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Д КС\ДИП - 2008\Отчеты по ИПР за 2023 год\0_3 квартал 2023_отчет_отправка\ОТПРАВКА\"/>
    </mc:Choice>
  </mc:AlternateContent>
  <bookViews>
    <workbookView xWindow="0" yWindow="0" windowWidth="20730" windowHeight="13980" tabRatio="925" firstSheet="1" activeTab="1"/>
  </bookViews>
  <sheets>
    <sheet name="20квФп" sheetId="1" state="hidden" r:id="rId1"/>
    <sheet name="Сибирь" sheetId="11" r:id="rId2"/>
    <sheet name="АЭ" sheetId="2" r:id="rId3"/>
    <sheet name="БЭ" sheetId="3" r:id="rId4"/>
    <sheet name="ГАЭС" sheetId="4" r:id="rId5"/>
    <sheet name="КЭ" sheetId="18" r:id="rId6"/>
    <sheet name="КУЭ" sheetId="6" r:id="rId7"/>
    <sheet name="ОЭ" sheetId="7" r:id="rId8"/>
    <sheet name="ХЭ" sheetId="8" r:id="rId9"/>
    <sheet name="ЧЭ" sheetId="9" r:id="rId10"/>
  </sheets>
  <definedNames>
    <definedName name="_xlnm._FilterDatabase" localSheetId="2" hidden="1">АЭ!$A$21:$H$21</definedName>
    <definedName name="_xlnm._FilterDatabase" localSheetId="3" hidden="1">БЭ!$A$21:$H$21</definedName>
    <definedName name="_xlnm._FilterDatabase" localSheetId="4" hidden="1">ГАЭС!$A$21:$H$21</definedName>
    <definedName name="_xlnm._FilterDatabase" localSheetId="6" hidden="1">КУЭ!$A$21:$H$21</definedName>
    <definedName name="_xlnm._FilterDatabase" localSheetId="5" hidden="1">КЭ!$A$21:$H$451</definedName>
    <definedName name="_xlnm._FilterDatabase" localSheetId="7" hidden="1">ОЭ!$A$21:$H$21</definedName>
    <definedName name="_xlnm._FilterDatabase" localSheetId="1" hidden="1">Сибирь!$A$21:$H$451</definedName>
    <definedName name="_xlnm._FilterDatabase" localSheetId="8" hidden="1">ХЭ!$A$21:$H$21</definedName>
    <definedName name="_xlnm._FilterDatabase" localSheetId="9" hidden="1">ЧЭ!$A$21:$H$21</definedName>
    <definedName name="Z_500C2F4F_1743_499A_A051_20565DBF52B2_.wvu.PrintArea" localSheetId="0" hidden="1">'20квФп'!$A$1:$H$459</definedName>
    <definedName name="Z_500C2F4F_1743_499A_A051_20565DBF52B2_.wvu.PrintArea" localSheetId="2" hidden="1">АЭ!$A$1:$H$459</definedName>
    <definedName name="Z_500C2F4F_1743_499A_A051_20565DBF52B2_.wvu.PrintArea" localSheetId="3" hidden="1">БЭ!$A$1:$H$459</definedName>
    <definedName name="Z_500C2F4F_1743_499A_A051_20565DBF52B2_.wvu.PrintArea" localSheetId="4" hidden="1">ГАЭС!$A$1:$H$459</definedName>
    <definedName name="Z_500C2F4F_1743_499A_A051_20565DBF52B2_.wvu.PrintArea" localSheetId="6" hidden="1">КУЭ!$A$1:$H$459</definedName>
    <definedName name="Z_500C2F4F_1743_499A_A051_20565DBF52B2_.wvu.PrintArea" localSheetId="5" hidden="1">КЭ!$A$1:$H$459</definedName>
    <definedName name="Z_500C2F4F_1743_499A_A051_20565DBF52B2_.wvu.PrintArea" localSheetId="7" hidden="1">ОЭ!$A$1:$H$459</definedName>
    <definedName name="Z_500C2F4F_1743_499A_A051_20565DBF52B2_.wvu.PrintArea" localSheetId="1" hidden="1">Сибирь!$A$1:$H$459</definedName>
    <definedName name="Z_500C2F4F_1743_499A_A051_20565DBF52B2_.wvu.PrintArea" localSheetId="8" hidden="1">ХЭ!$A$1:$H$459</definedName>
    <definedName name="Z_500C2F4F_1743_499A_A051_20565DBF52B2_.wvu.PrintArea" localSheetId="9" hidden="1">ЧЭ!$A$1:$H$459</definedName>
    <definedName name="_xlnm.Print_Titles" localSheetId="0">'20квФп'!$19:$21</definedName>
    <definedName name="_xlnm.Print_Titles" localSheetId="2">АЭ!$19:$21</definedName>
    <definedName name="_xlnm.Print_Titles" localSheetId="3">БЭ!$19:$21</definedName>
    <definedName name="_xlnm.Print_Titles" localSheetId="4">ГАЭС!$19:$21</definedName>
    <definedName name="_xlnm.Print_Titles" localSheetId="6">КУЭ!$19:$21</definedName>
    <definedName name="_xlnm.Print_Titles" localSheetId="5">КЭ!$19:$21</definedName>
    <definedName name="_xlnm.Print_Titles" localSheetId="7">ОЭ!$19:$21</definedName>
    <definedName name="_xlnm.Print_Titles" localSheetId="1">Сибирь!$19:$21</definedName>
    <definedName name="_xlnm.Print_Titles" localSheetId="8">ХЭ!$19:$21</definedName>
    <definedName name="_xlnm.Print_Titles" localSheetId="9">ЧЭ!$19:$21</definedName>
    <definedName name="_xlnm.Print_Area" localSheetId="0">'20квФп'!$A$1:$H$459</definedName>
    <definedName name="_xlnm.Print_Area" localSheetId="2">АЭ!$A$1:$H$462</definedName>
    <definedName name="_xlnm.Print_Area" localSheetId="3">БЭ!$A$1:$H$461</definedName>
    <definedName name="_xlnm.Print_Area" localSheetId="4">ГАЭС!$A$1:$H$461</definedName>
    <definedName name="_xlnm.Print_Area" localSheetId="6">КУЭ!$A$1:$H$461</definedName>
    <definedName name="_xlnm.Print_Area" localSheetId="5">КЭ!$A$1:$H$461</definedName>
    <definedName name="_xlnm.Print_Area" localSheetId="7">ОЭ!$A$1:$H$461</definedName>
    <definedName name="_xlnm.Print_Area" localSheetId="1">Сибирь!$A$1:$H$490</definedName>
    <definedName name="_xlnm.Print_Area" localSheetId="8">ХЭ!$A$1:$H$461</definedName>
    <definedName name="_xlnm.Print_Area" localSheetId="9">ЧЭ!$A$1:$H$461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83" i="11" l="1"/>
  <c r="F486" i="11"/>
  <c r="F481" i="11"/>
  <c r="F476" i="11"/>
  <c r="F468" i="11"/>
  <c r="F486" i="4"/>
  <c r="F481" i="4"/>
  <c r="F476" i="4"/>
  <c r="F468" i="4"/>
  <c r="D483" i="18"/>
  <c r="F486" i="18"/>
  <c r="F481" i="18"/>
  <c r="F476" i="18"/>
  <c r="F468" i="18"/>
  <c r="D483" i="6"/>
  <c r="F486" i="6"/>
  <c r="F481" i="6"/>
  <c r="F476" i="6"/>
  <c r="F468" i="6"/>
  <c r="F486" i="7"/>
  <c r="F481" i="7"/>
  <c r="F476" i="7"/>
  <c r="F468" i="7"/>
  <c r="D483" i="8"/>
  <c r="F486" i="8"/>
  <c r="F481" i="8"/>
  <c r="F476" i="8"/>
  <c r="F468" i="8"/>
  <c r="D483" i="9"/>
  <c r="F486" i="9"/>
  <c r="F481" i="9"/>
  <c r="F476" i="9"/>
  <c r="F468" i="9"/>
  <c r="D483" i="3"/>
  <c r="F486" i="3"/>
  <c r="F481" i="3"/>
  <c r="F476" i="3"/>
  <c r="F468" i="3"/>
  <c r="G476" i="7" l="1"/>
  <c r="G476" i="8"/>
  <c r="G468" i="9"/>
  <c r="G481" i="8"/>
  <c r="G486" i="7"/>
  <c r="G468" i="18"/>
  <c r="G486" i="6"/>
  <c r="G481" i="7"/>
  <c r="G486" i="11"/>
  <c r="G476" i="9"/>
  <c r="G476" i="18"/>
  <c r="G481" i="4"/>
  <c r="G481" i="6"/>
  <c r="G468" i="3"/>
  <c r="G486" i="3"/>
  <c r="G468" i="6"/>
  <c r="G486" i="9"/>
  <c r="G476" i="3"/>
  <c r="G486" i="18"/>
  <c r="G468" i="7"/>
  <c r="G468" i="11"/>
  <c r="G476" i="4"/>
  <c r="G468" i="8"/>
  <c r="G476" i="6"/>
  <c r="G476" i="11"/>
  <c r="D483" i="7"/>
  <c r="G468" i="4"/>
  <c r="G481" i="11"/>
  <c r="G481" i="9"/>
  <c r="G481" i="18"/>
  <c r="G486" i="8"/>
  <c r="G481" i="3"/>
  <c r="G486" i="4"/>
  <c r="D483" i="4"/>
  <c r="F486" i="2"/>
  <c r="F481" i="2"/>
  <c r="F476" i="2"/>
  <c r="F468" i="2"/>
  <c r="G476" i="2" l="1"/>
  <c r="G481" i="2"/>
  <c r="G486" i="2"/>
  <c r="G468" i="2"/>
  <c r="D483" i="2"/>
  <c r="E480" i="11" l="1"/>
  <c r="E475" i="2"/>
  <c r="E480" i="18"/>
  <c r="E480" i="3"/>
  <c r="E475" i="11"/>
  <c r="E480" i="9"/>
  <c r="E480" i="6"/>
  <c r="E475" i="4"/>
  <c r="E480" i="2"/>
  <c r="E475" i="8"/>
  <c r="E480" i="4"/>
  <c r="E475" i="7"/>
  <c r="E475" i="3"/>
  <c r="E475" i="18"/>
  <c r="E475" i="9"/>
  <c r="E475" i="6"/>
  <c r="E480" i="8"/>
  <c r="E480" i="7"/>
  <c r="F65" i="18" l="1"/>
  <c r="F59" i="18"/>
  <c r="F51" i="18"/>
  <c r="F50" i="18"/>
  <c r="F45" i="18"/>
  <c r="F42" i="18"/>
  <c r="F41" i="18"/>
  <c r="F40" i="18"/>
  <c r="F39" i="18"/>
  <c r="F36" i="18"/>
  <c r="F35" i="18"/>
  <c r="F34" i="18"/>
  <c r="F33" i="18"/>
  <c r="F30" i="18"/>
  <c r="F28" i="18"/>
  <c r="F27" i="18"/>
  <c r="F26" i="18"/>
  <c r="F25" i="18"/>
  <c r="F24" i="18"/>
  <c r="G26" i="18" l="1"/>
  <c r="G30" i="18"/>
  <c r="G35" i="18"/>
  <c r="G39" i="18"/>
  <c r="G41" i="18"/>
  <c r="G45" i="18"/>
  <c r="G51" i="18"/>
  <c r="G24" i="18"/>
  <c r="G42" i="18"/>
  <c r="G25" i="18"/>
  <c r="G27" i="18"/>
  <c r="G33" i="18"/>
  <c r="G36" i="18"/>
  <c r="G40" i="18"/>
  <c r="G50" i="18"/>
  <c r="G59" i="18"/>
  <c r="G28" i="18"/>
  <c r="G34" i="18"/>
  <c r="G65" i="18"/>
  <c r="F49" i="18"/>
  <c r="F48" i="18"/>
  <c r="F43" i="18"/>
  <c r="G48" i="18" l="1"/>
  <c r="G49" i="18"/>
  <c r="G43" i="18"/>
  <c r="F424" i="2"/>
  <c r="F424" i="3"/>
  <c r="F424" i="4"/>
  <c r="F424" i="18"/>
  <c r="F424" i="6"/>
  <c r="F424" i="7"/>
  <c r="F424" i="8"/>
  <c r="F424" i="9"/>
  <c r="F424" i="11"/>
  <c r="F433" i="2"/>
  <c r="F434" i="2"/>
  <c r="F435" i="2"/>
  <c r="F436" i="2"/>
  <c r="F437" i="2"/>
  <c r="F438" i="2"/>
  <c r="F439" i="2"/>
  <c r="F440" i="2"/>
  <c r="F441" i="2"/>
  <c r="F433" i="3"/>
  <c r="F434" i="3"/>
  <c r="F435" i="3"/>
  <c r="F436" i="3"/>
  <c r="F437" i="3"/>
  <c r="F438" i="3"/>
  <c r="F439" i="3"/>
  <c r="F440" i="3"/>
  <c r="F441" i="3"/>
  <c r="F433" i="4"/>
  <c r="F434" i="4"/>
  <c r="F435" i="4"/>
  <c r="F436" i="4"/>
  <c r="F437" i="4"/>
  <c r="F438" i="4"/>
  <c r="F439" i="4"/>
  <c r="F440" i="4"/>
  <c r="F441" i="4"/>
  <c r="F433" i="18"/>
  <c r="F434" i="18"/>
  <c r="F435" i="18"/>
  <c r="F436" i="18"/>
  <c r="F437" i="18"/>
  <c r="F438" i="18"/>
  <c r="F439" i="18"/>
  <c r="F440" i="18"/>
  <c r="F441" i="18"/>
  <c r="F433" i="6"/>
  <c r="F434" i="6"/>
  <c r="F435" i="6"/>
  <c r="F436" i="6"/>
  <c r="F437" i="6"/>
  <c r="F439" i="6"/>
  <c r="F441" i="6"/>
  <c r="F433" i="7"/>
  <c r="F435" i="7"/>
  <c r="F437" i="7"/>
  <c r="F439" i="7"/>
  <c r="F441" i="7"/>
  <c r="F433" i="8"/>
  <c r="F435" i="8"/>
  <c r="F437" i="8"/>
  <c r="F439" i="8"/>
  <c r="F441" i="8"/>
  <c r="F433" i="9"/>
  <c r="F435" i="9"/>
  <c r="F437" i="9"/>
  <c r="F438" i="9"/>
  <c r="F439" i="9"/>
  <c r="F441" i="9"/>
  <c r="F433" i="11"/>
  <c r="F435" i="11"/>
  <c r="F436" i="11"/>
  <c r="F437" i="11"/>
  <c r="F438" i="11"/>
  <c r="F439" i="11"/>
  <c r="F440" i="11"/>
  <c r="F441" i="11"/>
  <c r="G434" i="3" l="1"/>
  <c r="G424" i="8"/>
  <c r="G424" i="4"/>
  <c r="G424" i="7"/>
  <c r="G424" i="11"/>
  <c r="G424" i="6"/>
  <c r="G424" i="2"/>
  <c r="G441" i="2"/>
  <c r="G424" i="3"/>
  <c r="G424" i="9"/>
  <c r="G424" i="18"/>
  <c r="G441" i="11"/>
  <c r="G441" i="8"/>
  <c r="G441" i="4"/>
  <c r="G441" i="7"/>
  <c r="G441" i="9"/>
  <c r="G441" i="6"/>
  <c r="G441" i="18"/>
  <c r="G441" i="3"/>
  <c r="G440" i="18"/>
  <c r="G440" i="3"/>
  <c r="G440" i="2"/>
  <c r="G440" i="11"/>
  <c r="G440" i="4"/>
  <c r="G439" i="3"/>
  <c r="G439" i="8"/>
  <c r="G439" i="2"/>
  <c r="G439" i="11"/>
  <c r="G439" i="7"/>
  <c r="G439" i="4"/>
  <c r="G439" i="18"/>
  <c r="G439" i="9"/>
  <c r="G439" i="6"/>
  <c r="G438" i="18"/>
  <c r="G438" i="11"/>
  <c r="G438" i="3"/>
  <c r="G438" i="2"/>
  <c r="G438" i="9"/>
  <c r="G438" i="4"/>
  <c r="G437" i="8"/>
  <c r="G437" i="7"/>
  <c r="G437" i="3"/>
  <c r="G437" i="2"/>
  <c r="G437" i="11"/>
  <c r="G437" i="6"/>
  <c r="G437" i="18"/>
  <c r="G437" i="9"/>
  <c r="G437" i="4"/>
  <c r="G436" i="2"/>
  <c r="G436" i="4"/>
  <c r="G436" i="6"/>
  <c r="G436" i="18"/>
  <c r="G436" i="3"/>
  <c r="G435" i="11"/>
  <c r="G435" i="9"/>
  <c r="G435" i="6"/>
  <c r="G435" i="3"/>
  <c r="G435" i="2"/>
  <c r="G435" i="4"/>
  <c r="G435" i="8"/>
  <c r="G435" i="7"/>
  <c r="G435" i="18"/>
  <c r="G434" i="18"/>
  <c r="G434" i="6"/>
  <c r="G434" i="2"/>
  <c r="G434" i="4"/>
  <c r="G433" i="18"/>
  <c r="G433" i="8"/>
  <c r="G433" i="7"/>
  <c r="G433" i="9"/>
  <c r="G433" i="6"/>
  <c r="G433" i="2"/>
  <c r="G433" i="11"/>
  <c r="G433" i="4"/>
  <c r="G433" i="3"/>
  <c r="G436" i="11"/>
  <c r="F434" i="9"/>
  <c r="F440" i="8"/>
  <c r="F436" i="8"/>
  <c r="F438" i="7"/>
  <c r="F434" i="7"/>
  <c r="F440" i="6"/>
  <c r="F434" i="11"/>
  <c r="F440" i="9"/>
  <c r="F436" i="9"/>
  <c r="F438" i="8"/>
  <c r="F434" i="8"/>
  <c r="F440" i="7"/>
  <c r="F436" i="7"/>
  <c r="F438" i="6"/>
  <c r="F451" i="3"/>
  <c r="F450" i="3"/>
  <c r="F449" i="3"/>
  <c r="F429" i="3"/>
  <c r="F426" i="3"/>
  <c r="F425" i="3"/>
  <c r="F423" i="3"/>
  <c r="F422" i="3"/>
  <c r="F421" i="3"/>
  <c r="F419" i="3"/>
  <c r="F418" i="3"/>
  <c r="F417" i="3"/>
  <c r="F416" i="3"/>
  <c r="F412" i="3"/>
  <c r="F411" i="3"/>
  <c r="F410" i="3"/>
  <c r="F409" i="3"/>
  <c r="F408" i="3"/>
  <c r="F407" i="3"/>
  <c r="F405" i="3"/>
  <c r="F404" i="3"/>
  <c r="F403" i="3"/>
  <c r="F402" i="3"/>
  <c r="F397" i="3"/>
  <c r="F396" i="3"/>
  <c r="F395" i="3"/>
  <c r="F393" i="3"/>
  <c r="F392" i="3"/>
  <c r="F390" i="3"/>
  <c r="F389" i="3"/>
  <c r="F386" i="3"/>
  <c r="F385" i="3"/>
  <c r="F383" i="3"/>
  <c r="F381" i="3"/>
  <c r="F380" i="3"/>
  <c r="F379" i="3"/>
  <c r="F378" i="3"/>
  <c r="F451" i="4"/>
  <c r="F450" i="4"/>
  <c r="F449" i="4"/>
  <c r="F429" i="4"/>
  <c r="F426" i="4"/>
  <c r="F425" i="4"/>
  <c r="F423" i="4"/>
  <c r="F422" i="4"/>
  <c r="F421" i="4"/>
  <c r="F419" i="4"/>
  <c r="F418" i="4"/>
  <c r="F417" i="4"/>
  <c r="F416" i="4"/>
  <c r="F412" i="4"/>
  <c r="F411" i="4"/>
  <c r="F410" i="4"/>
  <c r="F409" i="4"/>
  <c r="F408" i="4"/>
  <c r="F407" i="4"/>
  <c r="F405" i="4"/>
  <c r="F404" i="4"/>
  <c r="F403" i="4"/>
  <c r="F402" i="4"/>
  <c r="F397" i="4"/>
  <c r="F396" i="4"/>
  <c r="F395" i="4"/>
  <c r="F393" i="4"/>
  <c r="F392" i="4"/>
  <c r="F390" i="4"/>
  <c r="F389" i="4"/>
  <c r="F386" i="4"/>
  <c r="F385" i="4"/>
  <c r="F383" i="4"/>
  <c r="F381" i="4"/>
  <c r="F380" i="4"/>
  <c r="F379" i="4"/>
  <c r="F378" i="4"/>
  <c r="F451" i="18"/>
  <c r="F450" i="18"/>
  <c r="F449" i="18"/>
  <c r="F429" i="18"/>
  <c r="F426" i="18"/>
  <c r="F425" i="18"/>
  <c r="F423" i="18"/>
  <c r="F422" i="18"/>
  <c r="F421" i="18"/>
  <c r="F419" i="18"/>
  <c r="F418" i="18"/>
  <c r="F417" i="18"/>
  <c r="F416" i="18"/>
  <c r="F412" i="18"/>
  <c r="F411" i="18"/>
  <c r="F410" i="18"/>
  <c r="F409" i="18"/>
  <c r="F408" i="18"/>
  <c r="F407" i="18"/>
  <c r="F405" i="18"/>
  <c r="F404" i="18"/>
  <c r="F403" i="18"/>
  <c r="F402" i="18"/>
  <c r="F397" i="18"/>
  <c r="F396" i="18"/>
  <c r="F395" i="18"/>
  <c r="F393" i="18"/>
  <c r="F392" i="18"/>
  <c r="F390" i="18"/>
  <c r="F389" i="18"/>
  <c r="F386" i="18"/>
  <c r="F385" i="18"/>
  <c r="F383" i="18"/>
  <c r="F381" i="18"/>
  <c r="F380" i="18"/>
  <c r="F379" i="18"/>
  <c r="F378" i="18"/>
  <c r="F85" i="18"/>
  <c r="F451" i="6"/>
  <c r="F450" i="6"/>
  <c r="F449" i="6"/>
  <c r="F429" i="6"/>
  <c r="F426" i="6"/>
  <c r="F425" i="6"/>
  <c r="F423" i="6"/>
  <c r="F422" i="6"/>
  <c r="F421" i="6"/>
  <c r="F419" i="6"/>
  <c r="F418" i="6"/>
  <c r="F417" i="6"/>
  <c r="F416" i="6"/>
  <c r="F412" i="6"/>
  <c r="F411" i="6"/>
  <c r="F410" i="6"/>
  <c r="F409" i="6"/>
  <c r="F408" i="6"/>
  <c r="F407" i="6"/>
  <c r="F405" i="6"/>
  <c r="F404" i="6"/>
  <c r="F403" i="6"/>
  <c r="F402" i="6"/>
  <c r="F397" i="6"/>
  <c r="F396" i="6"/>
  <c r="F395" i="6"/>
  <c r="F393" i="6"/>
  <c r="F392" i="6"/>
  <c r="F390" i="6"/>
  <c r="F389" i="6"/>
  <c r="F386" i="6"/>
  <c r="F385" i="6"/>
  <c r="F383" i="6"/>
  <c r="F381" i="6"/>
  <c r="F380" i="6"/>
  <c r="F379" i="6"/>
  <c r="F378" i="6"/>
  <c r="F451" i="7"/>
  <c r="F450" i="7"/>
  <c r="F449" i="7"/>
  <c r="F429" i="7"/>
  <c r="F426" i="7"/>
  <c r="F425" i="7"/>
  <c r="F423" i="7"/>
  <c r="F422" i="7"/>
  <c r="F421" i="7"/>
  <c r="F419" i="7"/>
  <c r="F418" i="7"/>
  <c r="F417" i="7"/>
  <c r="F416" i="7"/>
  <c r="F412" i="7"/>
  <c r="F411" i="7"/>
  <c r="F410" i="7"/>
  <c r="F409" i="7"/>
  <c r="F408" i="7"/>
  <c r="F407" i="7"/>
  <c r="F405" i="7"/>
  <c r="F404" i="7"/>
  <c r="F403" i="7"/>
  <c r="F402" i="7"/>
  <c r="F397" i="7"/>
  <c r="F396" i="7"/>
  <c r="F395" i="7"/>
  <c r="F393" i="7"/>
  <c r="F392" i="7"/>
  <c r="F390" i="7"/>
  <c r="F389" i="7"/>
  <c r="F386" i="7"/>
  <c r="F385" i="7"/>
  <c r="F383" i="7"/>
  <c r="F381" i="7"/>
  <c r="F380" i="7"/>
  <c r="F379" i="7"/>
  <c r="F378" i="7"/>
  <c r="F451" i="8"/>
  <c r="F450" i="8"/>
  <c r="F449" i="8"/>
  <c r="F429" i="8"/>
  <c r="F426" i="8"/>
  <c r="F425" i="8"/>
  <c r="F423" i="8"/>
  <c r="F422" i="8"/>
  <c r="F421" i="8"/>
  <c r="F419" i="8"/>
  <c r="F418" i="8"/>
  <c r="F417" i="8"/>
  <c r="F416" i="8"/>
  <c r="F412" i="8"/>
  <c r="F411" i="8"/>
  <c r="F410" i="8"/>
  <c r="F409" i="8"/>
  <c r="F408" i="8"/>
  <c r="F407" i="8"/>
  <c r="F405" i="8"/>
  <c r="F404" i="8"/>
  <c r="F403" i="8"/>
  <c r="F402" i="8"/>
  <c r="F397" i="8"/>
  <c r="F396" i="8"/>
  <c r="F395" i="8"/>
  <c r="F393" i="8"/>
  <c r="F392" i="8"/>
  <c r="F390" i="8"/>
  <c r="F389" i="8"/>
  <c r="F386" i="8"/>
  <c r="F385" i="8"/>
  <c r="F383" i="8"/>
  <c r="F381" i="8"/>
  <c r="F380" i="8"/>
  <c r="F379" i="8"/>
  <c r="F378" i="8"/>
  <c r="F451" i="9"/>
  <c r="F450" i="9"/>
  <c r="F449" i="9"/>
  <c r="F429" i="9"/>
  <c r="F426" i="9"/>
  <c r="F425" i="9"/>
  <c r="F423" i="9"/>
  <c r="F422" i="9"/>
  <c r="F421" i="9"/>
  <c r="F419" i="9"/>
  <c r="F418" i="9"/>
  <c r="F417" i="9"/>
  <c r="F416" i="9"/>
  <c r="F412" i="9"/>
  <c r="F411" i="9"/>
  <c r="F410" i="9"/>
  <c r="F409" i="9"/>
  <c r="F408" i="9"/>
  <c r="F407" i="9"/>
  <c r="F405" i="9"/>
  <c r="F404" i="9"/>
  <c r="F403" i="9"/>
  <c r="F402" i="9"/>
  <c r="F397" i="9"/>
  <c r="F396" i="9"/>
  <c r="F395" i="9"/>
  <c r="F393" i="9"/>
  <c r="F392" i="9"/>
  <c r="F390" i="9"/>
  <c r="F389" i="9"/>
  <c r="F386" i="9"/>
  <c r="F385" i="9"/>
  <c r="F383" i="9"/>
  <c r="F381" i="9"/>
  <c r="F380" i="9"/>
  <c r="F379" i="9"/>
  <c r="F378" i="9"/>
  <c r="F94" i="9"/>
  <c r="F451" i="2"/>
  <c r="F450" i="2"/>
  <c r="F449" i="2"/>
  <c r="F429" i="2"/>
  <c r="F426" i="2"/>
  <c r="F425" i="2"/>
  <c r="F423" i="2"/>
  <c r="F422" i="2"/>
  <c r="F421" i="2"/>
  <c r="F419" i="2"/>
  <c r="F418" i="2"/>
  <c r="F417" i="2"/>
  <c r="F416" i="2"/>
  <c r="F412" i="2"/>
  <c r="F411" i="2"/>
  <c r="F410" i="2"/>
  <c r="F409" i="2"/>
  <c r="F408" i="2"/>
  <c r="F407" i="2"/>
  <c r="F405" i="2"/>
  <c r="F404" i="2"/>
  <c r="F403" i="2"/>
  <c r="F402" i="2"/>
  <c r="F397" i="2"/>
  <c r="F396" i="2"/>
  <c r="F395" i="2"/>
  <c r="F393" i="2"/>
  <c r="F392" i="2"/>
  <c r="F390" i="2"/>
  <c r="F389" i="2"/>
  <c r="F386" i="2"/>
  <c r="F385" i="2"/>
  <c r="F383" i="2"/>
  <c r="F381" i="2"/>
  <c r="F380" i="2"/>
  <c r="F379" i="2"/>
  <c r="F378" i="2"/>
  <c r="F451" i="11"/>
  <c r="F450" i="11"/>
  <c r="F449" i="11"/>
  <c r="F448" i="11"/>
  <c r="F429" i="11"/>
  <c r="F426" i="11"/>
  <c r="F425" i="11"/>
  <c r="F423" i="11"/>
  <c r="F422" i="11"/>
  <c r="F421" i="11"/>
  <c r="F419" i="11"/>
  <c r="F418" i="11"/>
  <c r="F417" i="11"/>
  <c r="F416" i="11"/>
  <c r="F415" i="11"/>
  <c r="F412" i="11"/>
  <c r="F411" i="11"/>
  <c r="F410" i="11"/>
  <c r="F409" i="11"/>
  <c r="F408" i="11"/>
  <c r="F407" i="11"/>
  <c r="F405" i="11"/>
  <c r="F404" i="11"/>
  <c r="F403" i="11"/>
  <c r="F402" i="11"/>
  <c r="F401" i="11"/>
  <c r="F397" i="11"/>
  <c r="F396" i="11"/>
  <c r="F395" i="11"/>
  <c r="F394" i="11"/>
  <c r="F393" i="11"/>
  <c r="F392" i="11"/>
  <c r="F391" i="11"/>
  <c r="F390" i="11"/>
  <c r="F389" i="11"/>
  <c r="F386" i="11"/>
  <c r="F385" i="11"/>
  <c r="F383" i="11"/>
  <c r="F381" i="11"/>
  <c r="F380" i="11"/>
  <c r="F379" i="11"/>
  <c r="F378" i="11"/>
  <c r="F377" i="11"/>
  <c r="F180" i="11"/>
  <c r="F126" i="11"/>
  <c r="F27" i="11"/>
  <c r="F233" i="9"/>
  <c r="F150" i="9"/>
  <c r="F137" i="9"/>
  <c r="F125" i="9"/>
  <c r="F116" i="9"/>
  <c r="F28" i="8"/>
  <c r="F24" i="4"/>
  <c r="G440" i="7" l="1"/>
  <c r="G440" i="8"/>
  <c r="G440" i="9"/>
  <c r="G440" i="6"/>
  <c r="G438" i="8"/>
  <c r="G438" i="6"/>
  <c r="G438" i="7"/>
  <c r="G436" i="7"/>
  <c r="G436" i="8"/>
  <c r="G436" i="9"/>
  <c r="G434" i="7"/>
  <c r="G434" i="8"/>
  <c r="G434" i="9"/>
  <c r="F146" i="11"/>
  <c r="F151" i="11"/>
  <c r="G434" i="11"/>
  <c r="F50" i="9"/>
  <c r="F171" i="8"/>
  <c r="F121" i="6"/>
  <c r="F43" i="11"/>
  <c r="F128" i="11"/>
  <c r="F181" i="11"/>
  <c r="F65" i="9"/>
  <c r="F112" i="9"/>
  <c r="F129" i="9"/>
  <c r="F36" i="8"/>
  <c r="F179" i="8"/>
  <c r="F41" i="4"/>
  <c r="F48" i="11"/>
  <c r="F110" i="11"/>
  <c r="F140" i="11"/>
  <c r="F152" i="11"/>
  <c r="F26" i="9"/>
  <c r="F83" i="9"/>
  <c r="F45" i="8"/>
  <c r="F136" i="8"/>
  <c r="F85" i="7"/>
  <c r="F24" i="6"/>
  <c r="F128" i="18"/>
  <c r="F180" i="4"/>
  <c r="F85" i="11"/>
  <c r="F119" i="8"/>
  <c r="F170" i="18"/>
  <c r="F116" i="8"/>
  <c r="F92" i="11"/>
  <c r="F128" i="8"/>
  <c r="F65" i="11"/>
  <c r="F114" i="11"/>
  <c r="F144" i="11"/>
  <c r="F169" i="11"/>
  <c r="F42" i="9"/>
  <c r="F88" i="9"/>
  <c r="F120" i="9"/>
  <c r="F142" i="9"/>
  <c r="F111" i="8"/>
  <c r="F146" i="8"/>
  <c r="F143" i="7"/>
  <c r="F41" i="6"/>
  <c r="F146" i="18"/>
  <c r="F26" i="2"/>
  <c r="F30" i="2"/>
  <c r="F34" i="2"/>
  <c r="F39" i="2"/>
  <c r="F43" i="2"/>
  <c r="F51" i="2"/>
  <c r="F65" i="2"/>
  <c r="F82" i="2"/>
  <c r="F86" i="2"/>
  <c r="F93" i="2"/>
  <c r="F112" i="2"/>
  <c r="F116" i="2"/>
  <c r="F120" i="2"/>
  <c r="F125" i="2"/>
  <c r="F129" i="2"/>
  <c r="F137" i="2"/>
  <c r="F142" i="2"/>
  <c r="F149" i="2"/>
  <c r="F24" i="2"/>
  <c r="F36" i="2"/>
  <c r="F27" i="2"/>
  <c r="F35" i="2"/>
  <c r="F40" i="2"/>
  <c r="F48" i="2"/>
  <c r="F88" i="2"/>
  <c r="F94" i="2"/>
  <c r="F113" i="2"/>
  <c r="F121" i="2"/>
  <c r="F126" i="2"/>
  <c r="F134" i="2"/>
  <c r="F150" i="2"/>
  <c r="F169" i="2"/>
  <c r="F171" i="2"/>
  <c r="F177" i="2"/>
  <c r="F179" i="2"/>
  <c r="F181" i="2"/>
  <c r="F183" i="2"/>
  <c r="F28" i="2"/>
  <c r="F84" i="2"/>
  <c r="F140" i="2"/>
  <c r="F144" i="2"/>
  <c r="F205" i="2"/>
  <c r="F207" i="2"/>
  <c r="F59" i="2"/>
  <c r="F85" i="2"/>
  <c r="F92" i="2"/>
  <c r="F128" i="2"/>
  <c r="F136" i="2"/>
  <c r="F141" i="2"/>
  <c r="F152" i="2"/>
  <c r="F168" i="2"/>
  <c r="F170" i="2"/>
  <c r="F172" i="2"/>
  <c r="F174" i="2"/>
  <c r="F178" i="2"/>
  <c r="F180" i="2"/>
  <c r="F182" i="2"/>
  <c r="F26" i="3"/>
  <c r="F30" i="3"/>
  <c r="F34" i="3"/>
  <c r="F39" i="3"/>
  <c r="F43" i="3"/>
  <c r="F51" i="3"/>
  <c r="F65" i="3"/>
  <c r="F82" i="3"/>
  <c r="F86" i="3"/>
  <c r="F93" i="3"/>
  <c r="F112" i="3"/>
  <c r="F116" i="3"/>
  <c r="F120" i="3"/>
  <c r="F142" i="3"/>
  <c r="F149" i="3"/>
  <c r="F26" i="4"/>
  <c r="F30" i="4"/>
  <c r="F34" i="4"/>
  <c r="F39" i="4"/>
  <c r="F43" i="4"/>
  <c r="F51" i="4"/>
  <c r="F65" i="4"/>
  <c r="F82" i="4"/>
  <c r="F86" i="4"/>
  <c r="F93" i="4"/>
  <c r="F112" i="4"/>
  <c r="F116" i="4"/>
  <c r="F120" i="4"/>
  <c r="F125" i="4"/>
  <c r="F129" i="4"/>
  <c r="F137" i="4"/>
  <c r="F142" i="4"/>
  <c r="F149" i="4"/>
  <c r="F177" i="4"/>
  <c r="F179" i="4"/>
  <c r="F181" i="4"/>
  <c r="F183" i="4"/>
  <c r="F82" i="18"/>
  <c r="F86" i="18"/>
  <c r="F93" i="18"/>
  <c r="F112" i="18"/>
  <c r="F116" i="18"/>
  <c r="F120" i="18"/>
  <c r="F125" i="18"/>
  <c r="F129" i="18"/>
  <c r="F137" i="18"/>
  <c r="F142" i="18"/>
  <c r="F149" i="18"/>
  <c r="F181" i="6"/>
  <c r="F180" i="9"/>
  <c r="F233" i="2"/>
  <c r="F27" i="3"/>
  <c r="F35" i="3"/>
  <c r="F40" i="3"/>
  <c r="F48" i="3"/>
  <c r="F83" i="3"/>
  <c r="F88" i="3"/>
  <c r="F94" i="3"/>
  <c r="F113" i="3"/>
  <c r="F121" i="3"/>
  <c r="F126" i="3"/>
  <c r="F134" i="3"/>
  <c r="F143" i="3"/>
  <c r="F150" i="3"/>
  <c r="F169" i="3"/>
  <c r="F171" i="3"/>
  <c r="F177" i="3"/>
  <c r="F179" i="3"/>
  <c r="F181" i="3"/>
  <c r="F183" i="3"/>
  <c r="F27" i="4"/>
  <c r="F35" i="4"/>
  <c r="F40" i="4"/>
  <c r="F48" i="4"/>
  <c r="F83" i="4"/>
  <c r="F88" i="4"/>
  <c r="F94" i="4"/>
  <c r="F113" i="4"/>
  <c r="F121" i="4"/>
  <c r="F126" i="4"/>
  <c r="F134" i="4"/>
  <c r="F143" i="4"/>
  <c r="F150" i="4"/>
  <c r="F169" i="4"/>
  <c r="F171" i="4"/>
  <c r="F83" i="18"/>
  <c r="F88" i="18"/>
  <c r="F94" i="18"/>
  <c r="F26" i="6"/>
  <c r="F30" i="6"/>
  <c r="F34" i="6"/>
  <c r="F39" i="6"/>
  <c r="F43" i="6"/>
  <c r="F51" i="6"/>
  <c r="F65" i="6"/>
  <c r="F82" i="6"/>
  <c r="F86" i="6"/>
  <c r="F112" i="6"/>
  <c r="F116" i="6"/>
  <c r="F120" i="6"/>
  <c r="F125" i="6"/>
  <c r="F129" i="6"/>
  <c r="F137" i="6"/>
  <c r="F142" i="6"/>
  <c r="F149" i="6"/>
  <c r="F24" i="11"/>
  <c r="F28" i="11"/>
  <c r="F36" i="11"/>
  <c r="F41" i="11"/>
  <c r="F45" i="11"/>
  <c r="F49" i="11"/>
  <c r="F84" i="11"/>
  <c r="F88" i="11"/>
  <c r="F93" i="11"/>
  <c r="F24" i="3"/>
  <c r="F28" i="3"/>
  <c r="F36" i="3"/>
  <c r="F41" i="3"/>
  <c r="F45" i="3"/>
  <c r="F49" i="3"/>
  <c r="F84" i="3"/>
  <c r="F91" i="3"/>
  <c r="F110" i="3"/>
  <c r="F114" i="3"/>
  <c r="F122" i="3"/>
  <c r="F127" i="3"/>
  <c r="F131" i="3"/>
  <c r="F135" i="3"/>
  <c r="F140" i="3"/>
  <c r="F144" i="3"/>
  <c r="F151" i="3"/>
  <c r="F205" i="3"/>
  <c r="F207" i="3"/>
  <c r="F205" i="4"/>
  <c r="F207" i="4"/>
  <c r="F26" i="7"/>
  <c r="F30" i="7"/>
  <c r="F34" i="7"/>
  <c r="F39" i="7"/>
  <c r="F43" i="7"/>
  <c r="F51" i="7"/>
  <c r="F65" i="7"/>
  <c r="F82" i="7"/>
  <c r="F86" i="7"/>
  <c r="F93" i="7"/>
  <c r="F112" i="7"/>
  <c r="F116" i="7"/>
  <c r="F120" i="7"/>
  <c r="F125" i="7"/>
  <c r="F129" i="7"/>
  <c r="F137" i="7"/>
  <c r="F142" i="7"/>
  <c r="F149" i="7"/>
  <c r="F169" i="7"/>
  <c r="F206" i="2"/>
  <c r="F208" i="2"/>
  <c r="F25" i="3"/>
  <c r="F33" i="3"/>
  <c r="F42" i="3"/>
  <c r="F50" i="3"/>
  <c r="F59" i="3"/>
  <c r="F85" i="3"/>
  <c r="F92" i="3"/>
  <c r="F111" i="3"/>
  <c r="F119" i="3"/>
  <c r="F128" i="3"/>
  <c r="F136" i="3"/>
  <c r="F141" i="3"/>
  <c r="F146" i="3"/>
  <c r="F152" i="3"/>
  <c r="F168" i="3"/>
  <c r="F170" i="3"/>
  <c r="F172" i="3"/>
  <c r="F174" i="3"/>
  <c r="F178" i="3"/>
  <c r="F180" i="3"/>
  <c r="F182" i="3"/>
  <c r="F233" i="3"/>
  <c r="F233" i="4"/>
  <c r="F26" i="8"/>
  <c r="F30" i="8"/>
  <c r="F34" i="8"/>
  <c r="F39" i="8"/>
  <c r="F43" i="8"/>
  <c r="F51" i="8"/>
  <c r="F65" i="8"/>
  <c r="F82" i="8"/>
  <c r="F86" i="8"/>
  <c r="F91" i="8"/>
  <c r="F110" i="8"/>
  <c r="F114" i="8"/>
  <c r="F122" i="8"/>
  <c r="F127" i="8"/>
  <c r="F131" i="8"/>
  <c r="F135" i="8"/>
  <c r="F140" i="8"/>
  <c r="F144" i="8"/>
  <c r="F24" i="9"/>
  <c r="F28" i="9"/>
  <c r="F36" i="9"/>
  <c r="F41" i="9"/>
  <c r="F45" i="9"/>
  <c r="F49" i="9"/>
  <c r="F84" i="9"/>
  <c r="F91" i="9"/>
  <c r="F110" i="9"/>
  <c r="F114" i="9"/>
  <c r="F122" i="9"/>
  <c r="F127" i="9"/>
  <c r="F131" i="9"/>
  <c r="F135" i="9"/>
  <c r="F140" i="9"/>
  <c r="F144" i="9"/>
  <c r="F151" i="9"/>
  <c r="F172" i="9"/>
  <c r="F112" i="11"/>
  <c r="F116" i="11"/>
  <c r="F125" i="11"/>
  <c r="F129" i="11"/>
  <c r="F142" i="11"/>
  <c r="F149" i="11"/>
  <c r="F171" i="11"/>
  <c r="F179" i="11"/>
  <c r="F183" i="11"/>
  <c r="F208" i="9"/>
  <c r="F207" i="11"/>
  <c r="F83" i="11"/>
  <c r="F120" i="11"/>
  <c r="F137" i="11"/>
  <c r="F168" i="9"/>
  <c r="F113" i="18"/>
  <c r="F121" i="18"/>
  <c r="F126" i="18"/>
  <c r="F134" i="18"/>
  <c r="F143" i="18"/>
  <c r="F150" i="18"/>
  <c r="F169" i="18"/>
  <c r="F171" i="18"/>
  <c r="F177" i="18"/>
  <c r="F179" i="18"/>
  <c r="F181" i="18"/>
  <c r="F183" i="18"/>
  <c r="F205" i="18"/>
  <c r="F207" i="18"/>
  <c r="F233" i="18"/>
  <c r="F27" i="6"/>
  <c r="F35" i="6"/>
  <c r="F40" i="6"/>
  <c r="F48" i="6"/>
  <c r="F83" i="6"/>
  <c r="F88" i="6"/>
  <c r="F143" i="6"/>
  <c r="F150" i="6"/>
  <c r="F171" i="6"/>
  <c r="F179" i="6"/>
  <c r="F183" i="6"/>
  <c r="F207" i="6"/>
  <c r="F233" i="6"/>
  <c r="F27" i="7"/>
  <c r="F35" i="7"/>
  <c r="F40" i="7"/>
  <c r="F48" i="7"/>
  <c r="F83" i="7"/>
  <c r="F94" i="7"/>
  <c r="F113" i="7"/>
  <c r="F121" i="7"/>
  <c r="F126" i="7"/>
  <c r="F134" i="7"/>
  <c r="F150" i="7"/>
  <c r="F171" i="7"/>
  <c r="F179" i="7"/>
  <c r="F183" i="7"/>
  <c r="F207" i="7"/>
  <c r="F233" i="7"/>
  <c r="F27" i="8"/>
  <c r="F35" i="8"/>
  <c r="F40" i="8"/>
  <c r="F48" i="8"/>
  <c r="F83" i="8"/>
  <c r="F92" i="8"/>
  <c r="F152" i="8"/>
  <c r="F168" i="8"/>
  <c r="F170" i="8"/>
  <c r="F172" i="8"/>
  <c r="F174" i="8"/>
  <c r="F178" i="8"/>
  <c r="F180" i="8"/>
  <c r="F182" i="8"/>
  <c r="F206" i="8"/>
  <c r="F208" i="8"/>
  <c r="F59" i="9"/>
  <c r="F33" i="11"/>
  <c r="F39" i="11"/>
  <c r="F86" i="11"/>
  <c r="F121" i="11"/>
  <c r="F208" i="11"/>
  <c r="F27" i="9"/>
  <c r="F39" i="9"/>
  <c r="F43" i="9"/>
  <c r="F51" i="9"/>
  <c r="F113" i="9"/>
  <c r="F121" i="9"/>
  <c r="F126" i="9"/>
  <c r="F134" i="9"/>
  <c r="F143" i="9"/>
  <c r="F169" i="9"/>
  <c r="F177" i="9"/>
  <c r="F181" i="9"/>
  <c r="F205" i="9"/>
  <c r="F113" i="8"/>
  <c r="F121" i="8"/>
  <c r="F150" i="8"/>
  <c r="F181" i="8"/>
  <c r="F205" i="8"/>
  <c r="F151" i="7"/>
  <c r="F205" i="7"/>
  <c r="F28" i="6"/>
  <c r="F45" i="6"/>
  <c r="F126" i="6"/>
  <c r="F144" i="6"/>
  <c r="F169" i="6"/>
  <c r="F92" i="18"/>
  <c r="F152" i="18"/>
  <c r="F174" i="18"/>
  <c r="F206" i="18"/>
  <c r="F28" i="4"/>
  <c r="F45" i="4"/>
  <c r="F168" i="4"/>
  <c r="F135" i="11"/>
  <c r="F84" i="4"/>
  <c r="F91" i="4"/>
  <c r="F110" i="4"/>
  <c r="F114" i="4"/>
  <c r="F122" i="4"/>
  <c r="F127" i="4"/>
  <c r="F131" i="4"/>
  <c r="F135" i="4"/>
  <c r="F140" i="4"/>
  <c r="F144" i="4"/>
  <c r="F151" i="4"/>
  <c r="F84" i="18"/>
  <c r="F91" i="18"/>
  <c r="F127" i="18"/>
  <c r="F131" i="18"/>
  <c r="F135" i="18"/>
  <c r="F140" i="18"/>
  <c r="F144" i="18"/>
  <c r="F151" i="18"/>
  <c r="F84" i="6"/>
  <c r="F91" i="6"/>
  <c r="F110" i="6"/>
  <c r="F114" i="6"/>
  <c r="F122" i="6"/>
  <c r="F127" i="6"/>
  <c r="F131" i="6"/>
  <c r="F135" i="6"/>
  <c r="F140" i="6"/>
  <c r="F24" i="7"/>
  <c r="F28" i="7"/>
  <c r="F36" i="7"/>
  <c r="F41" i="7"/>
  <c r="F45" i="7"/>
  <c r="F49" i="7"/>
  <c r="F91" i="7"/>
  <c r="F110" i="7"/>
  <c r="F114" i="7"/>
  <c r="F122" i="7"/>
  <c r="F127" i="7"/>
  <c r="F131" i="7"/>
  <c r="F135" i="7"/>
  <c r="F88" i="8"/>
  <c r="F112" i="8"/>
  <c r="F120" i="8"/>
  <c r="F125" i="8"/>
  <c r="F129" i="8"/>
  <c r="F137" i="8"/>
  <c r="F142" i="8"/>
  <c r="F149" i="8"/>
  <c r="F127" i="11"/>
  <c r="F25" i="11"/>
  <c r="F35" i="11"/>
  <c r="F40" i="11"/>
  <c r="F51" i="11"/>
  <c r="F82" i="11"/>
  <c r="F94" i="11"/>
  <c r="F122" i="11"/>
  <c r="F134" i="11"/>
  <c r="F141" i="11"/>
  <c r="F172" i="11"/>
  <c r="F177" i="11"/>
  <c r="F34" i="9"/>
  <c r="F40" i="9"/>
  <c r="F48" i="9"/>
  <c r="F85" i="9"/>
  <c r="F92" i="9"/>
  <c r="F152" i="9"/>
  <c r="F170" i="9"/>
  <c r="F174" i="9"/>
  <c r="F178" i="9"/>
  <c r="F182" i="9"/>
  <c r="F206" i="9"/>
  <c r="F24" i="8"/>
  <c r="F41" i="8"/>
  <c r="F49" i="8"/>
  <c r="F93" i="8"/>
  <c r="F141" i="8"/>
  <c r="F183" i="8"/>
  <c r="F207" i="8"/>
  <c r="F177" i="7"/>
  <c r="F49" i="6"/>
  <c r="F94" i="6"/>
  <c r="F113" i="6"/>
  <c r="F151" i="6"/>
  <c r="F205" i="6"/>
  <c r="F136" i="18"/>
  <c r="F178" i="18"/>
  <c r="F49" i="4"/>
  <c r="F172" i="4"/>
  <c r="F208" i="3"/>
  <c r="F206" i="3"/>
  <c r="F25" i="4"/>
  <c r="F33" i="4"/>
  <c r="F42" i="4"/>
  <c r="F50" i="4"/>
  <c r="F59" i="4"/>
  <c r="F85" i="4"/>
  <c r="F92" i="4"/>
  <c r="F111" i="4"/>
  <c r="F119" i="4"/>
  <c r="F128" i="4"/>
  <c r="F136" i="4"/>
  <c r="F141" i="4"/>
  <c r="F146" i="4"/>
  <c r="F152" i="4"/>
  <c r="F170" i="4"/>
  <c r="F174" i="4"/>
  <c r="F178" i="4"/>
  <c r="F182" i="4"/>
  <c r="F206" i="4"/>
  <c r="F111" i="18"/>
  <c r="F119" i="18"/>
  <c r="F168" i="18"/>
  <c r="F172" i="18"/>
  <c r="F180" i="18"/>
  <c r="F208" i="18"/>
  <c r="F25" i="6"/>
  <c r="F33" i="6"/>
  <c r="F42" i="6"/>
  <c r="F50" i="6"/>
  <c r="F59" i="6"/>
  <c r="F85" i="6"/>
  <c r="F92" i="6"/>
  <c r="F111" i="6"/>
  <c r="F119" i="6"/>
  <c r="F128" i="6"/>
  <c r="F136" i="6"/>
  <c r="F146" i="6"/>
  <c r="F152" i="6"/>
  <c r="F168" i="6"/>
  <c r="F170" i="6"/>
  <c r="F172" i="6"/>
  <c r="F174" i="6"/>
  <c r="F178" i="6"/>
  <c r="F180" i="6"/>
  <c r="F182" i="6"/>
  <c r="F206" i="6"/>
  <c r="F208" i="6"/>
  <c r="F25" i="7"/>
  <c r="F33" i="7"/>
  <c r="F42" i="7"/>
  <c r="F50" i="7"/>
  <c r="F59" i="7"/>
  <c r="F92" i="7"/>
  <c r="F111" i="7"/>
  <c r="F119" i="7"/>
  <c r="F128" i="7"/>
  <c r="F136" i="7"/>
  <c r="F141" i="7"/>
  <c r="F146" i="7"/>
  <c r="F152" i="7"/>
  <c r="F168" i="7"/>
  <c r="F170" i="7"/>
  <c r="F172" i="7"/>
  <c r="F174" i="7"/>
  <c r="F178" i="7"/>
  <c r="F180" i="7"/>
  <c r="F182" i="7"/>
  <c r="F206" i="7"/>
  <c r="F208" i="7"/>
  <c r="F25" i="8"/>
  <c r="F33" i="8"/>
  <c r="F42" i="8"/>
  <c r="F50" i="8"/>
  <c r="F85" i="8"/>
  <c r="F94" i="8"/>
  <c r="F233" i="8"/>
  <c r="F26" i="11"/>
  <c r="F30" i="11"/>
  <c r="F59" i="11"/>
  <c r="F91" i="11"/>
  <c r="F113" i="11"/>
  <c r="F136" i="11"/>
  <c r="F150" i="11"/>
  <c r="F168" i="11"/>
  <c r="F205" i="11"/>
  <c r="F233" i="11"/>
  <c r="F30" i="9"/>
  <c r="F35" i="9"/>
  <c r="F82" i="9"/>
  <c r="F86" i="9"/>
  <c r="F93" i="9"/>
  <c r="F111" i="9"/>
  <c r="F119" i="9"/>
  <c r="F128" i="9"/>
  <c r="F136" i="9"/>
  <c r="F141" i="9"/>
  <c r="F149" i="9"/>
  <c r="F171" i="9"/>
  <c r="F179" i="9"/>
  <c r="F183" i="9"/>
  <c r="F207" i="9"/>
  <c r="F84" i="8"/>
  <c r="F126" i="8"/>
  <c r="F134" i="8"/>
  <c r="F143" i="8"/>
  <c r="F169" i="8"/>
  <c r="F177" i="8"/>
  <c r="F181" i="7"/>
  <c r="F36" i="6"/>
  <c r="F134" i="6"/>
  <c r="F177" i="6"/>
  <c r="F141" i="18"/>
  <c r="F182" i="18"/>
  <c r="F36" i="4"/>
  <c r="F208" i="4"/>
  <c r="F59" i="8"/>
  <c r="F131" i="11"/>
  <c r="F143" i="11"/>
  <c r="F34" i="11"/>
  <c r="F206" i="11"/>
  <c r="F182" i="11"/>
  <c r="F178" i="11"/>
  <c r="F174" i="11"/>
  <c r="F170" i="11"/>
  <c r="F119" i="11"/>
  <c r="F111" i="11"/>
  <c r="F50" i="11"/>
  <c r="F42" i="11"/>
  <c r="F144" i="7"/>
  <c r="F140" i="7"/>
  <c r="F143" i="2"/>
  <c r="F151" i="8"/>
  <c r="F146" i="2"/>
  <c r="F141" i="6"/>
  <c r="F119" i="2"/>
  <c r="F111" i="2"/>
  <c r="F83" i="2"/>
  <c r="F50" i="2"/>
  <c r="F42" i="2"/>
  <c r="F33" i="2"/>
  <c r="F25" i="2"/>
  <c r="F84" i="7"/>
  <c r="F114" i="18"/>
  <c r="F146" i="9"/>
  <c r="F25" i="9"/>
  <c r="F33" i="9"/>
  <c r="F88" i="7"/>
  <c r="F110" i="18"/>
  <c r="F122" i="18"/>
  <c r="F93" i="6"/>
  <c r="F125" i="3"/>
  <c r="F129" i="3"/>
  <c r="F137" i="3"/>
  <c r="F41" i="2"/>
  <c r="F45" i="2"/>
  <c r="F49" i="2"/>
  <c r="F91" i="2"/>
  <c r="F110" i="2"/>
  <c r="F114" i="2"/>
  <c r="F122" i="2"/>
  <c r="F127" i="2"/>
  <c r="F131" i="2"/>
  <c r="F135" i="2"/>
  <c r="F151" i="2"/>
  <c r="F377" i="9" l="1"/>
  <c r="F401" i="9"/>
  <c r="F391" i="9"/>
  <c r="F394" i="9"/>
  <c r="F415" i="9"/>
  <c r="F448" i="9"/>
  <c r="F377" i="8"/>
  <c r="F401" i="8"/>
  <c r="F391" i="8"/>
  <c r="F448" i="8"/>
  <c r="F394" i="8"/>
  <c r="F415" i="8"/>
  <c r="F394" i="7"/>
  <c r="F415" i="7"/>
  <c r="F448" i="7"/>
  <c r="F377" i="7"/>
  <c r="F401" i="7"/>
  <c r="F391" i="7"/>
  <c r="F448" i="6"/>
  <c r="F401" i="6"/>
  <c r="F391" i="6"/>
  <c r="F377" i="6"/>
  <c r="F415" i="6"/>
  <c r="F394" i="6"/>
  <c r="F377" i="18"/>
  <c r="F391" i="18"/>
  <c r="F394" i="18"/>
  <c r="F415" i="18"/>
  <c r="F448" i="18"/>
  <c r="F401" i="18"/>
  <c r="F448" i="4"/>
  <c r="F394" i="4"/>
  <c r="F415" i="4"/>
  <c r="F391" i="4"/>
  <c r="F377" i="4"/>
  <c r="F401" i="4"/>
  <c r="F394" i="3"/>
  <c r="F377" i="3"/>
  <c r="F415" i="3"/>
  <c r="F401" i="3"/>
  <c r="F391" i="3"/>
  <c r="F448" i="3"/>
  <c r="F401" i="2"/>
  <c r="F415" i="2"/>
  <c r="F391" i="2" l="1"/>
  <c r="F377" i="2"/>
  <c r="F394" i="2"/>
  <c r="F448" i="2"/>
  <c r="G111" i="18" l="1"/>
  <c r="G119" i="18"/>
  <c r="G137" i="18"/>
  <c r="G383" i="18"/>
  <c r="G395" i="18"/>
  <c r="G403" i="18"/>
  <c r="G411" i="18"/>
  <c r="G421" i="18"/>
  <c r="G425" i="18"/>
  <c r="G112" i="18"/>
  <c r="G120" i="18"/>
  <c r="G134" i="18"/>
  <c r="G385" i="18"/>
  <c r="G396" i="18"/>
  <c r="G404" i="18"/>
  <c r="G412" i="18"/>
  <c r="G422" i="18"/>
  <c r="G426" i="18"/>
  <c r="G113" i="18"/>
  <c r="G121" i="18"/>
  <c r="G135" i="18"/>
  <c r="G405" i="18"/>
  <c r="G423" i="18"/>
  <c r="G450" i="18"/>
  <c r="G110" i="18"/>
  <c r="G114" i="18"/>
  <c r="G122" i="18"/>
  <c r="G136" i="18"/>
  <c r="G378" i="18"/>
  <c r="G402" i="18"/>
  <c r="G451" i="18"/>
  <c r="G448" i="18" l="1"/>
  <c r="G415" i="18"/>
  <c r="G142" i="18"/>
  <c r="G92" i="18"/>
  <c r="G82" i="18"/>
  <c r="G377" i="18"/>
  <c r="G140" i="18"/>
  <c r="G149" i="18"/>
  <c r="G401" i="18"/>
  <c r="G151" i="18"/>
  <c r="G91" i="18"/>
  <c r="G84" i="18"/>
  <c r="G146" i="18"/>
  <c r="G85" i="18"/>
  <c r="G152" i="18"/>
  <c r="G391" i="18"/>
  <c r="G83" i="18"/>
  <c r="G141" i="18"/>
  <c r="G150" i="18"/>
  <c r="G143" i="18"/>
  <c r="G410" i="18"/>
  <c r="G93" i="18"/>
  <c r="G86" i="18"/>
  <c r="G394" i="18"/>
  <c r="G94" i="18"/>
  <c r="G144" i="18"/>
  <c r="G88" i="18"/>
  <c r="G409" i="18"/>
  <c r="G419" i="18"/>
  <c r="G131" i="18"/>
  <c r="G429" i="18"/>
  <c r="G125" i="18"/>
  <c r="G380" i="18"/>
  <c r="G416" i="18"/>
  <c r="G392" i="18"/>
  <c r="G449" i="18"/>
  <c r="G407" i="18"/>
  <c r="G386" i="18"/>
  <c r="G128" i="18"/>
  <c r="G381" i="18"/>
  <c r="G418" i="18"/>
  <c r="G389" i="18"/>
  <c r="G393" i="18"/>
  <c r="G126" i="18"/>
  <c r="G417" i="18"/>
  <c r="G379" i="18"/>
  <c r="G390" i="18"/>
  <c r="G127" i="18"/>
  <c r="G408" i="18"/>
  <c r="G129" i="18"/>
  <c r="G397" i="18"/>
  <c r="G116" i="18"/>
  <c r="G24" i="2" l="1"/>
  <c r="G28" i="2"/>
  <c r="G36" i="2"/>
  <c r="G41" i="2"/>
  <c r="G48" i="2"/>
  <c r="G59" i="2"/>
  <c r="G85" i="2"/>
  <c r="G92" i="2"/>
  <c r="G111" i="2"/>
  <c r="G120" i="2"/>
  <c r="G126" i="2"/>
  <c r="G131" i="2"/>
  <c r="G135" i="2"/>
  <c r="G141" i="2"/>
  <c r="G146" i="2"/>
  <c r="G151" i="2"/>
  <c r="G451" i="2"/>
  <c r="G26" i="3"/>
  <c r="G30" i="3"/>
  <c r="G34" i="3"/>
  <c r="G39" i="3"/>
  <c r="G43" i="3"/>
  <c r="G50" i="3"/>
  <c r="G83" i="3"/>
  <c r="G88" i="3"/>
  <c r="G94" i="3"/>
  <c r="G113" i="3"/>
  <c r="G122" i="3"/>
  <c r="G128" i="3"/>
  <c r="G137" i="3"/>
  <c r="G143" i="3"/>
  <c r="G149" i="3"/>
  <c r="G448" i="3"/>
  <c r="G27" i="4"/>
  <c r="G35" i="4"/>
  <c r="G40" i="4"/>
  <c r="G45" i="4"/>
  <c r="G51" i="4"/>
  <c r="G84" i="4"/>
  <c r="G91" i="4"/>
  <c r="G110" i="4"/>
  <c r="G114" i="4"/>
  <c r="G119" i="4"/>
  <c r="G125" i="4"/>
  <c r="G129" i="4"/>
  <c r="G134" i="4"/>
  <c r="G140" i="4"/>
  <c r="G144" i="4"/>
  <c r="G150" i="4"/>
  <c r="G449" i="4"/>
  <c r="G26" i="6"/>
  <c r="G30" i="6"/>
  <c r="G34" i="6"/>
  <c r="G39" i="6"/>
  <c r="G43" i="6"/>
  <c r="G50" i="6"/>
  <c r="G83" i="6"/>
  <c r="G88" i="6"/>
  <c r="G94" i="6"/>
  <c r="G113" i="6"/>
  <c r="G122" i="6"/>
  <c r="G128" i="6"/>
  <c r="G137" i="6"/>
  <c r="G143" i="6"/>
  <c r="G149" i="6"/>
  <c r="G449" i="6"/>
  <c r="G24" i="7"/>
  <c r="G28" i="7"/>
  <c r="G36" i="7"/>
  <c r="G41" i="7"/>
  <c r="G48" i="7"/>
  <c r="G59" i="7"/>
  <c r="G85" i="7"/>
  <c r="G92" i="7"/>
  <c r="G111" i="7"/>
  <c r="G120" i="7"/>
  <c r="G126" i="7"/>
  <c r="G131" i="7"/>
  <c r="G135" i="7"/>
  <c r="G141" i="7"/>
  <c r="G146" i="7"/>
  <c r="G151" i="7"/>
  <c r="G450" i="7"/>
  <c r="G25" i="9"/>
  <c r="G33" i="9"/>
  <c r="G42" i="9"/>
  <c r="G49" i="9"/>
  <c r="G65" i="9"/>
  <c r="G82" i="9"/>
  <c r="G86" i="9"/>
  <c r="G93" i="9"/>
  <c r="G112" i="9"/>
  <c r="G116" i="9"/>
  <c r="G121" i="9"/>
  <c r="G127" i="9"/>
  <c r="G136" i="9"/>
  <c r="G142" i="9"/>
  <c r="G152" i="9"/>
  <c r="G451" i="9"/>
  <c r="G25" i="2"/>
  <c r="G33" i="2"/>
  <c r="G42" i="2"/>
  <c r="G49" i="2"/>
  <c r="G65" i="2"/>
  <c r="G82" i="2"/>
  <c r="G86" i="2"/>
  <c r="G93" i="2"/>
  <c r="G112" i="2"/>
  <c r="G116" i="2"/>
  <c r="G121" i="2"/>
  <c r="G127" i="2"/>
  <c r="G136" i="2"/>
  <c r="G142" i="2"/>
  <c r="G152" i="2"/>
  <c r="G448" i="2"/>
  <c r="G27" i="3"/>
  <c r="G35" i="3"/>
  <c r="G40" i="3"/>
  <c r="G45" i="3"/>
  <c r="G51" i="3"/>
  <c r="G84" i="3"/>
  <c r="G91" i="3"/>
  <c r="G110" i="3"/>
  <c r="G114" i="3"/>
  <c r="G119" i="3"/>
  <c r="G125" i="3"/>
  <c r="G129" i="3"/>
  <c r="G134" i="3"/>
  <c r="G140" i="3"/>
  <c r="G144" i="3"/>
  <c r="G150" i="3"/>
  <c r="G449" i="3"/>
  <c r="G24" i="4"/>
  <c r="G28" i="4"/>
  <c r="G36" i="4"/>
  <c r="G41" i="4"/>
  <c r="G48" i="4"/>
  <c r="G59" i="4"/>
  <c r="G85" i="4"/>
  <c r="G92" i="4"/>
  <c r="G111" i="4"/>
  <c r="G120" i="4"/>
  <c r="G126" i="4"/>
  <c r="G131" i="4"/>
  <c r="G135" i="4"/>
  <c r="G141" i="4"/>
  <c r="G146" i="4"/>
  <c r="G151" i="4"/>
  <c r="G450" i="4"/>
  <c r="G27" i="6"/>
  <c r="G35" i="6"/>
  <c r="G40" i="6"/>
  <c r="G45" i="6"/>
  <c r="G51" i="6"/>
  <c r="G84" i="6"/>
  <c r="G91" i="6"/>
  <c r="G110" i="6"/>
  <c r="G114" i="6"/>
  <c r="G119" i="6"/>
  <c r="G125" i="6"/>
  <c r="G129" i="6"/>
  <c r="G134" i="6"/>
  <c r="G140" i="6"/>
  <c r="G144" i="6"/>
  <c r="G150" i="6"/>
  <c r="G450" i="6"/>
  <c r="G25" i="7"/>
  <c r="G33" i="7"/>
  <c r="G42" i="7"/>
  <c r="G49" i="7"/>
  <c r="G65" i="7"/>
  <c r="G82" i="7"/>
  <c r="G86" i="7"/>
  <c r="G93" i="7"/>
  <c r="G112" i="7"/>
  <c r="G116" i="7"/>
  <c r="G121" i="7"/>
  <c r="G127" i="7"/>
  <c r="G136" i="7"/>
  <c r="G142" i="7"/>
  <c r="G152" i="7"/>
  <c r="G451" i="7"/>
  <c r="G26" i="9"/>
  <c r="G30" i="9"/>
  <c r="G34" i="9"/>
  <c r="G39" i="9"/>
  <c r="G43" i="9"/>
  <c r="G50" i="9"/>
  <c r="G83" i="9"/>
  <c r="G88" i="9"/>
  <c r="G94" i="9"/>
  <c r="G113" i="9"/>
  <c r="G122" i="9"/>
  <c r="G128" i="9"/>
  <c r="G137" i="9"/>
  <c r="G143" i="9"/>
  <c r="G149" i="9"/>
  <c r="G448" i="9"/>
  <c r="G26" i="2"/>
  <c r="G30" i="2"/>
  <c r="G34" i="2"/>
  <c r="G39" i="2"/>
  <c r="G43" i="2"/>
  <c r="G50" i="2"/>
  <c r="G83" i="2"/>
  <c r="G88" i="2"/>
  <c r="G94" i="2"/>
  <c r="G113" i="2"/>
  <c r="G122" i="2"/>
  <c r="G128" i="2"/>
  <c r="G137" i="2"/>
  <c r="G143" i="2"/>
  <c r="G149" i="2"/>
  <c r="G449" i="2"/>
  <c r="G24" i="3"/>
  <c r="G28" i="3"/>
  <c r="G36" i="3"/>
  <c r="G41" i="3"/>
  <c r="G48" i="3"/>
  <c r="G59" i="3"/>
  <c r="G85" i="3"/>
  <c r="G92" i="3"/>
  <c r="G111" i="3"/>
  <c r="G120" i="3"/>
  <c r="G126" i="3"/>
  <c r="G131" i="3"/>
  <c r="G135" i="3"/>
  <c r="G141" i="3"/>
  <c r="G146" i="3"/>
  <c r="G151" i="3"/>
  <c r="G450" i="3"/>
  <c r="G25" i="4"/>
  <c r="G33" i="4"/>
  <c r="G42" i="4"/>
  <c r="G49" i="4"/>
  <c r="G65" i="4"/>
  <c r="G82" i="4"/>
  <c r="G86" i="4"/>
  <c r="G93" i="4"/>
  <c r="G112" i="4"/>
  <c r="G116" i="4"/>
  <c r="G121" i="4"/>
  <c r="G127" i="4"/>
  <c r="G136" i="4"/>
  <c r="G142" i="4"/>
  <c r="G152" i="4"/>
  <c r="G451" i="4"/>
  <c r="G24" i="6"/>
  <c r="G28" i="6"/>
  <c r="G36" i="6"/>
  <c r="G41" i="6"/>
  <c r="G48" i="6"/>
  <c r="G59" i="6"/>
  <c r="G85" i="6"/>
  <c r="G92" i="6"/>
  <c r="G111" i="6"/>
  <c r="G120" i="6"/>
  <c r="G126" i="6"/>
  <c r="G131" i="6"/>
  <c r="G135" i="6"/>
  <c r="G141" i="6"/>
  <c r="G146" i="6"/>
  <c r="G151" i="6"/>
  <c r="G451" i="6"/>
  <c r="G26" i="7"/>
  <c r="G30" i="7"/>
  <c r="G34" i="7"/>
  <c r="G39" i="7"/>
  <c r="G43" i="7"/>
  <c r="G50" i="7"/>
  <c r="G83" i="7"/>
  <c r="G88" i="7"/>
  <c r="G94" i="7"/>
  <c r="G113" i="7"/>
  <c r="G122" i="7"/>
  <c r="G128" i="7"/>
  <c r="G137" i="7"/>
  <c r="G143" i="7"/>
  <c r="G149" i="7"/>
  <c r="G448" i="7"/>
  <c r="G27" i="9"/>
  <c r="G35" i="9"/>
  <c r="G40" i="9"/>
  <c r="G45" i="9"/>
  <c r="G51" i="9"/>
  <c r="G84" i="9"/>
  <c r="G91" i="9"/>
  <c r="G110" i="9"/>
  <c r="G114" i="9"/>
  <c r="G119" i="9"/>
  <c r="G125" i="9"/>
  <c r="G129" i="9"/>
  <c r="G134" i="9"/>
  <c r="G140" i="9"/>
  <c r="G144" i="9"/>
  <c r="G150" i="9"/>
  <c r="G449" i="9"/>
  <c r="G27" i="2"/>
  <c r="G35" i="2"/>
  <c r="G40" i="2"/>
  <c r="G45" i="2"/>
  <c r="G51" i="2"/>
  <c r="G84" i="2"/>
  <c r="G91" i="2"/>
  <c r="G110" i="2"/>
  <c r="G114" i="2"/>
  <c r="G119" i="2"/>
  <c r="G125" i="2"/>
  <c r="G129" i="2"/>
  <c r="G134" i="2"/>
  <c r="G140" i="2"/>
  <c r="G144" i="2"/>
  <c r="G150" i="2"/>
  <c r="G450" i="2"/>
  <c r="G25" i="3"/>
  <c r="G33" i="3"/>
  <c r="G42" i="3"/>
  <c r="G49" i="3"/>
  <c r="G65" i="3"/>
  <c r="G82" i="3"/>
  <c r="G86" i="3"/>
  <c r="G93" i="3"/>
  <c r="G112" i="3"/>
  <c r="G116" i="3"/>
  <c r="G121" i="3"/>
  <c r="G127" i="3"/>
  <c r="G136" i="3"/>
  <c r="G142" i="3"/>
  <c r="G152" i="3"/>
  <c r="G451" i="3"/>
  <c r="G26" i="4"/>
  <c r="G30" i="4"/>
  <c r="G34" i="4"/>
  <c r="G39" i="4"/>
  <c r="G43" i="4"/>
  <c r="G50" i="4"/>
  <c r="G83" i="4"/>
  <c r="G88" i="4"/>
  <c r="G94" i="4"/>
  <c r="G113" i="4"/>
  <c r="G122" i="4"/>
  <c r="G128" i="4"/>
  <c r="G137" i="4"/>
  <c r="G143" i="4"/>
  <c r="G149" i="4"/>
  <c r="G448" i="4"/>
  <c r="G25" i="6"/>
  <c r="G33" i="6"/>
  <c r="G42" i="6"/>
  <c r="G49" i="6"/>
  <c r="G65" i="6"/>
  <c r="G82" i="6"/>
  <c r="G86" i="6"/>
  <c r="G93" i="6"/>
  <c r="G112" i="6"/>
  <c r="G116" i="6"/>
  <c r="G121" i="6"/>
  <c r="G127" i="6"/>
  <c r="G136" i="6"/>
  <c r="G142" i="6"/>
  <c r="G152" i="6"/>
  <c r="G448" i="6"/>
  <c r="G27" i="7"/>
  <c r="G35" i="7"/>
  <c r="G40" i="7"/>
  <c r="G45" i="7"/>
  <c r="G51" i="7"/>
  <c r="G84" i="7"/>
  <c r="G91" i="7"/>
  <c r="G110" i="7"/>
  <c r="G114" i="7"/>
  <c r="G119" i="7"/>
  <c r="G125" i="7"/>
  <c r="G129" i="7"/>
  <c r="G134" i="7"/>
  <c r="G140" i="7"/>
  <c r="G144" i="7"/>
  <c r="G150" i="7"/>
  <c r="G449" i="7"/>
  <c r="G24" i="9"/>
  <c r="G28" i="9"/>
  <c r="G36" i="9"/>
  <c r="G41" i="9"/>
  <c r="G48" i="9"/>
  <c r="G59" i="9"/>
  <c r="G85" i="9"/>
  <c r="G92" i="9"/>
  <c r="G111" i="9"/>
  <c r="G120" i="9"/>
  <c r="G126" i="9"/>
  <c r="G131" i="9"/>
  <c r="G135" i="9"/>
  <c r="G141" i="9"/>
  <c r="G146" i="9"/>
  <c r="G151" i="9"/>
  <c r="G450" i="9"/>
  <c r="G380" i="2" l="1"/>
  <c r="G392" i="2"/>
  <c r="G396" i="2"/>
  <c r="G404" i="2"/>
  <c r="G408" i="2"/>
  <c r="G412" i="2"/>
  <c r="G416" i="2"/>
  <c r="G378" i="3"/>
  <c r="G386" i="3"/>
  <c r="G390" i="3"/>
  <c r="G394" i="3"/>
  <c r="G402" i="3"/>
  <c r="G410" i="3"/>
  <c r="G418" i="3"/>
  <c r="G422" i="3"/>
  <c r="G426" i="3"/>
  <c r="G380" i="4"/>
  <c r="G392" i="4"/>
  <c r="G396" i="4"/>
  <c r="G404" i="4"/>
  <c r="G408" i="4"/>
  <c r="G412" i="4"/>
  <c r="G416" i="4"/>
  <c r="G377" i="6"/>
  <c r="G381" i="6"/>
  <c r="G385" i="6"/>
  <c r="G389" i="6"/>
  <c r="G393" i="6"/>
  <c r="G397" i="6"/>
  <c r="G401" i="6"/>
  <c r="G405" i="6"/>
  <c r="G409" i="6"/>
  <c r="G417" i="6"/>
  <c r="G421" i="6"/>
  <c r="G425" i="6"/>
  <c r="G429" i="6"/>
  <c r="G379" i="7"/>
  <c r="G383" i="7"/>
  <c r="G391" i="7"/>
  <c r="G395" i="7"/>
  <c r="G403" i="7"/>
  <c r="G407" i="7"/>
  <c r="G411" i="7"/>
  <c r="G415" i="7"/>
  <c r="G419" i="7"/>
  <c r="G423" i="7"/>
  <c r="G377" i="9"/>
  <c r="G381" i="9"/>
  <c r="G385" i="9"/>
  <c r="G389" i="9"/>
  <c r="G393" i="9"/>
  <c r="G397" i="9"/>
  <c r="G401" i="9"/>
  <c r="G405" i="9"/>
  <c r="G409" i="9"/>
  <c r="G417" i="9"/>
  <c r="G421" i="9"/>
  <c r="G425" i="9"/>
  <c r="G429" i="9"/>
  <c r="G377" i="2"/>
  <c r="G381" i="2"/>
  <c r="G385" i="2"/>
  <c r="G389" i="2"/>
  <c r="G393" i="2"/>
  <c r="G397" i="2"/>
  <c r="G401" i="2"/>
  <c r="G405" i="2"/>
  <c r="G409" i="2"/>
  <c r="G417" i="2"/>
  <c r="G421" i="2"/>
  <c r="G425" i="2"/>
  <c r="G429" i="2"/>
  <c r="G379" i="3"/>
  <c r="G383" i="3"/>
  <c r="G391" i="3"/>
  <c r="G395" i="3"/>
  <c r="G403" i="3"/>
  <c r="G407" i="3"/>
  <c r="G411" i="3"/>
  <c r="G415" i="3"/>
  <c r="G419" i="3"/>
  <c r="G423" i="3"/>
  <c r="G377" i="4"/>
  <c r="G381" i="4"/>
  <c r="G385" i="4"/>
  <c r="G389" i="4"/>
  <c r="G393" i="4"/>
  <c r="G397" i="4"/>
  <c r="G401" i="4"/>
  <c r="G405" i="4"/>
  <c r="G409" i="4"/>
  <c r="G417" i="4"/>
  <c r="G421" i="4"/>
  <c r="G425" i="4"/>
  <c r="G429" i="4"/>
  <c r="G378" i="6"/>
  <c r="G386" i="6"/>
  <c r="G390" i="6"/>
  <c r="G394" i="6"/>
  <c r="G402" i="6"/>
  <c r="G410" i="6"/>
  <c r="G418" i="6"/>
  <c r="G422" i="6"/>
  <c r="G426" i="6"/>
  <c r="G380" i="7"/>
  <c r="G392" i="7"/>
  <c r="G396" i="7"/>
  <c r="G404" i="7"/>
  <c r="G408" i="7"/>
  <c r="G412" i="7"/>
  <c r="G416" i="7"/>
  <c r="G378" i="9"/>
  <c r="G386" i="9"/>
  <c r="G390" i="9"/>
  <c r="G394" i="9"/>
  <c r="G402" i="9"/>
  <c r="G410" i="9"/>
  <c r="G418" i="9"/>
  <c r="G422" i="9"/>
  <c r="G426" i="9"/>
  <c r="G378" i="2"/>
  <c r="G386" i="2"/>
  <c r="G390" i="2"/>
  <c r="G394" i="2"/>
  <c r="G402" i="2"/>
  <c r="G410" i="2"/>
  <c r="G418" i="2"/>
  <c r="G422" i="2"/>
  <c r="G426" i="2"/>
  <c r="G380" i="3"/>
  <c r="G392" i="3"/>
  <c r="G396" i="3"/>
  <c r="G404" i="3"/>
  <c r="G408" i="3"/>
  <c r="G412" i="3"/>
  <c r="G416" i="3"/>
  <c r="G378" i="4"/>
  <c r="G386" i="4"/>
  <c r="G390" i="4"/>
  <c r="G394" i="4"/>
  <c r="G402" i="4"/>
  <c r="G410" i="4"/>
  <c r="G418" i="4"/>
  <c r="G422" i="4"/>
  <c r="G426" i="4"/>
  <c r="G379" i="6"/>
  <c r="G383" i="6"/>
  <c r="G391" i="6"/>
  <c r="G395" i="6"/>
  <c r="G403" i="6"/>
  <c r="G407" i="6"/>
  <c r="G411" i="6"/>
  <c r="G415" i="6"/>
  <c r="G419" i="6"/>
  <c r="G423" i="6"/>
  <c r="G377" i="7"/>
  <c r="G381" i="7"/>
  <c r="G385" i="7"/>
  <c r="G389" i="7"/>
  <c r="G393" i="7"/>
  <c r="G397" i="7"/>
  <c r="G401" i="7"/>
  <c r="G405" i="7"/>
  <c r="G409" i="7"/>
  <c r="G417" i="7"/>
  <c r="G421" i="7"/>
  <c r="G425" i="7"/>
  <c r="G429" i="7"/>
  <c r="G379" i="9"/>
  <c r="G383" i="9"/>
  <c r="G391" i="9"/>
  <c r="G395" i="9"/>
  <c r="G403" i="9"/>
  <c r="G407" i="9"/>
  <c r="G411" i="9"/>
  <c r="G415" i="9"/>
  <c r="G419" i="9"/>
  <c r="G423" i="9"/>
  <c r="G379" i="2"/>
  <c r="G383" i="2"/>
  <c r="G391" i="2"/>
  <c r="G395" i="2"/>
  <c r="G403" i="2"/>
  <c r="G407" i="2"/>
  <c r="G411" i="2"/>
  <c r="G415" i="2"/>
  <c r="G419" i="2"/>
  <c r="G423" i="2"/>
  <c r="G377" i="3"/>
  <c r="G381" i="3"/>
  <c r="G385" i="3"/>
  <c r="G389" i="3"/>
  <c r="G393" i="3"/>
  <c r="G397" i="3"/>
  <c r="G401" i="3"/>
  <c r="G405" i="3"/>
  <c r="G409" i="3"/>
  <c r="G417" i="3"/>
  <c r="G421" i="3"/>
  <c r="G425" i="3"/>
  <c r="G429" i="3"/>
  <c r="G379" i="4"/>
  <c r="G383" i="4"/>
  <c r="G391" i="4"/>
  <c r="G395" i="4"/>
  <c r="G403" i="4"/>
  <c r="G407" i="4"/>
  <c r="G411" i="4"/>
  <c r="G415" i="4"/>
  <c r="G419" i="4"/>
  <c r="G423" i="4"/>
  <c r="G380" i="6"/>
  <c r="G392" i="6"/>
  <c r="G396" i="6"/>
  <c r="G404" i="6"/>
  <c r="G408" i="6"/>
  <c r="G412" i="6"/>
  <c r="G416" i="6"/>
  <c r="G378" i="7"/>
  <c r="G386" i="7"/>
  <c r="G390" i="7"/>
  <c r="G394" i="7"/>
  <c r="G402" i="7"/>
  <c r="G410" i="7"/>
  <c r="G418" i="7"/>
  <c r="G422" i="7"/>
  <c r="G426" i="7"/>
  <c r="G380" i="9"/>
  <c r="G392" i="9"/>
  <c r="G396" i="9"/>
  <c r="G404" i="9"/>
  <c r="G408" i="9"/>
  <c r="G412" i="9"/>
  <c r="G416" i="9"/>
  <c r="G45" i="8"/>
  <c r="G150" i="11"/>
  <c r="G110" i="11"/>
  <c r="G144" i="8"/>
  <c r="G136" i="8"/>
  <c r="G128" i="8"/>
  <c r="G120" i="8"/>
  <c r="G112" i="8"/>
  <c r="G88" i="8"/>
  <c r="G112" i="11"/>
  <c r="G110" i="8"/>
  <c r="G94" i="8"/>
  <c r="G449" i="11"/>
  <c r="G135" i="11"/>
  <c r="G49" i="11"/>
  <c r="G152" i="11"/>
  <c r="G137" i="8"/>
  <c r="G129" i="8"/>
  <c r="G121" i="8"/>
  <c r="G113" i="8"/>
  <c r="G126" i="11"/>
  <c r="G114" i="11"/>
  <c r="G42" i="11"/>
  <c r="G26" i="11"/>
  <c r="G125" i="11"/>
  <c r="G116" i="11"/>
  <c r="G36" i="11"/>
  <c r="G48" i="8"/>
  <c r="G40" i="8"/>
  <c r="G24" i="8"/>
  <c r="G41" i="11"/>
  <c r="G151" i="8"/>
  <c r="G127" i="8"/>
  <c r="G91" i="8"/>
  <c r="G448" i="8"/>
  <c r="G122" i="8"/>
  <c r="G86" i="8"/>
  <c r="G131" i="11"/>
  <c r="G119" i="11"/>
  <c r="G450" i="8"/>
  <c r="G152" i="8"/>
  <c r="G36" i="8"/>
  <c r="G28" i="8"/>
  <c r="G121" i="11"/>
  <c r="G131" i="8"/>
  <c r="G39" i="8"/>
  <c r="G150" i="8"/>
  <c r="G142" i="8"/>
  <c r="G134" i="8"/>
  <c r="G126" i="8"/>
  <c r="G82" i="8"/>
  <c r="G50" i="8"/>
  <c r="G42" i="8"/>
  <c r="G34" i="8"/>
  <c r="G26" i="8"/>
  <c r="G111" i="11"/>
  <c r="G51" i="11"/>
  <c r="G35" i="11"/>
  <c r="G129" i="11"/>
  <c r="G120" i="11"/>
  <c r="G49" i="8"/>
  <c r="G41" i="8"/>
  <c r="G33" i="8"/>
  <c r="G25" i="8"/>
  <c r="G142" i="11"/>
  <c r="G30" i="11"/>
  <c r="G33" i="11"/>
  <c r="G128" i="11"/>
  <c r="G48" i="11"/>
  <c r="G149" i="11"/>
  <c r="G450" i="11"/>
  <c r="G449" i="8"/>
  <c r="G143" i="8"/>
  <c r="G135" i="8"/>
  <c r="G83" i="8"/>
  <c r="G59" i="8"/>
  <c r="G51" i="8"/>
  <c r="G43" i="8"/>
  <c r="G35" i="8"/>
  <c r="G27" i="8"/>
  <c r="G146" i="8"/>
  <c r="G30" i="8"/>
  <c r="G143" i="11"/>
  <c r="G59" i="11"/>
  <c r="G43" i="11"/>
  <c r="G27" i="11"/>
  <c r="G65" i="11"/>
  <c r="G140" i="11"/>
  <c r="G40" i="11"/>
  <c r="G451" i="8"/>
  <c r="G122" i="11"/>
  <c r="G451" i="11"/>
  <c r="G113" i="11"/>
  <c r="G24" i="11"/>
  <c r="G140" i="8"/>
  <c r="G116" i="8"/>
  <c r="G92" i="8"/>
  <c r="G84" i="8"/>
  <c r="G141" i="11"/>
  <c r="G25" i="11"/>
  <c r="G144" i="11"/>
  <c r="G28" i="11"/>
  <c r="G119" i="8"/>
  <c r="G111" i="8"/>
  <c r="G114" i="8"/>
  <c r="G151" i="11"/>
  <c r="G127" i="11"/>
  <c r="G39" i="11"/>
  <c r="G137" i="11"/>
  <c r="G149" i="8"/>
  <c r="G141" i="8"/>
  <c r="G125" i="8"/>
  <c r="G93" i="8"/>
  <c r="G85" i="8"/>
  <c r="G65" i="8"/>
  <c r="G146" i="11"/>
  <c r="G134" i="11"/>
  <c r="G50" i="11"/>
  <c r="G34" i="11"/>
  <c r="G45" i="11"/>
  <c r="G136" i="11"/>
  <c r="E448" i="1"/>
  <c r="E444" i="1"/>
  <c r="E436" i="1"/>
  <c r="E431" i="1" s="1"/>
  <c r="E428" i="1"/>
  <c r="E424" i="1"/>
  <c r="E415" i="1"/>
  <c r="E410" i="1"/>
  <c r="E401" i="1"/>
  <c r="E394" i="1"/>
  <c r="E391" i="1"/>
  <c r="E384" i="1"/>
  <c r="E377" i="1"/>
  <c r="E346" i="1"/>
  <c r="E348" i="1" s="1"/>
  <c r="E341" i="1"/>
  <c r="E343" i="1" s="1"/>
  <c r="E313" i="1"/>
  <c r="E311" i="1"/>
  <c r="E305" i="1"/>
  <c r="E227" i="1"/>
  <c r="E138" i="1"/>
  <c r="D138" i="1"/>
  <c r="E108" i="1"/>
  <c r="D108" i="1"/>
  <c r="E102" i="1"/>
  <c r="D102" i="1"/>
  <c r="E96" i="1"/>
  <c r="D96" i="1"/>
  <c r="D37" i="1"/>
  <c r="D95" i="1" s="1"/>
  <c r="E37" i="1"/>
  <c r="E95" i="1" s="1"/>
  <c r="E94" i="1"/>
  <c r="D94" i="1"/>
  <c r="E93" i="1"/>
  <c r="D93" i="1"/>
  <c r="E92" i="1"/>
  <c r="D92" i="1"/>
  <c r="E91" i="1"/>
  <c r="D91" i="1"/>
  <c r="E90" i="1"/>
  <c r="D90" i="1"/>
  <c r="E89" i="1"/>
  <c r="D89" i="1"/>
  <c r="E88" i="1"/>
  <c r="D88" i="1"/>
  <c r="E87" i="1"/>
  <c r="D87" i="1"/>
  <c r="E86" i="1"/>
  <c r="D86" i="1"/>
  <c r="E85" i="1"/>
  <c r="D85" i="1"/>
  <c r="E84" i="1"/>
  <c r="D84" i="1"/>
  <c r="E83" i="1"/>
  <c r="D83" i="1"/>
  <c r="E82" i="1"/>
  <c r="D82" i="1"/>
  <c r="E81" i="1"/>
  <c r="E109" i="1" s="1"/>
  <c r="D81" i="1"/>
  <c r="E73" i="1"/>
  <c r="E76" i="1" s="1"/>
  <c r="D109" i="1" l="1"/>
  <c r="D123" i="1" s="1"/>
  <c r="E400" i="1"/>
  <c r="E376" i="1"/>
  <c r="E375" i="1" s="1"/>
  <c r="E414" i="1"/>
  <c r="E399" i="1" s="1"/>
  <c r="E374" i="1" s="1"/>
  <c r="E373" i="1" s="1"/>
  <c r="E123" i="1"/>
  <c r="E160" i="1"/>
  <c r="E165" i="1" s="1"/>
  <c r="E139" i="1"/>
  <c r="G416" i="11"/>
  <c r="G410" i="8"/>
  <c r="G394" i="8"/>
  <c r="G417" i="8"/>
  <c r="G381" i="8"/>
  <c r="G423" i="8"/>
  <c r="G418" i="8"/>
  <c r="G383" i="11"/>
  <c r="G405" i="11"/>
  <c r="G415" i="8"/>
  <c r="G391" i="8"/>
  <c r="G392" i="11"/>
  <c r="G380" i="11"/>
  <c r="G409" i="11"/>
  <c r="G405" i="8"/>
  <c r="G426" i="11"/>
  <c r="G412" i="8"/>
  <c r="G408" i="11"/>
  <c r="G396" i="11"/>
  <c r="G378" i="11"/>
  <c r="G421" i="11"/>
  <c r="G381" i="11"/>
  <c r="G422" i="8"/>
  <c r="G390" i="8"/>
  <c r="G419" i="11"/>
  <c r="G403" i="11"/>
  <c r="G402" i="11"/>
  <c r="G397" i="11"/>
  <c r="G425" i="8"/>
  <c r="G409" i="8"/>
  <c r="G389" i="8"/>
  <c r="G429" i="11"/>
  <c r="G422" i="11"/>
  <c r="G426" i="8"/>
  <c r="G402" i="8"/>
  <c r="G386" i="8"/>
  <c r="G378" i="8"/>
  <c r="G411" i="11"/>
  <c r="G418" i="11"/>
  <c r="G425" i="11"/>
  <c r="G401" i="8"/>
  <c r="G407" i="8"/>
  <c r="G383" i="8"/>
  <c r="G404" i="11"/>
  <c r="G416" i="8"/>
  <c r="G380" i="8"/>
  <c r="G421" i="8"/>
  <c r="G393" i="8"/>
  <c r="G377" i="8"/>
  <c r="G390" i="11"/>
  <c r="G396" i="8"/>
  <c r="G385" i="11"/>
  <c r="G417" i="11"/>
  <c r="G419" i="8"/>
  <c r="G411" i="8"/>
  <c r="G403" i="8"/>
  <c r="G395" i="8"/>
  <c r="G379" i="8"/>
  <c r="G412" i="11"/>
  <c r="G386" i="11"/>
  <c r="G404" i="8"/>
  <c r="G393" i="11"/>
  <c r="G423" i="11"/>
  <c r="G407" i="11"/>
  <c r="G395" i="11"/>
  <c r="G379" i="11"/>
  <c r="G429" i="8"/>
  <c r="G397" i="8"/>
  <c r="G385" i="8"/>
  <c r="G408" i="8"/>
  <c r="G392" i="8"/>
  <c r="G389" i="11"/>
  <c r="E155" i="1"/>
  <c r="D73" i="1"/>
  <c r="D76" i="1" s="1"/>
  <c r="G415" i="11" l="1"/>
  <c r="G394" i="11"/>
  <c r="G410" i="11"/>
  <c r="G377" i="11"/>
  <c r="G92" i="11"/>
  <c r="G86" i="11"/>
  <c r="G88" i="11"/>
  <c r="G94" i="11"/>
  <c r="E154" i="1"/>
  <c r="E156" i="1" s="1"/>
  <c r="E153" i="1"/>
  <c r="G401" i="11"/>
  <c r="G82" i="11"/>
  <c r="G448" i="11"/>
  <c r="G91" i="11"/>
  <c r="G84" i="11"/>
  <c r="G83" i="11"/>
  <c r="G391" i="11"/>
  <c r="G85" i="11"/>
  <c r="G93" i="11"/>
  <c r="E158" i="1" l="1"/>
  <c r="G172" i="18" l="1"/>
  <c r="G208" i="18"/>
  <c r="G169" i="18"/>
  <c r="G177" i="18"/>
  <c r="G170" i="18"/>
  <c r="G174" i="18"/>
  <c r="G178" i="18"/>
  <c r="G182" i="18"/>
  <c r="G206" i="18"/>
  <c r="G168" i="18"/>
  <c r="G180" i="18"/>
  <c r="G220" i="18"/>
  <c r="G181" i="18"/>
  <c r="G205" i="18"/>
  <c r="G171" i="18"/>
  <c r="G179" i="18"/>
  <c r="G183" i="18"/>
  <c r="G207" i="18"/>
  <c r="G181" i="2" l="1"/>
  <c r="G168" i="3"/>
  <c r="G180" i="3"/>
  <c r="G208" i="3"/>
  <c r="G220" i="3"/>
  <c r="G179" i="4"/>
  <c r="G207" i="4"/>
  <c r="G169" i="6"/>
  <c r="G177" i="6"/>
  <c r="G205" i="6"/>
  <c r="G168" i="7"/>
  <c r="G208" i="7"/>
  <c r="G183" i="8"/>
  <c r="G207" i="8"/>
  <c r="G170" i="9"/>
  <c r="G178" i="9"/>
  <c r="G206" i="9"/>
  <c r="G174" i="2"/>
  <c r="G182" i="2"/>
  <c r="G181" i="3"/>
  <c r="G205" i="3"/>
  <c r="G233" i="3"/>
  <c r="G168" i="4"/>
  <c r="G180" i="4"/>
  <c r="G208" i="4"/>
  <c r="G220" i="4"/>
  <c r="G174" i="6"/>
  <c r="G182" i="6"/>
  <c r="G206" i="6"/>
  <c r="G169" i="7"/>
  <c r="G177" i="7"/>
  <c r="G181" i="7"/>
  <c r="G168" i="8"/>
  <c r="G172" i="8"/>
  <c r="G180" i="8"/>
  <c r="G179" i="9"/>
  <c r="G183" i="9"/>
  <c r="G207" i="9"/>
  <c r="G171" i="2"/>
  <c r="G179" i="2"/>
  <c r="G183" i="2"/>
  <c r="G207" i="2"/>
  <c r="G170" i="3"/>
  <c r="G174" i="3"/>
  <c r="G178" i="3"/>
  <c r="G182" i="3"/>
  <c r="G206" i="3"/>
  <c r="G169" i="4"/>
  <c r="G177" i="4"/>
  <c r="G181" i="4"/>
  <c r="G205" i="4"/>
  <c r="G233" i="4"/>
  <c r="G171" i="6"/>
  <c r="G179" i="6"/>
  <c r="G183" i="6"/>
  <c r="G207" i="6"/>
  <c r="G170" i="7"/>
  <c r="G174" i="7"/>
  <c r="G178" i="7"/>
  <c r="G182" i="7"/>
  <c r="G206" i="7"/>
  <c r="G169" i="8"/>
  <c r="G177" i="8"/>
  <c r="G181" i="8"/>
  <c r="G205" i="8"/>
  <c r="G233" i="8"/>
  <c r="G168" i="9"/>
  <c r="G172" i="9"/>
  <c r="G180" i="9"/>
  <c r="G208" i="9"/>
  <c r="G220" i="9"/>
  <c r="G169" i="2"/>
  <c r="G177" i="2"/>
  <c r="G205" i="2"/>
  <c r="G233" i="2"/>
  <c r="G172" i="3"/>
  <c r="G171" i="4"/>
  <c r="G183" i="4"/>
  <c r="G181" i="6"/>
  <c r="G233" i="6"/>
  <c r="G172" i="7"/>
  <c r="G180" i="7"/>
  <c r="G220" i="7"/>
  <c r="G171" i="8"/>
  <c r="G179" i="8"/>
  <c r="G174" i="9"/>
  <c r="G182" i="9"/>
  <c r="G170" i="2"/>
  <c r="G178" i="2"/>
  <c r="G206" i="2"/>
  <c r="G169" i="3"/>
  <c r="G177" i="3"/>
  <c r="G172" i="4"/>
  <c r="G170" i="6"/>
  <c r="G178" i="6"/>
  <c r="G205" i="7"/>
  <c r="G233" i="7"/>
  <c r="G208" i="8"/>
  <c r="G220" i="8"/>
  <c r="G171" i="9"/>
  <c r="G168" i="2"/>
  <c r="G172" i="2"/>
  <c r="G180" i="2"/>
  <c r="G208" i="2"/>
  <c r="G220" i="2"/>
  <c r="G171" i="3"/>
  <c r="G179" i="3"/>
  <c r="G183" i="3"/>
  <c r="G207" i="3"/>
  <c r="G170" i="4"/>
  <c r="G174" i="4"/>
  <c r="G178" i="4"/>
  <c r="G182" i="4"/>
  <c r="G206" i="4"/>
  <c r="G168" i="6"/>
  <c r="G172" i="6"/>
  <c r="G180" i="6"/>
  <c r="G208" i="6"/>
  <c r="G220" i="6"/>
  <c r="G171" i="7"/>
  <c r="G179" i="7"/>
  <c r="G183" i="7"/>
  <c r="G207" i="7"/>
  <c r="G170" i="8"/>
  <c r="G174" i="8"/>
  <c r="G178" i="8"/>
  <c r="G182" i="8"/>
  <c r="G206" i="8"/>
  <c r="G169" i="9"/>
  <c r="G177" i="9"/>
  <c r="G181" i="9"/>
  <c r="G205" i="9"/>
  <c r="G233" i="9"/>
  <c r="G182" i="11" l="1"/>
  <c r="G171" i="11"/>
  <c r="G170" i="11"/>
  <c r="G208" i="11"/>
  <c r="G180" i="11"/>
  <c r="G206" i="11"/>
  <c r="G178" i="11"/>
  <c r="G174" i="11"/>
  <c r="G205" i="11"/>
  <c r="G177" i="11"/>
  <c r="G172" i="11"/>
  <c r="G233" i="11"/>
  <c r="G220" i="11"/>
  <c r="G168" i="11"/>
  <c r="G181" i="11"/>
  <c r="G169" i="11"/>
  <c r="G179" i="11"/>
  <c r="G207" i="11"/>
  <c r="G183" i="11"/>
  <c r="G233" i="18" l="1"/>
  <c r="E400" i="2" l="1"/>
  <c r="E384" i="4"/>
  <c r="E384" i="18"/>
  <c r="E384" i="2"/>
  <c r="E400" i="3"/>
  <c r="E431" i="3"/>
  <c r="E384" i="7"/>
  <c r="E400" i="4"/>
  <c r="E431" i="4"/>
  <c r="E400" i="18"/>
  <c r="E431" i="18"/>
  <c r="E431" i="6"/>
  <c r="E431" i="8"/>
  <c r="E400" i="9"/>
  <c r="E431" i="9"/>
  <c r="E376" i="7" l="1"/>
  <c r="E376" i="18"/>
  <c r="E400" i="8"/>
  <c r="E431" i="7"/>
  <c r="E384" i="11"/>
  <c r="E384" i="6"/>
  <c r="E431" i="2"/>
  <c r="E431" i="11"/>
  <c r="E400" i="6"/>
  <c r="E384" i="3"/>
  <c r="E384" i="8"/>
  <c r="E400" i="7"/>
  <c r="E376" i="2"/>
  <c r="E400" i="11"/>
  <c r="E384" i="9"/>
  <c r="E376" i="8" l="1"/>
  <c r="E376" i="3"/>
  <c r="E376" i="11"/>
  <c r="E376" i="6"/>
  <c r="E376" i="9"/>
  <c r="F186" i="4" l="1"/>
  <c r="F186" i="8" l="1"/>
  <c r="F186" i="6"/>
  <c r="E247" i="8"/>
  <c r="E245" i="4"/>
  <c r="G186" i="4"/>
  <c r="E245" i="3"/>
  <c r="E245" i="9"/>
  <c r="F186" i="9"/>
  <c r="E245" i="8"/>
  <c r="E247" i="2"/>
  <c r="E245" i="7"/>
  <c r="E247" i="4"/>
  <c r="E247" i="3"/>
  <c r="E247" i="9"/>
  <c r="E247" i="6"/>
  <c r="F186" i="11"/>
  <c r="E245" i="11"/>
  <c r="E247" i="7"/>
  <c r="F186" i="7"/>
  <c r="E245" i="6"/>
  <c r="F186" i="3"/>
  <c r="E245" i="2"/>
  <c r="F186" i="2"/>
  <c r="G186" i="2" l="1"/>
  <c r="G186" i="3"/>
  <c r="G186" i="7"/>
  <c r="G186" i="11"/>
  <c r="G186" i="9"/>
  <c r="G186" i="6"/>
  <c r="G186" i="8"/>
  <c r="E245" i="18" l="1"/>
  <c r="E247" i="18"/>
  <c r="F186" i="18"/>
  <c r="E244" i="18" l="1"/>
  <c r="G186" i="18"/>
  <c r="E244" i="4"/>
  <c r="E244" i="8"/>
  <c r="E244" i="2"/>
  <c r="E244" i="7"/>
  <c r="E244" i="3"/>
  <c r="E246" i="2"/>
  <c r="E244" i="6"/>
  <c r="E244" i="9"/>
  <c r="E243" i="7" l="1"/>
  <c r="E243" i="3"/>
  <c r="E242" i="4"/>
  <c r="E243" i="9"/>
  <c r="E243" i="4"/>
  <c r="E248" i="2"/>
  <c r="E242" i="2"/>
  <c r="E243" i="6"/>
  <c r="E242" i="3"/>
  <c r="E242" i="18"/>
  <c r="E243" i="2"/>
  <c r="E242" i="7"/>
  <c r="E242" i="6"/>
  <c r="E242" i="8"/>
  <c r="E242" i="9"/>
  <c r="E243" i="18"/>
  <c r="E243" i="8"/>
  <c r="E250" i="2" l="1"/>
  <c r="E252" i="2" l="1"/>
  <c r="E246" i="7" l="1"/>
  <c r="E248" i="7" l="1"/>
  <c r="E250" i="7"/>
  <c r="E252" i="7" l="1"/>
  <c r="E246" i="9" l="1"/>
  <c r="E246" i="8"/>
  <c r="E246" i="18" l="1"/>
  <c r="E246" i="4"/>
  <c r="E248" i="8"/>
  <c r="E250" i="8"/>
  <c r="E246" i="6"/>
  <c r="E248" i="9"/>
  <c r="E250" i="9"/>
  <c r="E252" i="9" l="1"/>
  <c r="E252" i="8"/>
  <c r="E248" i="4"/>
  <c r="E250" i="4"/>
  <c r="E248" i="18"/>
  <c r="E250" i="18"/>
  <c r="E248" i="6"/>
  <c r="E250" i="6"/>
  <c r="E252" i="4" l="1"/>
  <c r="E252" i="6"/>
  <c r="E252" i="18"/>
  <c r="E246" i="3" l="1"/>
  <c r="E248" i="3" l="1"/>
  <c r="E250" i="3"/>
  <c r="E252" i="3" l="1"/>
  <c r="E242" i="11" l="1"/>
  <c r="E244" i="11" l="1"/>
  <c r="E243" i="11" l="1"/>
  <c r="E247" i="11" l="1"/>
  <c r="E246" i="11" l="1"/>
  <c r="E248" i="11" l="1"/>
  <c r="E250" i="11"/>
  <c r="E252" i="11" l="1"/>
  <c r="E414" i="8" l="1"/>
  <c r="E375" i="8"/>
  <c r="E375" i="9"/>
  <c r="E376" i="4"/>
  <c r="E375" i="18"/>
  <c r="E414" i="11"/>
  <c r="E375" i="3"/>
  <c r="E375" i="6"/>
  <c r="E414" i="6"/>
  <c r="E414" i="7"/>
  <c r="E399" i="8" l="1"/>
  <c r="E399" i="7"/>
  <c r="E399" i="11"/>
  <c r="E399" i="6"/>
  <c r="E414" i="3"/>
  <c r="E375" i="11"/>
  <c r="E414" i="2"/>
  <c r="E375" i="2"/>
  <c r="E414" i="4"/>
  <c r="E414" i="9"/>
  <c r="E375" i="4"/>
  <c r="E414" i="18"/>
  <c r="E375" i="7"/>
  <c r="E399" i="18" l="1"/>
  <c r="E399" i="9"/>
  <c r="E399" i="4"/>
  <c r="E399" i="2"/>
  <c r="E399" i="3"/>
  <c r="E374" i="6"/>
  <c r="E374" i="7"/>
  <c r="E374" i="11"/>
  <c r="E374" i="8"/>
  <c r="E374" i="2" l="1"/>
  <c r="E373" i="6"/>
  <c r="E374" i="9"/>
  <c r="E373" i="8"/>
  <c r="E374" i="3"/>
  <c r="E373" i="11"/>
  <c r="E374" i="4"/>
  <c r="E374" i="18"/>
  <c r="E373" i="7"/>
  <c r="E373" i="2" l="1"/>
  <c r="E373" i="18"/>
  <c r="E373" i="3"/>
  <c r="E373" i="9"/>
  <c r="E373" i="4"/>
  <c r="F485" i="3" l="1"/>
  <c r="E313" i="11"/>
  <c r="F470" i="2"/>
  <c r="F471" i="7"/>
  <c r="F489" i="7"/>
  <c r="E148" i="3"/>
  <c r="F470" i="4"/>
  <c r="F470" i="9"/>
  <c r="E482" i="3"/>
  <c r="F485" i="8"/>
  <c r="F471" i="4"/>
  <c r="F471" i="9"/>
  <c r="E483" i="3"/>
  <c r="F488" i="3"/>
  <c r="E482" i="8"/>
  <c r="E313" i="6"/>
  <c r="E90" i="6"/>
  <c r="E148" i="11"/>
  <c r="E313" i="3"/>
  <c r="E90" i="3"/>
  <c r="F470" i="6"/>
  <c r="E313" i="8"/>
  <c r="F489" i="3"/>
  <c r="F485" i="6"/>
  <c r="E483" i="8"/>
  <c r="F488" i="8"/>
  <c r="E467" i="11"/>
  <c r="F471" i="6"/>
  <c r="E148" i="7"/>
  <c r="E482" i="6"/>
  <c r="F489" i="8"/>
  <c r="F471" i="2"/>
  <c r="F485" i="4"/>
  <c r="F488" i="6"/>
  <c r="E483" i="6"/>
  <c r="E148" i="2"/>
  <c r="F470" i="3"/>
  <c r="F470" i="8"/>
  <c r="E482" i="4"/>
  <c r="F489" i="6"/>
  <c r="F485" i="9"/>
  <c r="F471" i="3"/>
  <c r="E148" i="4"/>
  <c r="E313" i="7"/>
  <c r="E90" i="7"/>
  <c r="F471" i="8"/>
  <c r="E148" i="9"/>
  <c r="F485" i="2"/>
  <c r="E483" i="4"/>
  <c r="F488" i="4"/>
  <c r="E482" i="9"/>
  <c r="E482" i="2"/>
  <c r="F489" i="4"/>
  <c r="F485" i="7"/>
  <c r="E483" i="9"/>
  <c r="F488" i="9"/>
  <c r="E313" i="2"/>
  <c r="E90" i="2"/>
  <c r="E148" i="6"/>
  <c r="F488" i="2"/>
  <c r="E483" i="2"/>
  <c r="E482" i="7"/>
  <c r="F489" i="9"/>
  <c r="E148" i="8"/>
  <c r="E313" i="4"/>
  <c r="E90" i="4"/>
  <c r="F470" i="7"/>
  <c r="E313" i="9"/>
  <c r="E90" i="9"/>
  <c r="F489" i="2"/>
  <c r="F488" i="7"/>
  <c r="E483" i="7"/>
  <c r="F483" i="7" l="1"/>
  <c r="G471" i="2"/>
  <c r="G485" i="7"/>
  <c r="G471" i="6"/>
  <c r="G470" i="2"/>
  <c r="G488" i="7"/>
  <c r="G470" i="3"/>
  <c r="G488" i="6"/>
  <c r="G489" i="7"/>
  <c r="F483" i="2"/>
  <c r="G489" i="4"/>
  <c r="G485" i="9"/>
  <c r="G471" i="9"/>
  <c r="G485" i="8"/>
  <c r="F483" i="6"/>
  <c r="G470" i="7"/>
  <c r="G488" i="2"/>
  <c r="G489" i="8"/>
  <c r="G489" i="3"/>
  <c r="G489" i="2"/>
  <c r="G485" i="4"/>
  <c r="G485" i="6"/>
  <c r="G471" i="8"/>
  <c r="G489" i="6"/>
  <c r="G470" i="4"/>
  <c r="G488" i="4"/>
  <c r="G471" i="3"/>
  <c r="G471" i="7"/>
  <c r="G488" i="9"/>
  <c r="F483" i="4"/>
  <c r="G471" i="4"/>
  <c r="G470" i="9"/>
  <c r="G489" i="9"/>
  <c r="F483" i="9"/>
  <c r="G488" i="8"/>
  <c r="G488" i="3"/>
  <c r="F483" i="8"/>
  <c r="F483" i="3"/>
  <c r="G485" i="3"/>
  <c r="G485" i="2"/>
  <c r="G470" i="8"/>
  <c r="G470" i="6"/>
  <c r="E89" i="3"/>
  <c r="E89" i="4"/>
  <c r="E89" i="6"/>
  <c r="E89" i="7"/>
  <c r="E89" i="8"/>
  <c r="E89" i="9"/>
  <c r="E147" i="2"/>
  <c r="E311" i="11"/>
  <c r="E89" i="11"/>
  <c r="E147" i="11"/>
  <c r="E147" i="3"/>
  <c r="E147" i="4"/>
  <c r="E147" i="6"/>
  <c r="E147" i="7"/>
  <c r="E147" i="8"/>
  <c r="E147" i="9"/>
  <c r="E311" i="2"/>
  <c r="E87" i="2"/>
  <c r="E89" i="2"/>
  <c r="E87" i="3"/>
  <c r="E311" i="3"/>
  <c r="E87" i="4"/>
  <c r="E311" i="4"/>
  <c r="E311" i="6"/>
  <c r="E87" i="6"/>
  <c r="E311" i="7"/>
  <c r="E87" i="7"/>
  <c r="E311" i="8"/>
  <c r="E311" i="9"/>
  <c r="E87" i="9"/>
  <c r="G483" i="3" l="1"/>
  <c r="G483" i="9"/>
  <c r="G483" i="8"/>
  <c r="G483" i="4"/>
  <c r="G483" i="2"/>
  <c r="G483" i="6"/>
  <c r="G483" i="7"/>
  <c r="E96" i="8" l="1"/>
  <c r="E96" i="9"/>
  <c r="E96" i="4"/>
  <c r="E96" i="11"/>
  <c r="E96" i="6"/>
  <c r="E96" i="2"/>
  <c r="E145" i="11"/>
  <c r="E96" i="3"/>
  <c r="E96" i="7"/>
  <c r="E145" i="9" l="1"/>
  <c r="E145" i="4"/>
  <c r="E145" i="6"/>
  <c r="E145" i="3"/>
  <c r="E145" i="8"/>
  <c r="E145" i="7"/>
  <c r="E145" i="2"/>
  <c r="F469" i="2" l="1"/>
  <c r="E467" i="2"/>
  <c r="G469" i="2" l="1"/>
  <c r="F191" i="11" l="1"/>
  <c r="D87" i="2"/>
  <c r="F29" i="2"/>
  <c r="D23" i="2"/>
  <c r="F226" i="2"/>
  <c r="D153" i="3"/>
  <c r="D431" i="3"/>
  <c r="F432" i="3"/>
  <c r="F198" i="4"/>
  <c r="F226" i="6"/>
  <c r="D153" i="7"/>
  <c r="F47" i="8"/>
  <c r="F442" i="8"/>
  <c r="F340" i="9"/>
  <c r="F413" i="18"/>
  <c r="F192" i="11"/>
  <c r="D89" i="2"/>
  <c r="F31" i="2"/>
  <c r="F212" i="2"/>
  <c r="F66" i="3"/>
  <c r="F231" i="3"/>
  <c r="F446" i="4"/>
  <c r="F227" i="6"/>
  <c r="F196" i="7"/>
  <c r="D467" i="8"/>
  <c r="F340" i="8"/>
  <c r="F238" i="9"/>
  <c r="F225" i="18"/>
  <c r="F57" i="11"/>
  <c r="F74" i="11"/>
  <c r="F106" i="11"/>
  <c r="F157" i="11"/>
  <c r="F190" i="11"/>
  <c r="F202" i="11"/>
  <c r="F223" i="11"/>
  <c r="F240" i="11"/>
  <c r="F284" i="11"/>
  <c r="F296" i="11"/>
  <c r="F344" i="11"/>
  <c r="F398" i="11"/>
  <c r="F447" i="11"/>
  <c r="F58" i="2"/>
  <c r="F75" i="2"/>
  <c r="F107" i="2"/>
  <c r="F191" i="2"/>
  <c r="F204" i="2"/>
  <c r="F225" i="2"/>
  <c r="F241" i="2"/>
  <c r="F285" i="2"/>
  <c r="F297" i="2"/>
  <c r="F345" i="2"/>
  <c r="D414" i="2"/>
  <c r="F420" i="2"/>
  <c r="D90" i="3"/>
  <c r="D313" i="3"/>
  <c r="F32" i="3"/>
  <c r="D62" i="3"/>
  <c r="F63" i="3"/>
  <c r="F80" i="3"/>
  <c r="D148" i="3"/>
  <c r="F118" i="3"/>
  <c r="F163" i="3"/>
  <c r="F194" i="3"/>
  <c r="F213" i="3"/>
  <c r="F228" i="3"/>
  <c r="F265" i="3"/>
  <c r="F288" i="3"/>
  <c r="F300" i="3"/>
  <c r="F349" i="3"/>
  <c r="F430" i="3"/>
  <c r="F46" i="4"/>
  <c r="F100" i="4"/>
  <c r="F132" i="4"/>
  <c r="F175" i="4"/>
  <c r="F197" i="4"/>
  <c r="F216" i="4"/>
  <c r="F232" i="4"/>
  <c r="F270" i="4"/>
  <c r="F291" i="4"/>
  <c r="F303" i="4"/>
  <c r="F382" i="4"/>
  <c r="D475" i="4"/>
  <c r="F444" i="4"/>
  <c r="F58" i="6"/>
  <c r="F75" i="6"/>
  <c r="F107" i="6"/>
  <c r="F191" i="6"/>
  <c r="F204" i="6"/>
  <c r="F225" i="6"/>
  <c r="F241" i="6"/>
  <c r="F285" i="6"/>
  <c r="F297" i="6"/>
  <c r="F345" i="6"/>
  <c r="D414" i="6"/>
  <c r="F420" i="6"/>
  <c r="D313" i="7"/>
  <c r="D90" i="7"/>
  <c r="F32" i="7"/>
  <c r="F63" i="7"/>
  <c r="D62" i="7"/>
  <c r="F80" i="7"/>
  <c r="D148" i="7"/>
  <c r="F118" i="7"/>
  <c r="F163" i="7"/>
  <c r="F194" i="7"/>
  <c r="F213" i="7"/>
  <c r="F228" i="7"/>
  <c r="F265" i="7"/>
  <c r="F288" i="7"/>
  <c r="F300" i="7"/>
  <c r="F349" i="7"/>
  <c r="F430" i="7"/>
  <c r="F46" i="8"/>
  <c r="F100" i="8"/>
  <c r="F132" i="8"/>
  <c r="F175" i="8"/>
  <c r="F197" i="8"/>
  <c r="F216" i="8"/>
  <c r="F232" i="8"/>
  <c r="F270" i="8"/>
  <c r="F291" i="8"/>
  <c r="F303" i="8"/>
  <c r="D431" i="8"/>
  <c r="F432" i="8"/>
  <c r="F47" i="9"/>
  <c r="F101" i="9"/>
  <c r="F133" i="9"/>
  <c r="F176" i="9"/>
  <c r="F198" i="9"/>
  <c r="F217" i="9"/>
  <c r="F234" i="9"/>
  <c r="F271" i="9"/>
  <c r="F292" i="9"/>
  <c r="F304" i="9"/>
  <c r="D384" i="9"/>
  <c r="F387" i="9"/>
  <c r="F445" i="9"/>
  <c r="F156" i="18"/>
  <c r="F189" i="18"/>
  <c r="F201" i="18"/>
  <c r="F221" i="18"/>
  <c r="F239" i="18"/>
  <c r="F282" i="18"/>
  <c r="F295" i="18"/>
  <c r="D480" i="18"/>
  <c r="D400" i="18"/>
  <c r="F406" i="18"/>
  <c r="F107" i="11"/>
  <c r="F60" i="2"/>
  <c r="F286" i="2"/>
  <c r="F214" i="3"/>
  <c r="F133" i="4"/>
  <c r="F445" i="4"/>
  <c r="F192" i="6"/>
  <c r="F64" i="7"/>
  <c r="F352" i="7"/>
  <c r="F271" i="8"/>
  <c r="F199" i="9"/>
  <c r="F202" i="18"/>
  <c r="F161" i="11"/>
  <c r="F79" i="2"/>
  <c r="F347" i="2"/>
  <c r="F269" i="3"/>
  <c r="F218" i="4"/>
  <c r="F299" i="6"/>
  <c r="F269" i="7"/>
  <c r="F184" i="8"/>
  <c r="D70" i="9"/>
  <c r="F294" i="9"/>
  <c r="D89" i="11"/>
  <c r="F31" i="11"/>
  <c r="F79" i="11"/>
  <c r="D147" i="11"/>
  <c r="F117" i="11"/>
  <c r="F162" i="11"/>
  <c r="F193" i="11"/>
  <c r="F212" i="11"/>
  <c r="F227" i="11"/>
  <c r="F251" i="11"/>
  <c r="F287" i="11"/>
  <c r="F299" i="11"/>
  <c r="F347" i="11"/>
  <c r="F420" i="11"/>
  <c r="D414" i="11"/>
  <c r="D90" i="2"/>
  <c r="F32" i="2"/>
  <c r="D313" i="2"/>
  <c r="F63" i="2"/>
  <c r="D62" i="2"/>
  <c r="F80" i="2"/>
  <c r="F118" i="2"/>
  <c r="D148" i="2"/>
  <c r="F163" i="2"/>
  <c r="F194" i="2"/>
  <c r="F213" i="2"/>
  <c r="F228" i="2"/>
  <c r="F265" i="2"/>
  <c r="F288" i="2"/>
  <c r="F300" i="2"/>
  <c r="F349" i="2"/>
  <c r="F430" i="2"/>
  <c r="F46" i="3"/>
  <c r="F100" i="3"/>
  <c r="F132" i="3"/>
  <c r="F175" i="3"/>
  <c r="F197" i="3"/>
  <c r="F216" i="3"/>
  <c r="F232" i="3"/>
  <c r="F270" i="3"/>
  <c r="F291" i="3"/>
  <c r="F303" i="3"/>
  <c r="F382" i="3"/>
  <c r="D475" i="3"/>
  <c r="F444" i="3"/>
  <c r="F54" i="4"/>
  <c r="D70" i="4"/>
  <c r="F104" i="4"/>
  <c r="F188" i="4"/>
  <c r="F200" i="4"/>
  <c r="F219" i="4"/>
  <c r="F238" i="4"/>
  <c r="F281" i="4"/>
  <c r="F294" i="4"/>
  <c r="F398" i="4"/>
  <c r="F447" i="4"/>
  <c r="F32" i="6"/>
  <c r="D313" i="6"/>
  <c r="D90" i="6"/>
  <c r="F63" i="6"/>
  <c r="D62" i="6"/>
  <c r="F80" i="6"/>
  <c r="D148" i="6"/>
  <c r="F118" i="6"/>
  <c r="F163" i="6"/>
  <c r="F194" i="6"/>
  <c r="F213" i="6"/>
  <c r="F228" i="6"/>
  <c r="F265" i="6"/>
  <c r="F288" i="6"/>
  <c r="F300" i="6"/>
  <c r="F349" i="6"/>
  <c r="F430" i="6"/>
  <c r="F46" i="7"/>
  <c r="F100" i="7"/>
  <c r="F132" i="7"/>
  <c r="F175" i="7"/>
  <c r="F197" i="7"/>
  <c r="F216" i="7"/>
  <c r="F232" i="7"/>
  <c r="F270" i="7"/>
  <c r="F291" i="7"/>
  <c r="F303" i="7"/>
  <c r="F382" i="7"/>
  <c r="D475" i="7"/>
  <c r="F444" i="7"/>
  <c r="F54" i="8"/>
  <c r="D70" i="8"/>
  <c r="F104" i="8"/>
  <c r="F188" i="8"/>
  <c r="F200" i="8"/>
  <c r="F219" i="8"/>
  <c r="F238" i="8"/>
  <c r="F281" i="8"/>
  <c r="F294" i="8"/>
  <c r="F387" i="8"/>
  <c r="D384" i="8"/>
  <c r="F445" i="8"/>
  <c r="F105" i="9"/>
  <c r="F156" i="9"/>
  <c r="F189" i="9"/>
  <c r="F201" i="9"/>
  <c r="F221" i="9"/>
  <c r="F239" i="9"/>
  <c r="F282" i="9"/>
  <c r="F295" i="9"/>
  <c r="F342" i="9"/>
  <c r="D480" i="9"/>
  <c r="F406" i="9"/>
  <c r="D400" i="9"/>
  <c r="D87" i="18"/>
  <c r="D23" i="18"/>
  <c r="F161" i="18"/>
  <c r="F192" i="18"/>
  <c r="F209" i="18"/>
  <c r="D245" i="18"/>
  <c r="F226" i="18"/>
  <c r="F249" i="18"/>
  <c r="F286" i="18"/>
  <c r="F298" i="18"/>
  <c r="F427" i="18"/>
  <c r="F285" i="11"/>
  <c r="D95" i="3"/>
  <c r="F161" i="6"/>
  <c r="F195" i="7"/>
  <c r="F234" i="8"/>
  <c r="F99" i="3"/>
  <c r="F184" i="4"/>
  <c r="F251" i="6"/>
  <c r="F215" i="7"/>
  <c r="F218" i="8"/>
  <c r="F188" i="9"/>
  <c r="D313" i="11"/>
  <c r="F32" i="11"/>
  <c r="F63" i="11"/>
  <c r="D62" i="11"/>
  <c r="F80" i="11"/>
  <c r="F118" i="11"/>
  <c r="D148" i="11"/>
  <c r="F163" i="11"/>
  <c r="F194" i="11"/>
  <c r="F213" i="11"/>
  <c r="F228" i="11"/>
  <c r="F265" i="11"/>
  <c r="F288" i="11"/>
  <c r="F300" i="11"/>
  <c r="F427" i="11"/>
  <c r="D95" i="2"/>
  <c r="F64" i="2"/>
  <c r="F98" i="2"/>
  <c r="D153" i="2"/>
  <c r="F164" i="2"/>
  <c r="F195" i="2"/>
  <c r="F214" i="2"/>
  <c r="F230" i="2"/>
  <c r="F266" i="2"/>
  <c r="F289" i="2"/>
  <c r="F301" i="2"/>
  <c r="F352" i="2"/>
  <c r="D431" i="2"/>
  <c r="F432" i="2"/>
  <c r="F47" i="3"/>
  <c r="F101" i="3"/>
  <c r="F133" i="3"/>
  <c r="F176" i="3"/>
  <c r="F198" i="3"/>
  <c r="F217" i="3"/>
  <c r="F234" i="3"/>
  <c r="F271" i="3"/>
  <c r="F292" i="3"/>
  <c r="F304" i="3"/>
  <c r="D384" i="3"/>
  <c r="D376" i="3" s="1"/>
  <c r="F387" i="3"/>
  <c r="F445" i="3"/>
  <c r="F105" i="4"/>
  <c r="F156" i="4"/>
  <c r="F189" i="4"/>
  <c r="F201" i="4"/>
  <c r="F221" i="4"/>
  <c r="F239" i="4"/>
  <c r="F282" i="4"/>
  <c r="F295" i="4"/>
  <c r="F342" i="4"/>
  <c r="D400" i="4"/>
  <c r="F406" i="4"/>
  <c r="D480" i="4"/>
  <c r="D95" i="6"/>
  <c r="F64" i="6"/>
  <c r="F98" i="6"/>
  <c r="D153" i="6"/>
  <c r="F164" i="6"/>
  <c r="F195" i="6"/>
  <c r="F214" i="6"/>
  <c r="F230" i="6"/>
  <c r="F266" i="6"/>
  <c r="F289" i="6"/>
  <c r="F301" i="6"/>
  <c r="F352" i="6"/>
  <c r="F432" i="6"/>
  <c r="D431" i="6"/>
  <c r="F47" i="7"/>
  <c r="F101" i="7"/>
  <c r="F133" i="7"/>
  <c r="F176" i="7"/>
  <c r="F198" i="7"/>
  <c r="F217" i="7"/>
  <c r="F234" i="7"/>
  <c r="F271" i="7"/>
  <c r="F292" i="7"/>
  <c r="F304" i="7"/>
  <c r="D384" i="7"/>
  <c r="D376" i="7" s="1"/>
  <c r="F387" i="7"/>
  <c r="F445" i="7"/>
  <c r="F105" i="8"/>
  <c r="F156" i="8"/>
  <c r="F189" i="8"/>
  <c r="F201" i="8"/>
  <c r="F221" i="8"/>
  <c r="F239" i="8"/>
  <c r="F282" i="8"/>
  <c r="F295" i="8"/>
  <c r="F342" i="8"/>
  <c r="F388" i="8"/>
  <c r="F446" i="8"/>
  <c r="F57" i="9"/>
  <c r="F74" i="9"/>
  <c r="F106" i="9"/>
  <c r="F157" i="9"/>
  <c r="F190" i="9"/>
  <c r="F202" i="9"/>
  <c r="F223" i="9"/>
  <c r="F240" i="9"/>
  <c r="F284" i="9"/>
  <c r="F296" i="9"/>
  <c r="F344" i="9"/>
  <c r="F413" i="9"/>
  <c r="D89" i="18"/>
  <c r="D147" i="18"/>
  <c r="F162" i="18"/>
  <c r="F193" i="18"/>
  <c r="F212" i="18"/>
  <c r="F227" i="18"/>
  <c r="F251" i="18"/>
  <c r="F287" i="18"/>
  <c r="F299" i="18"/>
  <c r="F428" i="18"/>
  <c r="F241" i="11"/>
  <c r="F192" i="2"/>
  <c r="F64" i="3"/>
  <c r="F301" i="3"/>
  <c r="F271" i="4"/>
  <c r="F78" i="6"/>
  <c r="F427" i="6"/>
  <c r="F301" i="7"/>
  <c r="F198" i="8"/>
  <c r="D467" i="9"/>
  <c r="F293" i="9"/>
  <c r="F296" i="18"/>
  <c r="F298" i="11"/>
  <c r="F227" i="2"/>
  <c r="D311" i="3"/>
  <c r="F173" i="3"/>
  <c r="F340" i="4"/>
  <c r="F212" i="6"/>
  <c r="D124" i="7"/>
  <c r="F130" i="7"/>
  <c r="F442" i="7"/>
  <c r="F199" i="8"/>
  <c r="F54" i="9"/>
  <c r="F398" i="9"/>
  <c r="F191" i="18"/>
  <c r="D95" i="11"/>
  <c r="F64" i="11"/>
  <c r="F98" i="11"/>
  <c r="D153" i="11"/>
  <c r="F164" i="11"/>
  <c r="F195" i="11"/>
  <c r="F214" i="11"/>
  <c r="F230" i="11"/>
  <c r="F266" i="11"/>
  <c r="F289" i="11"/>
  <c r="F301" i="11"/>
  <c r="F428" i="11"/>
  <c r="D38" i="2"/>
  <c r="F44" i="2"/>
  <c r="F66" i="2"/>
  <c r="F99" i="2"/>
  <c r="D124" i="2"/>
  <c r="F130" i="2"/>
  <c r="F173" i="2"/>
  <c r="D311" i="2"/>
  <c r="F196" i="2"/>
  <c r="F215" i="2"/>
  <c r="F231" i="2"/>
  <c r="F269" i="2"/>
  <c r="F290" i="2"/>
  <c r="F302" i="2"/>
  <c r="F367" i="2"/>
  <c r="F442" i="2"/>
  <c r="D467" i="3"/>
  <c r="F184" i="3"/>
  <c r="F199" i="3"/>
  <c r="F218" i="3"/>
  <c r="F237" i="3"/>
  <c r="F272" i="3"/>
  <c r="F293" i="3"/>
  <c r="F340" i="3"/>
  <c r="F388" i="3"/>
  <c r="F446" i="3"/>
  <c r="F57" i="4"/>
  <c r="F74" i="4"/>
  <c r="F106" i="4"/>
  <c r="F157" i="4"/>
  <c r="F190" i="4"/>
  <c r="F202" i="4"/>
  <c r="F223" i="4"/>
  <c r="F240" i="4"/>
  <c r="F284" i="4"/>
  <c r="F296" i="4"/>
  <c r="F344" i="4"/>
  <c r="F413" i="4"/>
  <c r="F44" i="6"/>
  <c r="D38" i="6"/>
  <c r="F66" i="6"/>
  <c r="F99" i="6"/>
  <c r="D124" i="6"/>
  <c r="F130" i="6"/>
  <c r="F173" i="6"/>
  <c r="D311" i="6"/>
  <c r="F196" i="6"/>
  <c r="F215" i="6"/>
  <c r="F231" i="6"/>
  <c r="F269" i="6"/>
  <c r="F290" i="6"/>
  <c r="F302" i="6"/>
  <c r="F367" i="6"/>
  <c r="F442" i="6"/>
  <c r="D467" i="7"/>
  <c r="F184" i="7"/>
  <c r="F199" i="7"/>
  <c r="F218" i="7"/>
  <c r="F237" i="7"/>
  <c r="F272" i="7"/>
  <c r="F293" i="7"/>
  <c r="F340" i="7"/>
  <c r="F388" i="7"/>
  <c r="F446" i="7"/>
  <c r="F57" i="8"/>
  <c r="F74" i="8"/>
  <c r="F106" i="8"/>
  <c r="F157" i="8"/>
  <c r="F190" i="8"/>
  <c r="F202" i="8"/>
  <c r="F223" i="8"/>
  <c r="F240" i="8"/>
  <c r="F284" i="8"/>
  <c r="F296" i="8"/>
  <c r="F344" i="8"/>
  <c r="F398" i="8"/>
  <c r="F447" i="8"/>
  <c r="F58" i="9"/>
  <c r="F75" i="9"/>
  <c r="F107" i="9"/>
  <c r="F191" i="9"/>
  <c r="F204" i="9"/>
  <c r="F225" i="9"/>
  <c r="F241" i="9"/>
  <c r="F285" i="9"/>
  <c r="F297" i="9"/>
  <c r="F345" i="9"/>
  <c r="D414" i="9"/>
  <c r="F420" i="9"/>
  <c r="D90" i="18"/>
  <c r="D313" i="18"/>
  <c r="D62" i="18"/>
  <c r="D148" i="18"/>
  <c r="F163" i="18"/>
  <c r="F194" i="18"/>
  <c r="F213" i="18"/>
  <c r="F228" i="18"/>
  <c r="F265" i="18"/>
  <c r="F288" i="18"/>
  <c r="F300" i="18"/>
  <c r="F430" i="18"/>
  <c r="F204" i="11"/>
  <c r="F230" i="3"/>
  <c r="F217" i="4"/>
  <c r="F60" i="6"/>
  <c r="F230" i="7"/>
  <c r="F133" i="8"/>
  <c r="F367" i="8"/>
  <c r="F184" i="9"/>
  <c r="F226" i="11"/>
  <c r="F162" i="2"/>
  <c r="D38" i="3"/>
  <c r="F44" i="3"/>
  <c r="F367" i="3"/>
  <c r="F272" i="4"/>
  <c r="F162" i="6"/>
  <c r="F428" i="6"/>
  <c r="F290" i="7"/>
  <c r="F237" i="8"/>
  <c r="F200" i="9"/>
  <c r="D414" i="18"/>
  <c r="F420" i="18"/>
  <c r="F44" i="11"/>
  <c r="D38" i="11"/>
  <c r="F66" i="11"/>
  <c r="F99" i="11"/>
  <c r="F130" i="11"/>
  <c r="D124" i="11"/>
  <c r="F173" i="11"/>
  <c r="D311" i="11"/>
  <c r="F196" i="11"/>
  <c r="F215" i="11"/>
  <c r="F231" i="11"/>
  <c r="F269" i="11"/>
  <c r="F290" i="11"/>
  <c r="F302" i="11"/>
  <c r="F352" i="11"/>
  <c r="F430" i="11"/>
  <c r="F46" i="2"/>
  <c r="F100" i="2"/>
  <c r="F132" i="2"/>
  <c r="F175" i="2"/>
  <c r="F197" i="2"/>
  <c r="F216" i="2"/>
  <c r="F232" i="2"/>
  <c r="F270" i="2"/>
  <c r="F291" i="2"/>
  <c r="F303" i="2"/>
  <c r="F382" i="2"/>
  <c r="D475" i="2"/>
  <c r="F444" i="2"/>
  <c r="F54" i="3"/>
  <c r="D70" i="3"/>
  <c r="F104" i="3"/>
  <c r="F188" i="3"/>
  <c r="F200" i="3"/>
  <c r="F219" i="3"/>
  <c r="F238" i="3"/>
  <c r="F281" i="3"/>
  <c r="F294" i="3"/>
  <c r="F398" i="3"/>
  <c r="F447" i="3"/>
  <c r="F58" i="4"/>
  <c r="F75" i="4"/>
  <c r="F107" i="4"/>
  <c r="F191" i="4"/>
  <c r="F204" i="4"/>
  <c r="F225" i="4"/>
  <c r="F241" i="4"/>
  <c r="F285" i="4"/>
  <c r="F297" i="4"/>
  <c r="F345" i="4"/>
  <c r="D414" i="4"/>
  <c r="F420" i="4"/>
  <c r="F46" i="6"/>
  <c r="F100" i="6"/>
  <c r="F132" i="6"/>
  <c r="F175" i="6"/>
  <c r="F197" i="6"/>
  <c r="F216" i="6"/>
  <c r="F232" i="6"/>
  <c r="F270" i="6"/>
  <c r="F291" i="6"/>
  <c r="F303" i="6"/>
  <c r="F382" i="6"/>
  <c r="D475" i="6"/>
  <c r="F444" i="6"/>
  <c r="F54" i="7"/>
  <c r="D70" i="7"/>
  <c r="F104" i="7"/>
  <c r="F188" i="7"/>
  <c r="F200" i="7"/>
  <c r="F219" i="7"/>
  <c r="F238" i="7"/>
  <c r="F281" i="7"/>
  <c r="F294" i="7"/>
  <c r="F398" i="7"/>
  <c r="F447" i="7"/>
  <c r="F58" i="8"/>
  <c r="F75" i="8"/>
  <c r="F107" i="8"/>
  <c r="F191" i="8"/>
  <c r="F204" i="8"/>
  <c r="F225" i="8"/>
  <c r="F241" i="8"/>
  <c r="F285" i="8"/>
  <c r="F297" i="8"/>
  <c r="F345" i="8"/>
  <c r="F406" i="8"/>
  <c r="D400" i="8"/>
  <c r="D480" i="8"/>
  <c r="D87" i="9"/>
  <c r="F29" i="9"/>
  <c r="D23" i="9"/>
  <c r="F60" i="9"/>
  <c r="F78" i="9"/>
  <c r="F161" i="9"/>
  <c r="F192" i="9"/>
  <c r="F209" i="9"/>
  <c r="D245" i="9"/>
  <c r="F226" i="9"/>
  <c r="F249" i="9"/>
  <c r="F286" i="9"/>
  <c r="F298" i="9"/>
  <c r="F427" i="9"/>
  <c r="D95" i="18"/>
  <c r="D153" i="18"/>
  <c r="F164" i="18"/>
  <c r="F195" i="18"/>
  <c r="F214" i="18"/>
  <c r="F230" i="18"/>
  <c r="F266" i="18"/>
  <c r="F289" i="18"/>
  <c r="F301" i="18"/>
  <c r="F352" i="18"/>
  <c r="F432" i="18"/>
  <c r="D431" i="18"/>
  <c r="F297" i="11"/>
  <c r="F427" i="2"/>
  <c r="F352" i="3"/>
  <c r="F304" i="4"/>
  <c r="F286" i="6"/>
  <c r="F214" i="7"/>
  <c r="F304" i="8"/>
  <c r="F218" i="9"/>
  <c r="F157" i="18"/>
  <c r="D245" i="11"/>
  <c r="F209" i="11"/>
  <c r="F251" i="2"/>
  <c r="F290" i="3"/>
  <c r="F388" i="4"/>
  <c r="F79" i="6"/>
  <c r="F66" i="7"/>
  <c r="F46" i="11"/>
  <c r="F100" i="11"/>
  <c r="F132" i="11"/>
  <c r="F175" i="11"/>
  <c r="F197" i="11"/>
  <c r="F216" i="11"/>
  <c r="F232" i="11"/>
  <c r="F270" i="11"/>
  <c r="F291" i="11"/>
  <c r="F303" i="11"/>
  <c r="F432" i="11"/>
  <c r="D431" i="11"/>
  <c r="F47" i="2"/>
  <c r="F101" i="2"/>
  <c r="F133" i="2"/>
  <c r="F176" i="2"/>
  <c r="F198" i="2"/>
  <c r="F217" i="2"/>
  <c r="F234" i="2"/>
  <c r="F271" i="2"/>
  <c r="F292" i="2"/>
  <c r="F304" i="2"/>
  <c r="D384" i="2"/>
  <c r="F387" i="2"/>
  <c r="F445" i="2"/>
  <c r="F105" i="3"/>
  <c r="F156" i="3"/>
  <c r="F189" i="3"/>
  <c r="F201" i="3"/>
  <c r="F221" i="3"/>
  <c r="F239" i="3"/>
  <c r="F282" i="3"/>
  <c r="F295" i="3"/>
  <c r="F342" i="3"/>
  <c r="D400" i="3"/>
  <c r="F406" i="3"/>
  <c r="D480" i="3"/>
  <c r="F29" i="4"/>
  <c r="D23" i="4"/>
  <c r="D87" i="4"/>
  <c r="F60" i="4"/>
  <c r="F78" i="4"/>
  <c r="F161" i="4"/>
  <c r="F192" i="4"/>
  <c r="F209" i="4"/>
  <c r="D245" i="4"/>
  <c r="F226" i="4"/>
  <c r="F249" i="4"/>
  <c r="F286" i="4"/>
  <c r="F298" i="4"/>
  <c r="F427" i="4"/>
  <c r="F47" i="6"/>
  <c r="F101" i="6"/>
  <c r="F133" i="6"/>
  <c r="F176" i="6"/>
  <c r="F198" i="6"/>
  <c r="F217" i="6"/>
  <c r="F234" i="6"/>
  <c r="F271" i="6"/>
  <c r="F292" i="6"/>
  <c r="F304" i="6"/>
  <c r="D384" i="6"/>
  <c r="F387" i="6"/>
  <c r="F445" i="6"/>
  <c r="F105" i="7"/>
  <c r="F156" i="7"/>
  <c r="F189" i="7"/>
  <c r="F201" i="7"/>
  <c r="F221" i="7"/>
  <c r="F239" i="7"/>
  <c r="F282" i="7"/>
  <c r="F295" i="7"/>
  <c r="F342" i="7"/>
  <c r="D400" i="7"/>
  <c r="D480" i="7"/>
  <c r="F406" i="7"/>
  <c r="D23" i="8"/>
  <c r="F29" i="8"/>
  <c r="F60" i="8"/>
  <c r="F78" i="8"/>
  <c r="F161" i="8"/>
  <c r="F192" i="8"/>
  <c r="F209" i="8"/>
  <c r="D245" i="8"/>
  <c r="F226" i="8"/>
  <c r="F249" i="8"/>
  <c r="F286" i="8"/>
  <c r="F298" i="8"/>
  <c r="F413" i="8"/>
  <c r="D89" i="9"/>
  <c r="F31" i="9"/>
  <c r="F79" i="9"/>
  <c r="F117" i="9"/>
  <c r="D147" i="9"/>
  <c r="F162" i="9"/>
  <c r="F193" i="9"/>
  <c r="F212" i="9"/>
  <c r="F227" i="9"/>
  <c r="F251" i="9"/>
  <c r="F287" i="9"/>
  <c r="F299" i="9"/>
  <c r="F347" i="9"/>
  <c r="F428" i="9"/>
  <c r="D38" i="18"/>
  <c r="D124" i="18"/>
  <c r="D311" i="18"/>
  <c r="F173" i="18"/>
  <c r="F196" i="18"/>
  <c r="F215" i="18"/>
  <c r="F231" i="18"/>
  <c r="F269" i="18"/>
  <c r="F290" i="18"/>
  <c r="F302" i="18"/>
  <c r="F442" i="18"/>
  <c r="F75" i="11"/>
  <c r="F345" i="11"/>
  <c r="D245" i="2"/>
  <c r="F209" i="2"/>
  <c r="F164" i="3"/>
  <c r="F47" i="4"/>
  <c r="F292" i="4"/>
  <c r="F249" i="6"/>
  <c r="F164" i="7"/>
  <c r="F101" i="8"/>
  <c r="F446" i="9"/>
  <c r="F240" i="18"/>
  <c r="F60" i="11"/>
  <c r="F249" i="11"/>
  <c r="F117" i="2"/>
  <c r="D147" i="2"/>
  <c r="F287" i="2"/>
  <c r="D124" i="3"/>
  <c r="F130" i="3"/>
  <c r="F442" i="3"/>
  <c r="F199" i="4"/>
  <c r="F287" i="6"/>
  <c r="D311" i="7"/>
  <c r="F173" i="7"/>
  <c r="F382" i="8"/>
  <c r="D475" i="8"/>
  <c r="D376" i="8"/>
  <c r="F281" i="9"/>
  <c r="F285" i="18"/>
  <c r="F47" i="11"/>
  <c r="F68" i="11"/>
  <c r="F101" i="11"/>
  <c r="F133" i="11"/>
  <c r="F176" i="11"/>
  <c r="F198" i="11"/>
  <c r="F217" i="11"/>
  <c r="F234" i="11"/>
  <c r="F271" i="11"/>
  <c r="F292" i="11"/>
  <c r="F304" i="11"/>
  <c r="F442" i="11"/>
  <c r="D467" i="2"/>
  <c r="F69" i="2"/>
  <c r="F184" i="2"/>
  <c r="F199" i="2"/>
  <c r="F218" i="2"/>
  <c r="F237" i="2"/>
  <c r="F272" i="2"/>
  <c r="F293" i="2"/>
  <c r="F340" i="2"/>
  <c r="F388" i="2"/>
  <c r="F446" i="2"/>
  <c r="F57" i="3"/>
  <c r="F74" i="3"/>
  <c r="F106" i="3"/>
  <c r="F157" i="3"/>
  <c r="F190" i="3"/>
  <c r="F202" i="3"/>
  <c r="F223" i="3"/>
  <c r="F240" i="3"/>
  <c r="F284" i="3"/>
  <c r="F296" i="3"/>
  <c r="F344" i="3"/>
  <c r="F413" i="3"/>
  <c r="D89" i="4"/>
  <c r="F31" i="4"/>
  <c r="F79" i="4"/>
  <c r="D147" i="4"/>
  <c r="F117" i="4"/>
  <c r="F162" i="4"/>
  <c r="F193" i="4"/>
  <c r="F212" i="4"/>
  <c r="F227" i="4"/>
  <c r="F251" i="4"/>
  <c r="F287" i="4"/>
  <c r="F299" i="4"/>
  <c r="F347" i="4"/>
  <c r="F428" i="4"/>
  <c r="D467" i="6"/>
  <c r="F184" i="6"/>
  <c r="F199" i="6"/>
  <c r="F218" i="6"/>
  <c r="F237" i="6"/>
  <c r="F272" i="6"/>
  <c r="F293" i="6"/>
  <c r="F340" i="6"/>
  <c r="F388" i="6"/>
  <c r="F446" i="6"/>
  <c r="F57" i="7"/>
  <c r="F74" i="7"/>
  <c r="F106" i="7"/>
  <c r="F157" i="7"/>
  <c r="F190" i="7"/>
  <c r="F202" i="7"/>
  <c r="F223" i="7"/>
  <c r="F240" i="7"/>
  <c r="F284" i="7"/>
  <c r="F296" i="7"/>
  <c r="F344" i="7"/>
  <c r="F413" i="7"/>
  <c r="D89" i="8"/>
  <c r="F31" i="8"/>
  <c r="F79" i="8"/>
  <c r="D147" i="8"/>
  <c r="F117" i="8"/>
  <c r="F162" i="8"/>
  <c r="F193" i="8"/>
  <c r="F212" i="8"/>
  <c r="F227" i="8"/>
  <c r="F251" i="8"/>
  <c r="F287" i="8"/>
  <c r="F299" i="8"/>
  <c r="F347" i="8"/>
  <c r="D414" i="8"/>
  <c r="F420" i="8"/>
  <c r="D313" i="9"/>
  <c r="D90" i="9"/>
  <c r="F32" i="9"/>
  <c r="D62" i="9"/>
  <c r="F63" i="9"/>
  <c r="F80" i="9"/>
  <c r="F118" i="9"/>
  <c r="D148" i="9"/>
  <c r="F163" i="9"/>
  <c r="F194" i="9"/>
  <c r="F213" i="9"/>
  <c r="F228" i="9"/>
  <c r="F265" i="9"/>
  <c r="F288" i="9"/>
  <c r="F300" i="9"/>
  <c r="F349" i="9"/>
  <c r="F430" i="9"/>
  <c r="F175" i="18"/>
  <c r="F197" i="18"/>
  <c r="F216" i="18"/>
  <c r="F232" i="18"/>
  <c r="F270" i="18"/>
  <c r="F291" i="18"/>
  <c r="F303" i="18"/>
  <c r="D475" i="18"/>
  <c r="F382" i="18"/>
  <c r="F444" i="18"/>
  <c r="F78" i="2"/>
  <c r="F298" i="2"/>
  <c r="F266" i="3"/>
  <c r="F176" i="4"/>
  <c r="D23" i="6"/>
  <c r="F29" i="6"/>
  <c r="D87" i="6"/>
  <c r="F298" i="6"/>
  <c r="F266" i="7"/>
  <c r="F176" i="8"/>
  <c r="F237" i="9"/>
  <c r="F284" i="18"/>
  <c r="F413" i="11"/>
  <c r="F428" i="2"/>
  <c r="F302" i="3"/>
  <c r="F237" i="4"/>
  <c r="D147" i="6"/>
  <c r="F117" i="6"/>
  <c r="D38" i="7"/>
  <c r="F44" i="7"/>
  <c r="F302" i="7"/>
  <c r="F293" i="8"/>
  <c r="F219" i="9"/>
  <c r="F297" i="18"/>
  <c r="F69" i="11"/>
  <c r="D467" i="11"/>
  <c r="F184" i="11"/>
  <c r="F199" i="11"/>
  <c r="F218" i="11"/>
  <c r="F237" i="11"/>
  <c r="F272" i="11"/>
  <c r="F293" i="11"/>
  <c r="F340" i="11"/>
  <c r="F382" i="11"/>
  <c r="D475" i="11"/>
  <c r="F444" i="11"/>
  <c r="F54" i="2"/>
  <c r="D70" i="2"/>
  <c r="F104" i="2"/>
  <c r="F188" i="2"/>
  <c r="F200" i="2"/>
  <c r="F219" i="2"/>
  <c r="F238" i="2"/>
  <c r="F281" i="2"/>
  <c r="F294" i="2"/>
  <c r="F398" i="2"/>
  <c r="F447" i="2"/>
  <c r="F58" i="3"/>
  <c r="F75" i="3"/>
  <c r="F107" i="3"/>
  <c r="F191" i="3"/>
  <c r="F204" i="3"/>
  <c r="F225" i="3"/>
  <c r="F241" i="3"/>
  <c r="F285" i="3"/>
  <c r="F297" i="3"/>
  <c r="F345" i="3"/>
  <c r="F420" i="3"/>
  <c r="D414" i="3"/>
  <c r="D313" i="4"/>
  <c r="F32" i="4"/>
  <c r="D90" i="4"/>
  <c r="F63" i="4"/>
  <c r="D62" i="4"/>
  <c r="F80" i="4"/>
  <c r="D148" i="4"/>
  <c r="F118" i="4"/>
  <c r="F163" i="4"/>
  <c r="F194" i="4"/>
  <c r="F213" i="4"/>
  <c r="F228" i="4"/>
  <c r="F265" i="4"/>
  <c r="F288" i="4"/>
  <c r="F300" i="4"/>
  <c r="F349" i="4"/>
  <c r="F430" i="4"/>
  <c r="F54" i="6"/>
  <c r="D70" i="6"/>
  <c r="F104" i="6"/>
  <c r="F188" i="6"/>
  <c r="F200" i="6"/>
  <c r="F219" i="6"/>
  <c r="F238" i="6"/>
  <c r="F281" i="6"/>
  <c r="F294" i="6"/>
  <c r="F398" i="6"/>
  <c r="F447" i="6"/>
  <c r="F58" i="7"/>
  <c r="F75" i="7"/>
  <c r="F107" i="7"/>
  <c r="F191" i="7"/>
  <c r="F204" i="7"/>
  <c r="F225" i="7"/>
  <c r="F241" i="7"/>
  <c r="F285" i="7"/>
  <c r="F297" i="7"/>
  <c r="F345" i="7"/>
  <c r="F420" i="7"/>
  <c r="D414" i="7"/>
  <c r="D313" i="8"/>
  <c r="F32" i="8"/>
  <c r="D62" i="8"/>
  <c r="F63" i="8"/>
  <c r="F80" i="8"/>
  <c r="F118" i="8"/>
  <c r="D148" i="8"/>
  <c r="F163" i="8"/>
  <c r="F194" i="8"/>
  <c r="F213" i="8"/>
  <c r="F228" i="8"/>
  <c r="F265" i="8"/>
  <c r="F288" i="8"/>
  <c r="F300" i="8"/>
  <c r="F349" i="8"/>
  <c r="F427" i="8"/>
  <c r="D95" i="9"/>
  <c r="F64" i="9"/>
  <c r="F98" i="9"/>
  <c r="D153" i="9"/>
  <c r="F164" i="9"/>
  <c r="F195" i="9"/>
  <c r="F214" i="9"/>
  <c r="F230" i="9"/>
  <c r="F266" i="9"/>
  <c r="F289" i="9"/>
  <c r="F301" i="9"/>
  <c r="F352" i="9"/>
  <c r="F432" i="9"/>
  <c r="D431" i="9"/>
  <c r="F176" i="18"/>
  <c r="F198" i="18"/>
  <c r="F217" i="18"/>
  <c r="F234" i="18"/>
  <c r="F271" i="18"/>
  <c r="F292" i="18"/>
  <c r="F304" i="18"/>
  <c r="D384" i="18"/>
  <c r="F387" i="18"/>
  <c r="F445" i="18"/>
  <c r="F225" i="11"/>
  <c r="F161" i="2"/>
  <c r="F98" i="3"/>
  <c r="F289" i="3"/>
  <c r="F234" i="4"/>
  <c r="D95" i="7"/>
  <c r="F289" i="7"/>
  <c r="F217" i="8"/>
  <c r="F388" i="9"/>
  <c r="F190" i="18"/>
  <c r="F29" i="11"/>
  <c r="D23" i="11"/>
  <c r="F286" i="11"/>
  <c r="F193" i="2"/>
  <c r="F196" i="3"/>
  <c r="D467" i="4"/>
  <c r="F293" i="4"/>
  <c r="F193" i="6"/>
  <c r="F99" i="7"/>
  <c r="F367" i="7"/>
  <c r="F272" i="8"/>
  <c r="F104" i="9"/>
  <c r="F204" i="18"/>
  <c r="F54" i="11"/>
  <c r="D70" i="11"/>
  <c r="F71" i="11"/>
  <c r="F104" i="11"/>
  <c r="F188" i="11"/>
  <c r="F200" i="11"/>
  <c r="F219" i="11"/>
  <c r="F238" i="11"/>
  <c r="F281" i="11"/>
  <c r="F294" i="11"/>
  <c r="F387" i="11"/>
  <c r="D384" i="11"/>
  <c r="D376" i="11" s="1"/>
  <c r="F445" i="11"/>
  <c r="F105" i="2"/>
  <c r="F156" i="2"/>
  <c r="F189" i="2"/>
  <c r="F201" i="2"/>
  <c r="F221" i="2"/>
  <c r="F239" i="2"/>
  <c r="F282" i="2"/>
  <c r="F295" i="2"/>
  <c r="F342" i="2"/>
  <c r="D400" i="2"/>
  <c r="D480" i="2"/>
  <c r="F406" i="2"/>
  <c r="D87" i="3"/>
  <c r="F29" i="3"/>
  <c r="D23" i="3"/>
  <c r="F60" i="3"/>
  <c r="F78" i="3"/>
  <c r="F161" i="3"/>
  <c r="F192" i="3"/>
  <c r="F209" i="3"/>
  <c r="D245" i="3"/>
  <c r="F226" i="3"/>
  <c r="F249" i="3"/>
  <c r="F286" i="3"/>
  <c r="F298" i="3"/>
  <c r="F427" i="3"/>
  <c r="D95" i="4"/>
  <c r="F64" i="4"/>
  <c r="F98" i="4"/>
  <c r="D153" i="4"/>
  <c r="F164" i="4"/>
  <c r="F195" i="4"/>
  <c r="F214" i="4"/>
  <c r="F230" i="4"/>
  <c r="F266" i="4"/>
  <c r="F289" i="4"/>
  <c r="F301" i="4"/>
  <c r="F352" i="4"/>
  <c r="F432" i="4"/>
  <c r="D431" i="4"/>
  <c r="F105" i="6"/>
  <c r="F156" i="6"/>
  <c r="F189" i="6"/>
  <c r="F201" i="6"/>
  <c r="F221" i="6"/>
  <c r="F239" i="6"/>
  <c r="F282" i="6"/>
  <c r="F295" i="6"/>
  <c r="F342" i="6"/>
  <c r="D400" i="6"/>
  <c r="D480" i="6"/>
  <c r="F406" i="6"/>
  <c r="F29" i="7"/>
  <c r="D87" i="7"/>
  <c r="D23" i="7"/>
  <c r="F60" i="7"/>
  <c r="F78" i="7"/>
  <c r="F161" i="7"/>
  <c r="F192" i="7"/>
  <c r="D245" i="7"/>
  <c r="F209" i="7"/>
  <c r="F226" i="7"/>
  <c r="F249" i="7"/>
  <c r="F286" i="7"/>
  <c r="F298" i="7"/>
  <c r="F427" i="7"/>
  <c r="D95" i="8"/>
  <c r="F64" i="8"/>
  <c r="F98" i="8"/>
  <c r="D153" i="8"/>
  <c r="F164" i="8"/>
  <c r="F195" i="8"/>
  <c r="F214" i="8"/>
  <c r="F230" i="8"/>
  <c r="F266" i="8"/>
  <c r="F289" i="8"/>
  <c r="F301" i="8"/>
  <c r="F428" i="8"/>
  <c r="D38" i="9"/>
  <c r="F44" i="9"/>
  <c r="F66" i="9"/>
  <c r="F99" i="9"/>
  <c r="F130" i="9"/>
  <c r="D124" i="9"/>
  <c r="D311" i="9"/>
  <c r="F173" i="9"/>
  <c r="F196" i="9"/>
  <c r="F215" i="9"/>
  <c r="F231" i="9"/>
  <c r="F269" i="9"/>
  <c r="F290" i="9"/>
  <c r="F302" i="9"/>
  <c r="F367" i="9"/>
  <c r="F442" i="9"/>
  <c r="D467" i="18"/>
  <c r="F184" i="18"/>
  <c r="F199" i="18"/>
  <c r="F218" i="18"/>
  <c r="F237" i="18"/>
  <c r="F272" i="18"/>
  <c r="F293" i="18"/>
  <c r="F388" i="18"/>
  <c r="F446" i="18"/>
  <c r="F58" i="11"/>
  <c r="D480" i="11"/>
  <c r="F406" i="11"/>
  <c r="D400" i="11"/>
  <c r="F249" i="2"/>
  <c r="F195" i="3"/>
  <c r="F101" i="4"/>
  <c r="D384" i="4"/>
  <c r="F387" i="4"/>
  <c r="F209" i="6"/>
  <c r="D245" i="6"/>
  <c r="F98" i="7"/>
  <c r="D431" i="7"/>
  <c r="F432" i="7"/>
  <c r="F292" i="8"/>
  <c r="F272" i="9"/>
  <c r="F223" i="18"/>
  <c r="F299" i="2"/>
  <c r="F215" i="3"/>
  <c r="D89" i="6"/>
  <c r="F31" i="6"/>
  <c r="F347" i="6"/>
  <c r="F231" i="7"/>
  <c r="F444" i="8"/>
  <c r="F447" i="9"/>
  <c r="F241" i="18"/>
  <c r="F105" i="11"/>
  <c r="F156" i="11"/>
  <c r="F189" i="11"/>
  <c r="F201" i="11"/>
  <c r="F221" i="11"/>
  <c r="F239" i="11"/>
  <c r="F282" i="11"/>
  <c r="F295" i="11"/>
  <c r="F342" i="11"/>
  <c r="F388" i="11"/>
  <c r="F446" i="11"/>
  <c r="F57" i="2"/>
  <c r="F74" i="2"/>
  <c r="F106" i="2"/>
  <c r="F157" i="2"/>
  <c r="F190" i="2"/>
  <c r="F202" i="2"/>
  <c r="F223" i="2"/>
  <c r="F240" i="2"/>
  <c r="F284" i="2"/>
  <c r="F296" i="2"/>
  <c r="F344" i="2"/>
  <c r="F413" i="2"/>
  <c r="D89" i="3"/>
  <c r="F31" i="3"/>
  <c r="F79" i="3"/>
  <c r="D147" i="3"/>
  <c r="F117" i="3"/>
  <c r="F162" i="3"/>
  <c r="F193" i="3"/>
  <c r="F212" i="3"/>
  <c r="F227" i="3"/>
  <c r="F251" i="3"/>
  <c r="F287" i="3"/>
  <c r="F299" i="3"/>
  <c r="F347" i="3"/>
  <c r="F428" i="3"/>
  <c r="D38" i="4"/>
  <c r="F44" i="4"/>
  <c r="F66" i="4"/>
  <c r="F99" i="4"/>
  <c r="F130" i="4"/>
  <c r="D124" i="4"/>
  <c r="D311" i="4"/>
  <c r="F173" i="4"/>
  <c r="F196" i="4"/>
  <c r="F215" i="4"/>
  <c r="F231" i="4"/>
  <c r="F269" i="4"/>
  <c r="F290" i="4"/>
  <c r="F302" i="4"/>
  <c r="F367" i="4"/>
  <c r="F442" i="4"/>
  <c r="F57" i="6"/>
  <c r="F74" i="6"/>
  <c r="F106" i="6"/>
  <c r="F157" i="6"/>
  <c r="F190" i="6"/>
  <c r="F202" i="6"/>
  <c r="F223" i="6"/>
  <c r="F240" i="6"/>
  <c r="F284" i="6"/>
  <c r="F296" i="6"/>
  <c r="F344" i="6"/>
  <c r="F413" i="6"/>
  <c r="F31" i="7"/>
  <c r="D89" i="7"/>
  <c r="F79" i="7"/>
  <c r="D147" i="7"/>
  <c r="F117" i="7"/>
  <c r="F162" i="7"/>
  <c r="F193" i="7"/>
  <c r="F212" i="7"/>
  <c r="F227" i="7"/>
  <c r="F251" i="7"/>
  <c r="F287" i="7"/>
  <c r="F299" i="7"/>
  <c r="F347" i="7"/>
  <c r="F428" i="7"/>
  <c r="F44" i="8"/>
  <c r="D38" i="8"/>
  <c r="F66" i="8"/>
  <c r="F99" i="8"/>
  <c r="D124" i="8"/>
  <c r="F130" i="8"/>
  <c r="D311" i="8"/>
  <c r="F173" i="8"/>
  <c r="F196" i="8"/>
  <c r="F215" i="8"/>
  <c r="F231" i="8"/>
  <c r="F269" i="8"/>
  <c r="F290" i="8"/>
  <c r="F302" i="8"/>
  <c r="F352" i="8"/>
  <c r="F430" i="8"/>
  <c r="F46" i="9"/>
  <c r="F100" i="9"/>
  <c r="F132" i="9"/>
  <c r="F175" i="9"/>
  <c r="F197" i="9"/>
  <c r="F216" i="9"/>
  <c r="F232" i="9"/>
  <c r="F270" i="9"/>
  <c r="F291" i="9"/>
  <c r="F303" i="9"/>
  <c r="D475" i="9"/>
  <c r="D376" i="9"/>
  <c r="F382" i="9"/>
  <c r="F444" i="9"/>
  <c r="D70" i="18"/>
  <c r="F188" i="18"/>
  <c r="F200" i="18"/>
  <c r="F219" i="18"/>
  <c r="F238" i="18"/>
  <c r="F281" i="18"/>
  <c r="F294" i="18"/>
  <c r="F398" i="18"/>
  <c r="F447" i="18"/>
  <c r="D375" i="11" l="1"/>
  <c r="F376" i="11"/>
  <c r="D375" i="3"/>
  <c r="F376" i="3"/>
  <c r="G99" i="4"/>
  <c r="G99" i="9"/>
  <c r="G156" i="2"/>
  <c r="G58" i="7"/>
  <c r="G294" i="2"/>
  <c r="G190" i="7"/>
  <c r="G286" i="4"/>
  <c r="G226" i="9"/>
  <c r="G104" i="7"/>
  <c r="G344" i="8"/>
  <c r="G199" i="7"/>
  <c r="G295" i="9"/>
  <c r="G216" i="7"/>
  <c r="G285" i="6"/>
  <c r="G446" i="18"/>
  <c r="G195" i="8"/>
  <c r="F87" i="7"/>
  <c r="G301" i="9"/>
  <c r="G213" i="8"/>
  <c r="F89" i="4"/>
  <c r="G60" i="11"/>
  <c r="G204" i="4"/>
  <c r="G54" i="3"/>
  <c r="G80" i="11"/>
  <c r="G349" i="2"/>
  <c r="G201" i="18"/>
  <c r="G47" i="8"/>
  <c r="G444" i="9"/>
  <c r="G303" i="9"/>
  <c r="G216" i="9"/>
  <c r="G173" i="8"/>
  <c r="G284" i="6"/>
  <c r="G215" i="4"/>
  <c r="G44" i="4"/>
  <c r="G162" i="3"/>
  <c r="G446" i="11"/>
  <c r="G342" i="11"/>
  <c r="G231" i="7"/>
  <c r="G223" i="18"/>
  <c r="D399" i="11"/>
  <c r="F400" i="11"/>
  <c r="G173" i="9"/>
  <c r="G98" i="8"/>
  <c r="F480" i="6"/>
  <c r="G214" i="4"/>
  <c r="G286" i="3"/>
  <c r="G387" i="11"/>
  <c r="G200" i="11"/>
  <c r="G104" i="9"/>
  <c r="G193" i="2"/>
  <c r="G29" i="11"/>
  <c r="G164" i="9"/>
  <c r="G300" i="4"/>
  <c r="G281" i="2"/>
  <c r="G188" i="2"/>
  <c r="D81" i="6"/>
  <c r="G266" i="3"/>
  <c r="F90" i="9"/>
  <c r="G227" i="8"/>
  <c r="G193" i="8"/>
  <c r="G57" i="7"/>
  <c r="G388" i="6"/>
  <c r="G293" i="6"/>
  <c r="G299" i="4"/>
  <c r="G251" i="4"/>
  <c r="G344" i="3"/>
  <c r="G133" i="11"/>
  <c r="G249" i="6"/>
  <c r="G209" i="2"/>
  <c r="G299" i="9"/>
  <c r="F89" i="9"/>
  <c r="G192" i="8"/>
  <c r="G201" i="7"/>
  <c r="G304" i="6"/>
  <c r="G47" i="6"/>
  <c r="G192" i="4"/>
  <c r="G406" i="3"/>
  <c r="G105" i="3"/>
  <c r="G387" i="2"/>
  <c r="G133" i="2"/>
  <c r="G216" i="11"/>
  <c r="G304" i="8"/>
  <c r="G214" i="7"/>
  <c r="G301" i="18"/>
  <c r="G164" i="18"/>
  <c r="G209" i="9"/>
  <c r="G161" i="9"/>
  <c r="D81" i="9"/>
  <c r="G345" i="8"/>
  <c r="G447" i="7"/>
  <c r="G104" i="3"/>
  <c r="G303" i="2"/>
  <c r="G46" i="2"/>
  <c r="F414" i="18"/>
  <c r="G428" i="6"/>
  <c r="G226" i="11"/>
  <c r="G430" i="18"/>
  <c r="G293" i="7"/>
  <c r="G269" i="6"/>
  <c r="F311" i="6"/>
  <c r="G57" i="4"/>
  <c r="G293" i="3"/>
  <c r="G237" i="3"/>
  <c r="G442" i="7"/>
  <c r="G227" i="2"/>
  <c r="G239" i="4"/>
  <c r="G201" i="4"/>
  <c r="G387" i="3"/>
  <c r="G198" i="3"/>
  <c r="G64" i="2"/>
  <c r="D399" i="9"/>
  <c r="F400" i="9"/>
  <c r="G270" i="7"/>
  <c r="G46" i="7"/>
  <c r="G349" i="6"/>
  <c r="G194" i="6"/>
  <c r="F147" i="11"/>
  <c r="G79" i="2"/>
  <c r="G202" i="18"/>
  <c r="G64" i="7"/>
  <c r="G217" i="9"/>
  <c r="G47" i="9"/>
  <c r="G213" i="7"/>
  <c r="G32" i="7"/>
  <c r="F414" i="6"/>
  <c r="G444" i="4"/>
  <c r="G216" i="4"/>
  <c r="G118" i="3"/>
  <c r="G345" i="2"/>
  <c r="G204" i="2"/>
  <c r="G190" i="11"/>
  <c r="G340" i="8"/>
  <c r="G286" i="7"/>
  <c r="G105" i="6"/>
  <c r="G406" i="2"/>
  <c r="G198" i="18"/>
  <c r="G117" i="6"/>
  <c r="G304" i="4"/>
  <c r="G75" i="4"/>
  <c r="G130" i="2"/>
  <c r="G301" i="7"/>
  <c r="G176" i="7"/>
  <c r="G301" i="2"/>
  <c r="G200" i="6"/>
  <c r="G184" i="6"/>
  <c r="F311" i="7"/>
  <c r="G432" i="18"/>
  <c r="G295" i="8"/>
  <c r="G447" i="4"/>
  <c r="G133" i="4"/>
  <c r="G285" i="2"/>
  <c r="G302" i="8"/>
  <c r="F311" i="8"/>
  <c r="G287" i="7"/>
  <c r="G227" i="7"/>
  <c r="G117" i="7"/>
  <c r="G296" i="6"/>
  <c r="G269" i="4"/>
  <c r="G193" i="3"/>
  <c r="G413" i="2"/>
  <c r="G239" i="11"/>
  <c r="G201" i="11"/>
  <c r="G347" i="6"/>
  <c r="G272" i="9"/>
  <c r="G432" i="7"/>
  <c r="F245" i="6"/>
  <c r="G249" i="2"/>
  <c r="G199" i="18"/>
  <c r="G427" i="7"/>
  <c r="D399" i="6"/>
  <c r="F400" i="6"/>
  <c r="G98" i="4"/>
  <c r="F400" i="2"/>
  <c r="D399" i="2"/>
  <c r="G225" i="11"/>
  <c r="G432" i="9"/>
  <c r="G297" i="7"/>
  <c r="G219" i="6"/>
  <c r="G285" i="3"/>
  <c r="G225" i="3"/>
  <c r="G75" i="3"/>
  <c r="G272" i="11"/>
  <c r="G184" i="11"/>
  <c r="G237" i="9"/>
  <c r="G291" i="18"/>
  <c r="G349" i="9"/>
  <c r="G118" i="9"/>
  <c r="G79" i="8"/>
  <c r="G344" i="7"/>
  <c r="G284" i="7"/>
  <c r="G272" i="6"/>
  <c r="G347" i="4"/>
  <c r="G227" i="4"/>
  <c r="G413" i="3"/>
  <c r="G202" i="3"/>
  <c r="G199" i="2"/>
  <c r="G130" i="3"/>
  <c r="G101" i="8"/>
  <c r="G231" i="18"/>
  <c r="G428" i="9"/>
  <c r="G251" i="9"/>
  <c r="G212" i="9"/>
  <c r="G239" i="7"/>
  <c r="G78" i="4"/>
  <c r="D399" i="3"/>
  <c r="F400" i="3"/>
  <c r="G221" i="3"/>
  <c r="D376" i="2"/>
  <c r="F384" i="2"/>
  <c r="G175" i="11"/>
  <c r="G79" i="6"/>
  <c r="F87" i="9"/>
  <c r="G75" i="8"/>
  <c r="G238" i="7"/>
  <c r="F475" i="6"/>
  <c r="G232" i="6"/>
  <c r="G420" i="4"/>
  <c r="G297" i="4"/>
  <c r="G367" i="3"/>
  <c r="G190" i="8"/>
  <c r="G106" i="8"/>
  <c r="G442" i="6"/>
  <c r="G184" i="3"/>
  <c r="G367" i="2"/>
  <c r="G214" i="11"/>
  <c r="G284" i="9"/>
  <c r="G133" i="7"/>
  <c r="G266" i="6"/>
  <c r="G164" i="6"/>
  <c r="G105" i="4"/>
  <c r="G292" i="3"/>
  <c r="G176" i="3"/>
  <c r="G266" i="2"/>
  <c r="G300" i="11"/>
  <c r="G265" i="11"/>
  <c r="G213" i="11"/>
  <c r="G234" i="8"/>
  <c r="G427" i="18"/>
  <c r="G249" i="18"/>
  <c r="D81" i="18"/>
  <c r="G156" i="9"/>
  <c r="G281" i="8"/>
  <c r="G104" i="8"/>
  <c r="F475" i="7"/>
  <c r="G54" i="4"/>
  <c r="G303" i="3"/>
  <c r="G46" i="3"/>
  <c r="G288" i="2"/>
  <c r="G192" i="6"/>
  <c r="G303" i="4"/>
  <c r="G100" i="4"/>
  <c r="G46" i="4"/>
  <c r="G228" i="3"/>
  <c r="G63" i="3"/>
  <c r="G157" i="11"/>
  <c r="G74" i="11"/>
  <c r="G446" i="4"/>
  <c r="G226" i="6"/>
  <c r="F431" i="3"/>
  <c r="G44" i="9"/>
  <c r="G352" i="4"/>
  <c r="G29" i="9"/>
  <c r="G228" i="18"/>
  <c r="G101" i="7"/>
  <c r="G232" i="8"/>
  <c r="G387" i="18"/>
  <c r="G219" i="9"/>
  <c r="F480" i="7"/>
  <c r="F313" i="7"/>
  <c r="G349" i="3"/>
  <c r="G269" i="8"/>
  <c r="G215" i="8"/>
  <c r="F147" i="7"/>
  <c r="G413" i="6"/>
  <c r="G442" i="4"/>
  <c r="G302" i="4"/>
  <c r="F431" i="7"/>
  <c r="G209" i="6"/>
  <c r="G289" i="8"/>
  <c r="G230" i="8"/>
  <c r="G209" i="7"/>
  <c r="G342" i="6"/>
  <c r="G221" i="6"/>
  <c r="G189" i="6"/>
  <c r="F245" i="3"/>
  <c r="G445" i="11"/>
  <c r="G281" i="11"/>
  <c r="G104" i="11"/>
  <c r="G54" i="11"/>
  <c r="G293" i="4"/>
  <c r="G292" i="18"/>
  <c r="G241" i="7"/>
  <c r="G281" i="6"/>
  <c r="G194" i="4"/>
  <c r="G447" i="2"/>
  <c r="G238" i="2"/>
  <c r="G302" i="7"/>
  <c r="F147" i="6"/>
  <c r="G176" i="4"/>
  <c r="G216" i="18"/>
  <c r="G420" i="8"/>
  <c r="G162" i="8"/>
  <c r="G193" i="4"/>
  <c r="G296" i="3"/>
  <c r="G340" i="2"/>
  <c r="G101" i="11"/>
  <c r="G382" i="8"/>
  <c r="F147" i="9"/>
  <c r="G295" i="7"/>
  <c r="G189" i="7"/>
  <c r="G387" i="6"/>
  <c r="G198" i="6"/>
  <c r="G249" i="4"/>
  <c r="G189" i="3"/>
  <c r="G101" i="2"/>
  <c r="G47" i="2"/>
  <c r="G432" i="11"/>
  <c r="G352" i="3"/>
  <c r="G266" i="18"/>
  <c r="G286" i="9"/>
  <c r="G60" i="9"/>
  <c r="G191" i="8"/>
  <c r="G398" i="7"/>
  <c r="G200" i="7"/>
  <c r="G382" i="6"/>
  <c r="F414" i="4"/>
  <c r="G175" i="2"/>
  <c r="G132" i="2"/>
  <c r="G302" i="11"/>
  <c r="G215" i="11"/>
  <c r="G162" i="6"/>
  <c r="G184" i="9"/>
  <c r="G225" i="9"/>
  <c r="G223" i="8"/>
  <c r="G99" i="6"/>
  <c r="G44" i="6"/>
  <c r="G344" i="4"/>
  <c r="G340" i="3"/>
  <c r="G215" i="2"/>
  <c r="G398" i="9"/>
  <c r="G296" i="18"/>
  <c r="G78" i="6"/>
  <c r="G192" i="2"/>
  <c r="G344" i="9"/>
  <c r="G223" i="9"/>
  <c r="F431" i="6"/>
  <c r="G342" i="4"/>
  <c r="G221" i="4"/>
  <c r="G217" i="3"/>
  <c r="G101" i="3"/>
  <c r="G164" i="2"/>
  <c r="G161" i="6"/>
  <c r="F245" i="18"/>
  <c r="G201" i="9"/>
  <c r="G445" i="8"/>
  <c r="G219" i="8"/>
  <c r="G382" i="7"/>
  <c r="G132" i="7"/>
  <c r="G300" i="6"/>
  <c r="G213" i="6"/>
  <c r="F148" i="6"/>
  <c r="G63" i="6"/>
  <c r="G188" i="4"/>
  <c r="F475" i="3"/>
  <c r="G163" i="2"/>
  <c r="G80" i="2"/>
  <c r="G420" i="11"/>
  <c r="G251" i="11"/>
  <c r="G212" i="11"/>
  <c r="G282" i="18"/>
  <c r="G221" i="18"/>
  <c r="G189" i="18"/>
  <c r="G292" i="9"/>
  <c r="G133" i="9"/>
  <c r="G46" i="8"/>
  <c r="G345" i="6"/>
  <c r="G270" i="4"/>
  <c r="G265" i="3"/>
  <c r="G225" i="18"/>
  <c r="G196" i="7"/>
  <c r="G231" i="3"/>
  <c r="G212" i="2"/>
  <c r="G32" i="4"/>
  <c r="G69" i="2"/>
  <c r="G176" i="6"/>
  <c r="G188" i="3"/>
  <c r="G269" i="2"/>
  <c r="G106" i="9"/>
  <c r="G195" i="2"/>
  <c r="D375" i="7"/>
  <c r="F376" i="7"/>
  <c r="G294" i="9"/>
  <c r="G176" i="9"/>
  <c r="G64" i="8"/>
  <c r="G60" i="3"/>
  <c r="G199" i="4"/>
  <c r="G60" i="8"/>
  <c r="G132" i="6"/>
  <c r="G301" i="3"/>
  <c r="G188" i="9"/>
  <c r="G298" i="18"/>
  <c r="G188" i="8"/>
  <c r="G299" i="6"/>
  <c r="G107" i="11"/>
  <c r="G432" i="3"/>
  <c r="G382" i="9"/>
  <c r="G197" i="9"/>
  <c r="G132" i="9"/>
  <c r="G99" i="8"/>
  <c r="G202" i="6"/>
  <c r="G74" i="6"/>
  <c r="G117" i="3"/>
  <c r="G240" i="2"/>
  <c r="G190" i="2"/>
  <c r="G106" i="2"/>
  <c r="G388" i="11"/>
  <c r="G299" i="2"/>
  <c r="G442" i="9"/>
  <c r="G298" i="7"/>
  <c r="G249" i="7"/>
  <c r="F245" i="7"/>
  <c r="G161" i="7"/>
  <c r="G282" i="6"/>
  <c r="G301" i="4"/>
  <c r="G249" i="3"/>
  <c r="G209" i="3"/>
  <c r="D81" i="3"/>
  <c r="G189" i="2"/>
  <c r="G219" i="11"/>
  <c r="G272" i="8"/>
  <c r="G161" i="2"/>
  <c r="F384" i="18"/>
  <c r="G352" i="9"/>
  <c r="G289" i="9"/>
  <c r="G230" i="9"/>
  <c r="G195" i="9"/>
  <c r="G265" i="8"/>
  <c r="G163" i="8"/>
  <c r="G80" i="8"/>
  <c r="G204" i="7"/>
  <c r="G349" i="4"/>
  <c r="G228" i="4"/>
  <c r="G63" i="4"/>
  <c r="F313" i="4"/>
  <c r="G191" i="3"/>
  <c r="F475" i="11"/>
  <c r="G199" i="11"/>
  <c r="G284" i="18"/>
  <c r="G175" i="18"/>
  <c r="G163" i="9"/>
  <c r="F414" i="8"/>
  <c r="G212" i="8"/>
  <c r="G31" i="8"/>
  <c r="G223" i="7"/>
  <c r="G106" i="7"/>
  <c r="G218" i="6"/>
  <c r="G287" i="4"/>
  <c r="G117" i="4"/>
  <c r="G106" i="3"/>
  <c r="G184" i="2"/>
  <c r="F245" i="8"/>
  <c r="G292" i="6"/>
  <c r="G427" i="4"/>
  <c r="G298" i="4"/>
  <c r="F245" i="4"/>
  <c r="G161" i="4"/>
  <c r="D81" i="4"/>
  <c r="G282" i="3"/>
  <c r="G232" i="11"/>
  <c r="G132" i="11"/>
  <c r="G290" i="3"/>
  <c r="G209" i="11"/>
  <c r="G297" i="11"/>
  <c r="G291" i="6"/>
  <c r="G200" i="9"/>
  <c r="G290" i="7"/>
  <c r="G162" i="2"/>
  <c r="G194" i="18"/>
  <c r="G75" i="9"/>
  <c r="G446" i="7"/>
  <c r="G340" i="7"/>
  <c r="G272" i="7"/>
  <c r="G196" i="6"/>
  <c r="G130" i="6"/>
  <c r="G218" i="3"/>
  <c r="G98" i="11"/>
  <c r="G130" i="7"/>
  <c r="G432" i="6"/>
  <c r="G427" i="11"/>
  <c r="G32" i="11"/>
  <c r="G184" i="4"/>
  <c r="G161" i="18"/>
  <c r="G239" i="9"/>
  <c r="G54" i="8"/>
  <c r="G265" i="6"/>
  <c r="G80" i="6"/>
  <c r="F90" i="6"/>
  <c r="G281" i="4"/>
  <c r="G228" i="2"/>
  <c r="G79" i="11"/>
  <c r="G218" i="4"/>
  <c r="G161" i="11"/>
  <c r="G199" i="9"/>
  <c r="G352" i="7"/>
  <c r="G432" i="8"/>
  <c r="G175" i="8"/>
  <c r="G288" i="7"/>
  <c r="G240" i="11"/>
  <c r="G192" i="11"/>
  <c r="G340" i="9"/>
  <c r="G106" i="6"/>
  <c r="G164" i="4"/>
  <c r="G163" i="4"/>
  <c r="G176" i="8"/>
  <c r="F313" i="9"/>
  <c r="G292" i="11"/>
  <c r="F245" i="2"/>
  <c r="G302" i="6"/>
  <c r="G162" i="18"/>
  <c r="G217" i="7"/>
  <c r="F400" i="4"/>
  <c r="D399" i="4"/>
  <c r="G156" i="18"/>
  <c r="F90" i="7"/>
  <c r="G75" i="6"/>
  <c r="G175" i="4"/>
  <c r="G194" i="3"/>
  <c r="G447" i="11"/>
  <c r="F311" i="4"/>
  <c r="G215" i="9"/>
  <c r="G78" i="7"/>
  <c r="G204" i="18"/>
  <c r="G388" i="9"/>
  <c r="G446" i="9"/>
  <c r="G100" i="11"/>
  <c r="G447" i="3"/>
  <c r="G173" i="6"/>
  <c r="G223" i="4"/>
  <c r="G428" i="18"/>
  <c r="G239" i="8"/>
  <c r="G304" i="7"/>
  <c r="G215" i="7"/>
  <c r="G118" i="6"/>
  <c r="G100" i="3"/>
  <c r="G288" i="3"/>
  <c r="G447" i="18"/>
  <c r="G219" i="18"/>
  <c r="G232" i="9"/>
  <c r="G196" i="8"/>
  <c r="G66" i="8"/>
  <c r="G231" i="4"/>
  <c r="G347" i="3"/>
  <c r="G105" i="11"/>
  <c r="G447" i="9"/>
  <c r="G101" i="4"/>
  <c r="G237" i="18"/>
  <c r="G29" i="7"/>
  <c r="G298" i="3"/>
  <c r="G78" i="3"/>
  <c r="G105" i="2"/>
  <c r="G99" i="7"/>
  <c r="G271" i="18"/>
  <c r="G300" i="8"/>
  <c r="G285" i="7"/>
  <c r="G225" i="7"/>
  <c r="G447" i="6"/>
  <c r="G104" i="6"/>
  <c r="G54" i="6"/>
  <c r="G118" i="4"/>
  <c r="G345" i="3"/>
  <c r="G200" i="2"/>
  <c r="G54" i="2"/>
  <c r="G382" i="11"/>
  <c r="G237" i="11"/>
  <c r="F467" i="11"/>
  <c r="F87" i="6"/>
  <c r="G298" i="2"/>
  <c r="G265" i="9"/>
  <c r="G299" i="8"/>
  <c r="G251" i="8"/>
  <c r="F89" i="8"/>
  <c r="G446" i="6"/>
  <c r="G340" i="6"/>
  <c r="F147" i="4"/>
  <c r="G223" i="3"/>
  <c r="G190" i="3"/>
  <c r="G57" i="3"/>
  <c r="G272" i="2"/>
  <c r="G217" i="11"/>
  <c r="G292" i="4"/>
  <c r="G215" i="18"/>
  <c r="G29" i="8"/>
  <c r="D399" i="7"/>
  <c r="F400" i="7"/>
  <c r="F384" i="6"/>
  <c r="G234" i="6"/>
  <c r="G209" i="4"/>
  <c r="G342" i="3"/>
  <c r="G292" i="2"/>
  <c r="G234" i="2"/>
  <c r="F245" i="11"/>
  <c r="G192" i="9"/>
  <c r="G241" i="8"/>
  <c r="G444" i="6"/>
  <c r="G281" i="3"/>
  <c r="G219" i="3"/>
  <c r="F475" i="2"/>
  <c r="G430" i="11"/>
  <c r="G269" i="11"/>
  <c r="G44" i="11"/>
  <c r="G133" i="8"/>
  <c r="G157" i="8"/>
  <c r="G367" i="6"/>
  <c r="G290" i="6"/>
  <c r="G296" i="4"/>
  <c r="G290" i="2"/>
  <c r="G66" i="2"/>
  <c r="G428" i="11"/>
  <c r="G340" i="4"/>
  <c r="G173" i="3"/>
  <c r="G157" i="9"/>
  <c r="G105" i="8"/>
  <c r="G292" i="7"/>
  <c r="G198" i="7"/>
  <c r="G230" i="6"/>
  <c r="G282" i="4"/>
  <c r="G445" i="3"/>
  <c r="G47" i="3"/>
  <c r="G214" i="2"/>
  <c r="F148" i="11"/>
  <c r="F313" i="11"/>
  <c r="G209" i="18"/>
  <c r="G291" i="7"/>
  <c r="G232" i="7"/>
  <c r="F313" i="6"/>
  <c r="G219" i="4"/>
  <c r="G300" i="2"/>
  <c r="G162" i="11"/>
  <c r="G347" i="2"/>
  <c r="G387" i="9"/>
  <c r="G234" i="9"/>
  <c r="F431" i="8"/>
  <c r="G216" i="8"/>
  <c r="G349" i="7"/>
  <c r="G228" i="7"/>
  <c r="G194" i="7"/>
  <c r="G204" i="6"/>
  <c r="G430" i="3"/>
  <c r="G420" i="2"/>
  <c r="G398" i="11"/>
  <c r="G296" i="11"/>
  <c r="G202" i="11"/>
  <c r="G31" i="2"/>
  <c r="G226" i="2"/>
  <c r="G223" i="2"/>
  <c r="F311" i="9"/>
  <c r="G295" i="6"/>
  <c r="G240" i="3"/>
  <c r="G289" i="11"/>
  <c r="G216" i="3"/>
  <c r="G225" i="6"/>
  <c r="F480" i="11"/>
  <c r="G234" i="4"/>
  <c r="G219" i="2"/>
  <c r="G298" i="6"/>
  <c r="G75" i="11"/>
  <c r="G251" i="18"/>
  <c r="G189" i="4"/>
  <c r="G430" i="7"/>
  <c r="G58" i="2"/>
  <c r="G290" i="8"/>
  <c r="G162" i="7"/>
  <c r="G79" i="7"/>
  <c r="G240" i="6"/>
  <c r="G157" i="6"/>
  <c r="G367" i="4"/>
  <c r="G227" i="3"/>
  <c r="G296" i="2"/>
  <c r="G221" i="11"/>
  <c r="G31" i="6"/>
  <c r="G58" i="11"/>
  <c r="G231" i="9"/>
  <c r="F431" i="4"/>
  <c r="G196" i="3"/>
  <c r="G427" i="8"/>
  <c r="G32" i="8"/>
  <c r="G345" i="7"/>
  <c r="G188" i="6"/>
  <c r="G288" i="4"/>
  <c r="F148" i="4"/>
  <c r="G293" i="11"/>
  <c r="G266" i="7"/>
  <c r="G303" i="18"/>
  <c r="G430" i="9"/>
  <c r="G157" i="7"/>
  <c r="G388" i="2"/>
  <c r="F467" i="2"/>
  <c r="G176" i="11"/>
  <c r="G281" i="9"/>
  <c r="G287" i="6"/>
  <c r="G442" i="3"/>
  <c r="G287" i="2"/>
  <c r="G117" i="2"/>
  <c r="G164" i="7"/>
  <c r="G442" i="18"/>
  <c r="G302" i="18"/>
  <c r="G269" i="18"/>
  <c r="G173" i="18"/>
  <c r="G347" i="9"/>
  <c r="D81" i="8"/>
  <c r="G282" i="7"/>
  <c r="G105" i="7"/>
  <c r="G29" i="4"/>
  <c r="G198" i="2"/>
  <c r="G176" i="2"/>
  <c r="G230" i="18"/>
  <c r="G297" i="8"/>
  <c r="G204" i="8"/>
  <c r="G270" i="6"/>
  <c r="G291" i="2"/>
  <c r="G232" i="2"/>
  <c r="G173" i="11"/>
  <c r="G99" i="11"/>
  <c r="G230" i="7"/>
  <c r="G204" i="11"/>
  <c r="G288" i="18"/>
  <c r="G420" i="9"/>
  <c r="G297" i="9"/>
  <c r="G74" i="8"/>
  <c r="G184" i="7"/>
  <c r="G231" i="6"/>
  <c r="G413" i="4"/>
  <c r="G301" i="11"/>
  <c r="G266" i="11"/>
  <c r="G199" i="8"/>
  <c r="F311" i="3"/>
  <c r="G287" i="18"/>
  <c r="G342" i="8"/>
  <c r="G387" i="7"/>
  <c r="G234" i="7"/>
  <c r="G195" i="6"/>
  <c r="F480" i="4"/>
  <c r="G133" i="3"/>
  <c r="G432" i="2"/>
  <c r="G352" i="2"/>
  <c r="G230" i="2"/>
  <c r="G98" i="2"/>
  <c r="G118" i="11"/>
  <c r="G197" i="7"/>
  <c r="G430" i="6"/>
  <c r="G232" i="3"/>
  <c r="G132" i="3"/>
  <c r="F313" i="2"/>
  <c r="G299" i="11"/>
  <c r="F384" i="9"/>
  <c r="G198" i="9"/>
  <c r="G303" i="8"/>
  <c r="G118" i="7"/>
  <c r="G420" i="6"/>
  <c r="G107" i="6"/>
  <c r="G132" i="4"/>
  <c r="G300" i="3"/>
  <c r="G213" i="3"/>
  <c r="G163" i="3"/>
  <c r="G238" i="9"/>
  <c r="G66" i="3"/>
  <c r="G442" i="8"/>
  <c r="G191" i="11"/>
  <c r="G265" i="4"/>
  <c r="G218" i="11"/>
  <c r="G382" i="18"/>
  <c r="G288" i="9"/>
  <c r="G212" i="4"/>
  <c r="G270" i="11"/>
  <c r="G54" i="7"/>
  <c r="F311" i="11"/>
  <c r="G285" i="9"/>
  <c r="G284" i="8"/>
  <c r="G57" i="9"/>
  <c r="G445" i="7"/>
  <c r="G301" i="6"/>
  <c r="F414" i="11"/>
  <c r="G239" i="18"/>
  <c r="G284" i="11"/>
  <c r="G287" i="3"/>
  <c r="G295" i="11"/>
  <c r="G157" i="18"/>
  <c r="G241" i="4"/>
  <c r="G191" i="9"/>
  <c r="G388" i="7"/>
  <c r="G214" i="6"/>
  <c r="G188" i="18"/>
  <c r="G46" i="9"/>
  <c r="G130" i="8"/>
  <c r="G212" i="7"/>
  <c r="G196" i="4"/>
  <c r="F147" i="3"/>
  <c r="F89" i="6"/>
  <c r="G292" i="8"/>
  <c r="G98" i="7"/>
  <c r="G293" i="18"/>
  <c r="G218" i="18"/>
  <c r="G432" i="4"/>
  <c r="G230" i="4"/>
  <c r="G427" i="3"/>
  <c r="G161" i="3"/>
  <c r="G295" i="2"/>
  <c r="G71" i="11"/>
  <c r="G190" i="18"/>
  <c r="G289" i="3"/>
  <c r="G445" i="18"/>
  <c r="G304" i="18"/>
  <c r="G217" i="18"/>
  <c r="G176" i="18"/>
  <c r="G98" i="9"/>
  <c r="G288" i="8"/>
  <c r="G228" i="8"/>
  <c r="F313" i="8"/>
  <c r="G191" i="7"/>
  <c r="G293" i="8"/>
  <c r="G444" i="18"/>
  <c r="G300" i="9"/>
  <c r="G213" i="9"/>
  <c r="G240" i="7"/>
  <c r="G218" i="2"/>
  <c r="G271" i="11"/>
  <c r="G47" i="11"/>
  <c r="G164" i="3"/>
  <c r="G345" i="11"/>
  <c r="G161" i="8"/>
  <c r="G78" i="8"/>
  <c r="G342" i="7"/>
  <c r="G221" i="7"/>
  <c r="G133" i="6"/>
  <c r="G291" i="11"/>
  <c r="G197" i="11"/>
  <c r="G218" i="9"/>
  <c r="G289" i="18"/>
  <c r="G249" i="9"/>
  <c r="F480" i="8"/>
  <c r="G58" i="8"/>
  <c r="G294" i="7"/>
  <c r="G303" i="6"/>
  <c r="G216" i="6"/>
  <c r="G225" i="4"/>
  <c r="G58" i="4"/>
  <c r="G398" i="3"/>
  <c r="G216" i="2"/>
  <c r="G44" i="3"/>
  <c r="G230" i="3"/>
  <c r="G213" i="18"/>
  <c r="F414" i="9"/>
  <c r="G241" i="9"/>
  <c r="G107" i="9"/>
  <c r="G398" i="8"/>
  <c r="G240" i="8"/>
  <c r="G202" i="8"/>
  <c r="G218" i="7"/>
  <c r="G157" i="4"/>
  <c r="G74" i="4"/>
  <c r="G446" i="3"/>
  <c r="G272" i="3"/>
  <c r="G196" i="2"/>
  <c r="F311" i="2"/>
  <c r="G44" i="2"/>
  <c r="G298" i="11"/>
  <c r="G198" i="8"/>
  <c r="G241" i="11"/>
  <c r="G202" i="9"/>
  <c r="G446" i="8"/>
  <c r="G282" i="8"/>
  <c r="G221" i="8"/>
  <c r="G189" i="8"/>
  <c r="F384" i="7"/>
  <c r="G406" i="4"/>
  <c r="G304" i="3"/>
  <c r="G271" i="3"/>
  <c r="G289" i="2"/>
  <c r="G288" i="11"/>
  <c r="G285" i="11"/>
  <c r="G342" i="9"/>
  <c r="G282" i="9"/>
  <c r="F384" i="8"/>
  <c r="G294" i="8"/>
  <c r="G200" i="8"/>
  <c r="G398" i="4"/>
  <c r="G294" i="4"/>
  <c r="G238" i="4"/>
  <c r="G382" i="3"/>
  <c r="G197" i="3"/>
  <c r="G430" i="2"/>
  <c r="G265" i="2"/>
  <c r="F148" i="2"/>
  <c r="G32" i="2"/>
  <c r="G31" i="11"/>
  <c r="G60" i="2"/>
  <c r="G270" i="8"/>
  <c r="G100" i="8"/>
  <c r="G300" i="7"/>
  <c r="F475" i="4"/>
  <c r="G197" i="4"/>
  <c r="F414" i="2"/>
  <c r="G297" i="2"/>
  <c r="G225" i="2"/>
  <c r="G191" i="2"/>
  <c r="G57" i="11"/>
  <c r="G193" i="7"/>
  <c r="G107" i="7"/>
  <c r="G430" i="4"/>
  <c r="G428" i="2"/>
  <c r="G63" i="9"/>
  <c r="G188" i="7"/>
  <c r="G231" i="11"/>
  <c r="G447" i="8"/>
  <c r="G237" i="7"/>
  <c r="G63" i="2"/>
  <c r="F148" i="3"/>
  <c r="G266" i="4"/>
  <c r="G221" i="2"/>
  <c r="G294" i="11"/>
  <c r="G104" i="2"/>
  <c r="G413" i="11"/>
  <c r="F148" i="9"/>
  <c r="G74" i="3"/>
  <c r="F147" i="2"/>
  <c r="G290" i="18"/>
  <c r="G281" i="7"/>
  <c r="G197" i="6"/>
  <c r="G57" i="8"/>
  <c r="G388" i="8"/>
  <c r="F480" i="9"/>
  <c r="G286" i="2"/>
  <c r="G281" i="18"/>
  <c r="D375" i="9"/>
  <c r="F376" i="9"/>
  <c r="G352" i="8"/>
  <c r="G231" i="8"/>
  <c r="F89" i="7"/>
  <c r="G212" i="3"/>
  <c r="G202" i="2"/>
  <c r="G74" i="2"/>
  <c r="G57" i="2"/>
  <c r="G189" i="11"/>
  <c r="G241" i="18"/>
  <c r="G195" i="3"/>
  <c r="G388" i="18"/>
  <c r="G272" i="18"/>
  <c r="G196" i="9"/>
  <c r="G66" i="9"/>
  <c r="G301" i="8"/>
  <c r="G266" i="8"/>
  <c r="G226" i="7"/>
  <c r="G192" i="7"/>
  <c r="G156" i="6"/>
  <c r="G195" i="4"/>
  <c r="G64" i="4"/>
  <c r="G29" i="3"/>
  <c r="G239" i="2"/>
  <c r="F384" i="11"/>
  <c r="G289" i="7"/>
  <c r="G214" i="9"/>
  <c r="G349" i="8"/>
  <c r="G194" i="8"/>
  <c r="F148" i="8"/>
  <c r="G75" i="7"/>
  <c r="F414" i="3"/>
  <c r="G297" i="3"/>
  <c r="G297" i="18"/>
  <c r="G237" i="4"/>
  <c r="D376" i="18"/>
  <c r="G270" i="18"/>
  <c r="G197" i="18"/>
  <c r="G80" i="9"/>
  <c r="G287" i="8"/>
  <c r="G202" i="7"/>
  <c r="G428" i="4"/>
  <c r="G162" i="4"/>
  <c r="G442" i="11"/>
  <c r="G304" i="11"/>
  <c r="G240" i="18"/>
  <c r="G117" i="9"/>
  <c r="G413" i="8"/>
  <c r="G298" i="8"/>
  <c r="G249" i="8"/>
  <c r="G209" i="8"/>
  <c r="G156" i="7"/>
  <c r="G295" i="3"/>
  <c r="G239" i="3"/>
  <c r="G156" i="3"/>
  <c r="G66" i="7"/>
  <c r="G251" i="2"/>
  <c r="G286" i="6"/>
  <c r="F400" i="8"/>
  <c r="D399" i="8"/>
  <c r="G100" i="6"/>
  <c r="G46" i="6"/>
  <c r="G238" i="3"/>
  <c r="G444" i="2"/>
  <c r="G196" i="11"/>
  <c r="G130" i="11"/>
  <c r="G60" i="6"/>
  <c r="G163" i="18"/>
  <c r="G202" i="4"/>
  <c r="G173" i="2"/>
  <c r="G230" i="11"/>
  <c r="G191" i="18"/>
  <c r="G427" i="6"/>
  <c r="G296" i="9"/>
  <c r="G74" i="9"/>
  <c r="G352" i="6"/>
  <c r="G289" i="6"/>
  <c r="G295" i="4"/>
  <c r="G218" i="8"/>
  <c r="G192" i="18"/>
  <c r="G105" i="9"/>
  <c r="G444" i="7"/>
  <c r="G175" i="7"/>
  <c r="G288" i="6"/>
  <c r="G228" i="6"/>
  <c r="G163" i="6"/>
  <c r="G291" i="3"/>
  <c r="G118" i="2"/>
  <c r="F90" i="2"/>
  <c r="G287" i="11"/>
  <c r="F89" i="11"/>
  <c r="G269" i="7"/>
  <c r="G269" i="3"/>
  <c r="G445" i="4"/>
  <c r="G214" i="3"/>
  <c r="G406" i="18"/>
  <c r="F148" i="7"/>
  <c r="G63" i="7"/>
  <c r="G297" i="6"/>
  <c r="G232" i="4"/>
  <c r="G80" i="3"/>
  <c r="G32" i="3"/>
  <c r="G241" i="2"/>
  <c r="G227" i="6"/>
  <c r="F89" i="2"/>
  <c r="G413" i="18"/>
  <c r="G398" i="18"/>
  <c r="G347" i="7"/>
  <c r="G406" i="11"/>
  <c r="G269" i="9"/>
  <c r="G420" i="7"/>
  <c r="G173" i="7"/>
  <c r="G47" i="4"/>
  <c r="G406" i="7"/>
  <c r="G303" i="11"/>
  <c r="G217" i="4"/>
  <c r="G284" i="4"/>
  <c r="G442" i="2"/>
  <c r="G303" i="7"/>
  <c r="G104" i="4"/>
  <c r="G271" i="9"/>
  <c r="F87" i="2"/>
  <c r="G44" i="8"/>
  <c r="G302" i="9"/>
  <c r="F480" i="2"/>
  <c r="G188" i="11"/>
  <c r="G266" i="9"/>
  <c r="G340" i="11"/>
  <c r="G302" i="3"/>
  <c r="G285" i="8"/>
  <c r="G299" i="18"/>
  <c r="G98" i="6"/>
  <c r="G163" i="11"/>
  <c r="G194" i="2"/>
  <c r="G227" i="11"/>
  <c r="G184" i="8"/>
  <c r="G291" i="8"/>
  <c r="F90" i="3"/>
  <c r="G200" i="18"/>
  <c r="F475" i="9"/>
  <c r="G291" i="9"/>
  <c r="G100" i="9"/>
  <c r="G428" i="7"/>
  <c r="G299" i="7"/>
  <c r="G57" i="6"/>
  <c r="G290" i="4"/>
  <c r="G66" i="4"/>
  <c r="G299" i="3"/>
  <c r="G251" i="3"/>
  <c r="G79" i="3"/>
  <c r="G31" i="3"/>
  <c r="G284" i="2"/>
  <c r="G157" i="2"/>
  <c r="G282" i="11"/>
  <c r="G156" i="11"/>
  <c r="G387" i="4"/>
  <c r="G184" i="18"/>
  <c r="G290" i="9"/>
  <c r="G214" i="8"/>
  <c r="G239" i="6"/>
  <c r="F87" i="3"/>
  <c r="G342" i="2"/>
  <c r="G201" i="2"/>
  <c r="G238" i="11"/>
  <c r="G367" i="7"/>
  <c r="G286" i="11"/>
  <c r="F431" i="9"/>
  <c r="G118" i="8"/>
  <c r="G238" i="6"/>
  <c r="G213" i="4"/>
  <c r="G80" i="4"/>
  <c r="G241" i="3"/>
  <c r="G107" i="3"/>
  <c r="G44" i="7"/>
  <c r="G78" i="2"/>
  <c r="G232" i="18"/>
  <c r="G117" i="8"/>
  <c r="G296" i="7"/>
  <c r="G74" i="7"/>
  <c r="G199" i="6"/>
  <c r="G284" i="3"/>
  <c r="G157" i="3"/>
  <c r="G68" i="11"/>
  <c r="G285" i="18"/>
  <c r="D375" i="8"/>
  <c r="F376" i="8"/>
  <c r="G196" i="18"/>
  <c r="G193" i="9"/>
  <c r="G226" i="8"/>
  <c r="G445" i="6"/>
  <c r="G217" i="6"/>
  <c r="G101" i="6"/>
  <c r="G60" i="4"/>
  <c r="F480" i="3"/>
  <c r="G445" i="2"/>
  <c r="G304" i="2"/>
  <c r="G271" i="2"/>
  <c r="G46" i="11"/>
  <c r="G388" i="4"/>
  <c r="G352" i="18"/>
  <c r="G195" i="18"/>
  <c r="G427" i="9"/>
  <c r="G298" i="9"/>
  <c r="G219" i="7"/>
  <c r="G175" i="6"/>
  <c r="G345" i="4"/>
  <c r="G285" i="4"/>
  <c r="G294" i="3"/>
  <c r="G200" i="3"/>
  <c r="G382" i="2"/>
  <c r="G100" i="2"/>
  <c r="G290" i="11"/>
  <c r="G420" i="18"/>
  <c r="G237" i="8"/>
  <c r="G272" i="4"/>
  <c r="G300" i="18"/>
  <c r="G265" i="18"/>
  <c r="G204" i="9"/>
  <c r="G296" i="8"/>
  <c r="G240" i="4"/>
  <c r="G199" i="3"/>
  <c r="G231" i="2"/>
  <c r="G99" i="2"/>
  <c r="G195" i="11"/>
  <c r="G293" i="9"/>
  <c r="G64" i="3"/>
  <c r="G227" i="18"/>
  <c r="G193" i="18"/>
  <c r="G240" i="9"/>
  <c r="G47" i="7"/>
  <c r="G64" i="6"/>
  <c r="G228" i="11"/>
  <c r="G194" i="11"/>
  <c r="G251" i="6"/>
  <c r="G99" i="3"/>
  <c r="G195" i="7"/>
  <c r="G286" i="18"/>
  <c r="G226" i="18"/>
  <c r="G221" i="9"/>
  <c r="G32" i="6"/>
  <c r="G200" i="4"/>
  <c r="G213" i="2"/>
  <c r="G347" i="11"/>
  <c r="G271" i="8"/>
  <c r="D399" i="18"/>
  <c r="F400" i="18"/>
  <c r="G241" i="6"/>
  <c r="G58" i="6"/>
  <c r="G291" i="4"/>
  <c r="F313" i="3"/>
  <c r="G106" i="11"/>
  <c r="G198" i="4"/>
  <c r="D81" i="2"/>
  <c r="G31" i="7"/>
  <c r="D81" i="7"/>
  <c r="G31" i="4"/>
  <c r="G226" i="4"/>
  <c r="F431" i="18"/>
  <c r="G270" i="2"/>
  <c r="G164" i="11"/>
  <c r="G201" i="8"/>
  <c r="F384" i="3"/>
  <c r="G406" i="9"/>
  <c r="G100" i="7"/>
  <c r="G191" i="6"/>
  <c r="G430" i="8"/>
  <c r="G217" i="8"/>
  <c r="G64" i="9"/>
  <c r="G398" i="6"/>
  <c r="F475" i="18"/>
  <c r="F87" i="4"/>
  <c r="G345" i="9"/>
  <c r="G215" i="6"/>
  <c r="G212" i="18"/>
  <c r="G190" i="9"/>
  <c r="G107" i="2"/>
  <c r="G294" i="18"/>
  <c r="G238" i="18"/>
  <c r="G270" i="9"/>
  <c r="G175" i="9"/>
  <c r="G251" i="7"/>
  <c r="G344" i="6"/>
  <c r="G223" i="6"/>
  <c r="G190" i="6"/>
  <c r="G173" i="4"/>
  <c r="G130" i="4"/>
  <c r="G428" i="3"/>
  <c r="F89" i="3"/>
  <c r="G344" i="2"/>
  <c r="G444" i="8"/>
  <c r="G215" i="3"/>
  <c r="D376" i="4"/>
  <c r="F384" i="4"/>
  <c r="G367" i="9"/>
  <c r="G130" i="9"/>
  <c r="G428" i="8"/>
  <c r="G164" i="8"/>
  <c r="G60" i="7"/>
  <c r="G406" i="6"/>
  <c r="G201" i="6"/>
  <c r="G289" i="4"/>
  <c r="G226" i="3"/>
  <c r="G192" i="3"/>
  <c r="G282" i="2"/>
  <c r="G193" i="6"/>
  <c r="D81" i="11"/>
  <c r="G98" i="3"/>
  <c r="G234" i="18"/>
  <c r="G63" i="8"/>
  <c r="F414" i="7"/>
  <c r="G294" i="6"/>
  <c r="F90" i="4"/>
  <c r="G420" i="3"/>
  <c r="G204" i="3"/>
  <c r="G58" i="3"/>
  <c r="G398" i="2"/>
  <c r="G444" i="11"/>
  <c r="G69" i="11"/>
  <c r="G29" i="6"/>
  <c r="G228" i="9"/>
  <c r="G194" i="9"/>
  <c r="G32" i="9"/>
  <c r="G347" i="8"/>
  <c r="F147" i="8"/>
  <c r="G413" i="7"/>
  <c r="G237" i="6"/>
  <c r="G79" i="4"/>
  <c r="G446" i="2"/>
  <c r="G293" i="2"/>
  <c r="G237" i="2"/>
  <c r="G234" i="11"/>
  <c r="G198" i="11"/>
  <c r="F475" i="8"/>
  <c r="G249" i="11"/>
  <c r="G287" i="9"/>
  <c r="G227" i="9"/>
  <c r="G162" i="9"/>
  <c r="G79" i="9"/>
  <c r="G31" i="9"/>
  <c r="G286" i="8"/>
  <c r="G271" i="6"/>
  <c r="G201" i="3"/>
  <c r="G217" i="2"/>
  <c r="F431" i="11"/>
  <c r="G427" i="2"/>
  <c r="G214" i="18"/>
  <c r="F245" i="9"/>
  <c r="G78" i="9"/>
  <c r="G406" i="8"/>
  <c r="G225" i="8"/>
  <c r="G107" i="8"/>
  <c r="D376" i="6"/>
  <c r="G191" i="4"/>
  <c r="G107" i="4"/>
  <c r="G197" i="2"/>
  <c r="G352" i="11"/>
  <c r="G66" i="11"/>
  <c r="G367" i="8"/>
  <c r="G58" i="9"/>
  <c r="G66" i="6"/>
  <c r="G190" i="4"/>
  <c r="G106" i="4"/>
  <c r="G388" i="3"/>
  <c r="G302" i="2"/>
  <c r="G64" i="11"/>
  <c r="G54" i="9"/>
  <c r="G212" i="6"/>
  <c r="G271" i="4"/>
  <c r="G413" i="9"/>
  <c r="G156" i="8"/>
  <c r="G271" i="7"/>
  <c r="G156" i="4"/>
  <c r="G234" i="3"/>
  <c r="F431" i="2"/>
  <c r="G63" i="11"/>
  <c r="G189" i="9"/>
  <c r="G387" i="8"/>
  <c r="G238" i="8"/>
  <c r="G444" i="3"/>
  <c r="G270" i="3"/>
  <c r="G175" i="3"/>
  <c r="G193" i="11"/>
  <c r="G117" i="11"/>
  <c r="F480" i="18"/>
  <c r="G295" i="18"/>
  <c r="G445" i="9"/>
  <c r="G304" i="9"/>
  <c r="G101" i="9"/>
  <c r="G197" i="8"/>
  <c r="G132" i="8"/>
  <c r="G265" i="7"/>
  <c r="G163" i="7"/>
  <c r="G80" i="7"/>
  <c r="G382" i="4"/>
  <c r="G75" i="2"/>
  <c r="G344" i="11"/>
  <c r="G223" i="11"/>
  <c r="G29" i="2"/>
  <c r="E482" i="18" l="1"/>
  <c r="G90" i="2"/>
  <c r="G475" i="7"/>
  <c r="F399" i="9"/>
  <c r="G147" i="2"/>
  <c r="G384" i="8"/>
  <c r="G245" i="11"/>
  <c r="F375" i="8"/>
  <c r="D374" i="8"/>
  <c r="G89" i="3"/>
  <c r="D375" i="6"/>
  <c r="F376" i="6"/>
  <c r="G480" i="2"/>
  <c r="G414" i="6"/>
  <c r="G147" i="8"/>
  <c r="G400" i="18"/>
  <c r="G89" i="11"/>
  <c r="G384" i="9"/>
  <c r="G148" i="6"/>
  <c r="G414" i="4"/>
  <c r="G245" i="9"/>
  <c r="G431" i="11"/>
  <c r="G87" i="4"/>
  <c r="F399" i="18"/>
  <c r="G384" i="18"/>
  <c r="G147" i="11"/>
  <c r="G400" i="11"/>
  <c r="G431" i="18"/>
  <c r="G90" i="4"/>
  <c r="G414" i="7"/>
  <c r="G400" i="8"/>
  <c r="G475" i="8"/>
  <c r="G384" i="4"/>
  <c r="G480" i="11"/>
  <c r="G147" i="4"/>
  <c r="G313" i="3"/>
  <c r="G89" i="6"/>
  <c r="G87" i="2"/>
  <c r="G480" i="18"/>
  <c r="G475" i="18"/>
  <c r="G148" i="9"/>
  <c r="D374" i="7"/>
  <c r="F375" i="7"/>
  <c r="G431" i="2"/>
  <c r="D375" i="4"/>
  <c r="F376" i="4"/>
  <c r="G384" i="3"/>
  <c r="G245" i="6"/>
  <c r="G400" i="9"/>
  <c r="G384" i="7"/>
  <c r="G311" i="2"/>
  <c r="G311" i="11"/>
  <c r="G89" i="8"/>
  <c r="G467" i="11"/>
  <c r="G313" i="9"/>
  <c r="G431" i="6"/>
  <c r="G313" i="7"/>
  <c r="G311" i="6"/>
  <c r="G148" i="7"/>
  <c r="F399" i="8"/>
  <c r="G414" i="11"/>
  <c r="G480" i="4"/>
  <c r="F399" i="4"/>
  <c r="G245" i="18"/>
  <c r="G245" i="3"/>
  <c r="G87" i="9"/>
  <c r="D375" i="2"/>
  <c r="F376" i="2"/>
  <c r="F399" i="3"/>
  <c r="F399" i="2"/>
  <c r="F399" i="11"/>
  <c r="G87" i="7"/>
  <c r="G376" i="3"/>
  <c r="G148" i="8"/>
  <c r="G376" i="9"/>
  <c r="G480" i="9"/>
  <c r="G400" i="4"/>
  <c r="G245" i="2"/>
  <c r="G245" i="4"/>
  <c r="G147" i="9"/>
  <c r="G400" i="2"/>
  <c r="G400" i="6"/>
  <c r="D374" i="3"/>
  <c r="F375" i="3"/>
  <c r="D374" i="9"/>
  <c r="F375" i="9"/>
  <c r="G475" i="4"/>
  <c r="G148" i="4"/>
  <c r="G90" i="6"/>
  <c r="G245" i="8"/>
  <c r="G313" i="4"/>
  <c r="G475" i="3"/>
  <c r="G431" i="7"/>
  <c r="F399" i="6"/>
  <c r="G89" i="4"/>
  <c r="G376" i="8"/>
  <c r="G90" i="3"/>
  <c r="G414" i="3"/>
  <c r="G147" i="3"/>
  <c r="G311" i="9"/>
  <c r="G400" i="7"/>
  <c r="G245" i="7"/>
  <c r="G467" i="2"/>
  <c r="F399" i="7"/>
  <c r="G414" i="8"/>
  <c r="G311" i="8"/>
  <c r="G376" i="11"/>
  <c r="G480" i="3"/>
  <c r="G414" i="9"/>
  <c r="G313" i="8"/>
  <c r="G431" i="4"/>
  <c r="G313" i="11"/>
  <c r="G475" i="2"/>
  <c r="G87" i="6"/>
  <c r="G147" i="6"/>
  <c r="G147" i="7"/>
  <c r="G311" i="7"/>
  <c r="F375" i="11"/>
  <c r="D374" i="11"/>
  <c r="G87" i="3"/>
  <c r="G475" i="9"/>
  <c r="G89" i="2"/>
  <c r="G89" i="7"/>
  <c r="G311" i="3"/>
  <c r="G384" i="6"/>
  <c r="G311" i="4"/>
  <c r="G475" i="6"/>
  <c r="G89" i="9"/>
  <c r="G431" i="9"/>
  <c r="G148" i="2"/>
  <c r="G480" i="8"/>
  <c r="G313" i="2"/>
  <c r="G431" i="8"/>
  <c r="G148" i="11"/>
  <c r="G90" i="7"/>
  <c r="G475" i="11"/>
  <c r="G431" i="3"/>
  <c r="G414" i="18"/>
  <c r="G480" i="6"/>
  <c r="D375" i="18"/>
  <c r="F376" i="18"/>
  <c r="G384" i="11"/>
  <c r="G148" i="3"/>
  <c r="G414" i="2"/>
  <c r="G313" i="6"/>
  <c r="G376" i="7"/>
  <c r="G480" i="7"/>
  <c r="G384" i="2"/>
  <c r="G400" i="3"/>
  <c r="G90" i="9"/>
  <c r="F485" i="11" l="1"/>
  <c r="F489" i="18"/>
  <c r="F485" i="18"/>
  <c r="F489" i="11"/>
  <c r="G399" i="2"/>
  <c r="G399" i="3"/>
  <c r="G375" i="11"/>
  <c r="G375" i="3"/>
  <c r="G399" i="18"/>
  <c r="G399" i="9"/>
  <c r="G376" i="18"/>
  <c r="G375" i="7"/>
  <c r="F375" i="18"/>
  <c r="D374" i="18"/>
  <c r="D373" i="3"/>
  <c r="F374" i="3"/>
  <c r="G376" i="4"/>
  <c r="F374" i="7"/>
  <c r="D373" i="7"/>
  <c r="G399" i="7"/>
  <c r="F375" i="4"/>
  <c r="D374" i="4"/>
  <c r="G375" i="9"/>
  <c r="G399" i="11"/>
  <c r="G376" i="2"/>
  <c r="G399" i="4"/>
  <c r="G376" i="6"/>
  <c r="D373" i="11"/>
  <c r="F374" i="11"/>
  <c r="F374" i="8"/>
  <c r="D373" i="8"/>
  <c r="G399" i="6"/>
  <c r="D373" i="9"/>
  <c r="F374" i="9"/>
  <c r="G399" i="8"/>
  <c r="F375" i="6"/>
  <c r="D374" i="6"/>
  <c r="G375" i="8"/>
  <c r="D374" i="2"/>
  <c r="F375" i="2"/>
  <c r="G485" i="18" l="1"/>
  <c r="G485" i="11"/>
  <c r="E483" i="18"/>
  <c r="F488" i="18"/>
  <c r="G489" i="11"/>
  <c r="E482" i="11"/>
  <c r="E483" i="11"/>
  <c r="F488" i="11"/>
  <c r="G489" i="18"/>
  <c r="G374" i="7"/>
  <c r="F374" i="18"/>
  <c r="D373" i="18"/>
  <c r="G375" i="2"/>
  <c r="G375" i="6"/>
  <c r="D373" i="6"/>
  <c r="F374" i="6"/>
  <c r="F373" i="8"/>
  <c r="D373" i="4"/>
  <c r="F374" i="4"/>
  <c r="G375" i="18"/>
  <c r="G374" i="9"/>
  <c r="G375" i="4"/>
  <c r="G374" i="3"/>
  <c r="D373" i="2"/>
  <c r="F374" i="2"/>
  <c r="G374" i="11"/>
  <c r="F373" i="3"/>
  <c r="F373" i="9"/>
  <c r="F373" i="11"/>
  <c r="F373" i="7"/>
  <c r="G374" i="8"/>
  <c r="G488" i="18" l="1"/>
  <c r="F483" i="18"/>
  <c r="F483" i="11"/>
  <c r="G488" i="11"/>
  <c r="F373" i="6"/>
  <c r="G374" i="2"/>
  <c r="F373" i="2"/>
  <c r="G374" i="4"/>
  <c r="G373" i="3"/>
  <c r="G373" i="11"/>
  <c r="G374" i="18"/>
  <c r="G373" i="8"/>
  <c r="G373" i="7"/>
  <c r="F373" i="4"/>
  <c r="G374" i="6"/>
  <c r="F373" i="18"/>
  <c r="G373" i="9"/>
  <c r="G483" i="18" l="1"/>
  <c r="G483" i="11"/>
  <c r="G373" i="4"/>
  <c r="G373" i="6"/>
  <c r="G373" i="2"/>
  <c r="G373" i="18"/>
  <c r="F78" i="11" l="1"/>
  <c r="G78" i="11" l="1"/>
  <c r="F472" i="7" l="1"/>
  <c r="F472" i="8"/>
  <c r="F472" i="2"/>
  <c r="F472" i="3"/>
  <c r="F472" i="4"/>
  <c r="F472" i="6"/>
  <c r="F472" i="9"/>
  <c r="F346" i="6" l="1"/>
  <c r="F341" i="3"/>
  <c r="F341" i="7"/>
  <c r="F341" i="6"/>
  <c r="F346" i="9"/>
  <c r="F346" i="3"/>
  <c r="F341" i="8"/>
  <c r="F346" i="11"/>
  <c r="F341" i="9"/>
  <c r="F341" i="11"/>
  <c r="F346" i="4"/>
  <c r="F346" i="8"/>
  <c r="F490" i="7"/>
  <c r="F490" i="3"/>
  <c r="G472" i="9"/>
  <c r="G472" i="6"/>
  <c r="F490" i="6"/>
  <c r="G472" i="2"/>
  <c r="G472" i="4"/>
  <c r="F490" i="18"/>
  <c r="G472" i="8"/>
  <c r="F490" i="2"/>
  <c r="F490" i="9"/>
  <c r="G472" i="3"/>
  <c r="F490" i="4"/>
  <c r="G472" i="7"/>
  <c r="F490" i="8"/>
  <c r="F490" i="11"/>
  <c r="G490" i="11" s="1"/>
  <c r="G341" i="9" l="1"/>
  <c r="G346" i="3"/>
  <c r="G346" i="8"/>
  <c r="G341" i="3"/>
  <c r="G346" i="11"/>
  <c r="G346" i="9"/>
  <c r="G346" i="4"/>
  <c r="F341" i="4"/>
  <c r="G341" i="11"/>
  <c r="G341" i="8"/>
  <c r="G341" i="6"/>
  <c r="G346" i="6"/>
  <c r="G341" i="7"/>
  <c r="F487" i="3"/>
  <c r="D482" i="3"/>
  <c r="G490" i="6"/>
  <c r="D482" i="8"/>
  <c r="F487" i="8"/>
  <c r="G490" i="9"/>
  <c r="D482" i="18"/>
  <c r="F487" i="18"/>
  <c r="F487" i="9"/>
  <c r="D482" i="9"/>
  <c r="D482" i="7"/>
  <c r="F487" i="7"/>
  <c r="G490" i="8"/>
  <c r="G490" i="2"/>
  <c r="G490" i="3"/>
  <c r="D482" i="4"/>
  <c r="F487" i="4"/>
  <c r="F487" i="2"/>
  <c r="D482" i="2"/>
  <c r="D482" i="6"/>
  <c r="F487" i="6"/>
  <c r="G490" i="4"/>
  <c r="G490" i="18"/>
  <c r="G490" i="7"/>
  <c r="G341" i="4" l="1"/>
  <c r="F346" i="7"/>
  <c r="F482" i="6"/>
  <c r="F482" i="4"/>
  <c r="G487" i="7"/>
  <c r="G487" i="18"/>
  <c r="F482" i="7"/>
  <c r="F482" i="18"/>
  <c r="F482" i="9"/>
  <c r="F487" i="11"/>
  <c r="D482" i="11"/>
  <c r="F482" i="2"/>
  <c r="G487" i="9"/>
  <c r="F482" i="3"/>
  <c r="G487" i="4"/>
  <c r="G487" i="8"/>
  <c r="G487" i="3"/>
  <c r="G487" i="6"/>
  <c r="G487" i="2"/>
  <c r="F482" i="8"/>
  <c r="G346" i="7" l="1"/>
  <c r="F482" i="11"/>
  <c r="G482" i="3"/>
  <c r="G482" i="9"/>
  <c r="G482" i="18"/>
  <c r="G482" i="4"/>
  <c r="G487" i="11"/>
  <c r="G482" i="7"/>
  <c r="G482" i="8"/>
  <c r="G482" i="2"/>
  <c r="G482" i="6"/>
  <c r="G482" i="11" l="1"/>
  <c r="E124" i="11" l="1"/>
  <c r="F138" i="11"/>
  <c r="G138" i="11" l="1"/>
  <c r="F124" i="11"/>
  <c r="E124" i="3" l="1"/>
  <c r="F138" i="3"/>
  <c r="G138" i="3" s="1"/>
  <c r="G124" i="11"/>
  <c r="E124" i="7"/>
  <c r="F138" i="7"/>
  <c r="E124" i="4" l="1"/>
  <c r="F138" i="4"/>
  <c r="F68" i="9"/>
  <c r="G138" i="7"/>
  <c r="E124" i="8"/>
  <c r="F138" i="8"/>
  <c r="G138" i="8" s="1"/>
  <c r="F124" i="7"/>
  <c r="E23" i="6"/>
  <c r="F37" i="6"/>
  <c r="F68" i="2"/>
  <c r="E124" i="9"/>
  <c r="F138" i="9"/>
  <c r="E23" i="9"/>
  <c r="F37" i="9"/>
  <c r="E124" i="6"/>
  <c r="F138" i="6"/>
  <c r="E23" i="3"/>
  <c r="F37" i="3"/>
  <c r="E23" i="7"/>
  <c r="F37" i="7"/>
  <c r="F124" i="3"/>
  <c r="G124" i="3" s="1"/>
  <c r="E23" i="4"/>
  <c r="F37" i="4"/>
  <c r="G37" i="9" l="1"/>
  <c r="E305" i="3"/>
  <c r="F23" i="3"/>
  <c r="E305" i="6"/>
  <c r="F23" i="6"/>
  <c r="G37" i="6"/>
  <c r="G68" i="9"/>
  <c r="E305" i="9"/>
  <c r="F23" i="9"/>
  <c r="G138" i="9"/>
  <c r="G37" i="3"/>
  <c r="G37" i="7"/>
  <c r="G138" i="6"/>
  <c r="F124" i="9"/>
  <c r="G124" i="7"/>
  <c r="F124" i="8"/>
  <c r="G124" i="8" s="1"/>
  <c r="E305" i="7"/>
  <c r="F23" i="7"/>
  <c r="F124" i="6"/>
  <c r="G138" i="4"/>
  <c r="G37" i="4"/>
  <c r="F124" i="4"/>
  <c r="E305" i="4"/>
  <c r="F23" i="4"/>
  <c r="G68" i="2"/>
  <c r="G23" i="3" l="1"/>
  <c r="G124" i="4"/>
  <c r="G23" i="7"/>
  <c r="G23" i="4"/>
  <c r="G124" i="9"/>
  <c r="G23" i="9"/>
  <c r="G124" i="6"/>
  <c r="G23" i="6"/>
  <c r="E124" i="2" l="1"/>
  <c r="F138" i="2"/>
  <c r="F124" i="2" l="1"/>
  <c r="G138" i="2"/>
  <c r="G124" i="2" l="1"/>
  <c r="E23" i="2" l="1"/>
  <c r="F37" i="2"/>
  <c r="G37" i="2" l="1"/>
  <c r="E305" i="2"/>
  <c r="F23" i="2"/>
  <c r="G23" i="2" l="1"/>
  <c r="F341" i="2" l="1"/>
  <c r="F346" i="2"/>
  <c r="G341" i="2" l="1"/>
  <c r="G346" i="2"/>
  <c r="F107" i="18" l="1"/>
  <c r="F130" i="18"/>
  <c r="E96" i="18"/>
  <c r="F101" i="18"/>
  <c r="F133" i="18" l="1"/>
  <c r="E313" i="18"/>
  <c r="F32" i="18"/>
  <c r="F46" i="18"/>
  <c r="F99" i="18"/>
  <c r="G130" i="18"/>
  <c r="E311" i="18"/>
  <c r="F29" i="18"/>
  <c r="G101" i="18"/>
  <c r="E89" i="18"/>
  <c r="F31" i="18"/>
  <c r="F105" i="18"/>
  <c r="G107" i="18"/>
  <c r="F117" i="18"/>
  <c r="F313" i="18" l="1"/>
  <c r="G313" i="18" s="1"/>
  <c r="G32" i="18"/>
  <c r="G133" i="18"/>
  <c r="F89" i="18"/>
  <c r="F311" i="18"/>
  <c r="G105" i="18"/>
  <c r="G99" i="18"/>
  <c r="G117" i="18"/>
  <c r="G29" i="18"/>
  <c r="G31" i="18"/>
  <c r="G46" i="18"/>
  <c r="G311" i="18" l="1"/>
  <c r="G89" i="18"/>
  <c r="F55" i="3" l="1"/>
  <c r="D53" i="3"/>
  <c r="F103" i="6" l="1"/>
  <c r="F283" i="6"/>
  <c r="F211" i="3"/>
  <c r="D244" i="3"/>
  <c r="F103" i="8"/>
  <c r="F283" i="4"/>
  <c r="D305" i="4"/>
  <c r="F167" i="4"/>
  <c r="F103" i="18"/>
  <c r="F55" i="6"/>
  <c r="D53" i="6"/>
  <c r="D96" i="8"/>
  <c r="F97" i="8"/>
  <c r="F224" i="2"/>
  <c r="D247" i="2"/>
  <c r="F211" i="6"/>
  <c r="D244" i="6"/>
  <c r="F283" i="7"/>
  <c r="D247" i="4"/>
  <c r="F224" i="4"/>
  <c r="F348" i="4"/>
  <c r="F343" i="4"/>
  <c r="F187" i="4"/>
  <c r="F187" i="3"/>
  <c r="F343" i="6"/>
  <c r="F55" i="9"/>
  <c r="D53" i="9"/>
  <c r="F187" i="7"/>
  <c r="F348" i="3"/>
  <c r="F211" i="2"/>
  <c r="D244" i="2"/>
  <c r="F236" i="7"/>
  <c r="F203" i="4"/>
  <c r="F236" i="18"/>
  <c r="F254" i="3"/>
  <c r="F236" i="3"/>
  <c r="F236" i="6"/>
  <c r="F348" i="7"/>
  <c r="D96" i="18"/>
  <c r="F97" i="18"/>
  <c r="F103" i="7"/>
  <c r="F254" i="2"/>
  <c r="F229" i="2"/>
  <c r="F348" i="2"/>
  <c r="F236" i="9"/>
  <c r="F203" i="2"/>
  <c r="D96" i="3"/>
  <c r="F97" i="3"/>
  <c r="D247" i="7"/>
  <c r="F224" i="7"/>
  <c r="F229" i="18"/>
  <c r="F211" i="4"/>
  <c r="D244" i="4"/>
  <c r="F103" i="4"/>
  <c r="F236" i="2"/>
  <c r="F343" i="7"/>
  <c r="D73" i="3"/>
  <c r="F254" i="18"/>
  <c r="F229" i="4"/>
  <c r="F348" i="9"/>
  <c r="F203" i="6"/>
  <c r="F229" i="9"/>
  <c r="D305" i="2"/>
  <c r="F167" i="2"/>
  <c r="F211" i="7"/>
  <c r="D244" i="7"/>
  <c r="F211" i="18"/>
  <c r="D244" i="18"/>
  <c r="F97" i="4"/>
  <c r="D96" i="4"/>
  <c r="F283" i="18"/>
  <c r="F283" i="9"/>
  <c r="F55" i="7"/>
  <c r="D53" i="7"/>
  <c r="F229" i="6"/>
  <c r="F187" i="2"/>
  <c r="D305" i="6"/>
  <c r="F167" i="6"/>
  <c r="F211" i="9"/>
  <c r="D244" i="9"/>
  <c r="D305" i="7"/>
  <c r="F167" i="7"/>
  <c r="F203" i="18"/>
  <c r="F343" i="3"/>
  <c r="F187" i="18"/>
  <c r="F187" i="9"/>
  <c r="F187" i="6"/>
  <c r="D247" i="8"/>
  <c r="F224" i="8"/>
  <c r="G55" i="3"/>
  <c r="F203" i="3"/>
  <c r="F224" i="18"/>
  <c r="D247" i="18"/>
  <c r="F55" i="8"/>
  <c r="D53" i="8"/>
  <c r="F203" i="9"/>
  <c r="D96" i="2"/>
  <c r="F97" i="2"/>
  <c r="F343" i="8"/>
  <c r="F236" i="8"/>
  <c r="D305" i="18"/>
  <c r="F167" i="18"/>
  <c r="D96" i="6"/>
  <c r="F97" i="6"/>
  <c r="F224" i="9"/>
  <c r="D247" i="9"/>
  <c r="F229" i="7"/>
  <c r="F236" i="4"/>
  <c r="F224" i="6"/>
  <c r="D247" i="6"/>
  <c r="F167" i="9"/>
  <c r="D305" i="9"/>
  <c r="F283" i="3"/>
  <c r="F254" i="8"/>
  <c r="F229" i="8"/>
  <c r="F348" i="6"/>
  <c r="D96" i="7"/>
  <c r="F97" i="7"/>
  <c r="F97" i="9"/>
  <c r="D96" i="9"/>
  <c r="F103" i="9"/>
  <c r="F187" i="8"/>
  <c r="F254" i="7"/>
  <c r="F203" i="7"/>
  <c r="F167" i="3"/>
  <c r="D305" i="3"/>
  <c r="F103" i="3"/>
  <c r="D53" i="18"/>
  <c r="F229" i="3"/>
  <c r="F211" i="8"/>
  <c r="D244" i="8"/>
  <c r="F343" i="2"/>
  <c r="F103" i="2"/>
  <c r="F254" i="6"/>
  <c r="F283" i="8"/>
  <c r="F348" i="8"/>
  <c r="F254" i="9"/>
  <c r="F343" i="9"/>
  <c r="F283" i="2"/>
  <c r="F224" i="3"/>
  <c r="D247" i="3"/>
  <c r="D305" i="8"/>
  <c r="F167" i="8"/>
  <c r="F203" i="8"/>
  <c r="F55" i="4"/>
  <c r="D53" i="4"/>
  <c r="F55" i="2"/>
  <c r="D53" i="2"/>
  <c r="F254" i="4"/>
  <c r="D242" i="7"/>
  <c r="D242" i="6"/>
  <c r="D242" i="3"/>
  <c r="D242" i="4"/>
  <c r="D243" i="3"/>
  <c r="D243" i="18"/>
  <c r="D243" i="2"/>
  <c r="D243" i="7"/>
  <c r="F243" i="18" l="1"/>
  <c r="F243" i="7"/>
  <c r="F243" i="3"/>
  <c r="F242" i="7"/>
  <c r="F242" i="4"/>
  <c r="F242" i="3"/>
  <c r="G283" i="18"/>
  <c r="G211" i="18"/>
  <c r="F222" i="6"/>
  <c r="D246" i="6"/>
  <c r="F235" i="6"/>
  <c r="F222" i="9"/>
  <c r="D246" i="9"/>
  <c r="G103" i="2"/>
  <c r="G211" i="9"/>
  <c r="G348" i="9"/>
  <c r="D76" i="3"/>
  <c r="F244" i="4"/>
  <c r="G224" i="7"/>
  <c r="G236" i="7"/>
  <c r="G348" i="3"/>
  <c r="G224" i="4"/>
  <c r="F244" i="6"/>
  <c r="G187" i="9"/>
  <c r="F185" i="4"/>
  <c r="F185" i="9"/>
  <c r="G55" i="2"/>
  <c r="F247" i="3"/>
  <c r="G97" i="9"/>
  <c r="G348" i="6"/>
  <c r="F305" i="9"/>
  <c r="G97" i="2"/>
  <c r="F305" i="7"/>
  <c r="G55" i="7"/>
  <c r="G229" i="4"/>
  <c r="G203" i="2"/>
  <c r="F244" i="2"/>
  <c r="G211" i="6"/>
  <c r="G167" i="4"/>
  <c r="D73" i="8"/>
  <c r="F210" i="8"/>
  <c r="G283" i="8"/>
  <c r="G187" i="2"/>
  <c r="G167" i="2"/>
  <c r="G236" i="18"/>
  <c r="F222" i="7"/>
  <c r="D246" i="7"/>
  <c r="D73" i="4"/>
  <c r="G283" i="2"/>
  <c r="G254" i="9"/>
  <c r="G348" i="8"/>
  <c r="G254" i="6"/>
  <c r="F244" i="8"/>
  <c r="D73" i="18"/>
  <c r="G187" i="8"/>
  <c r="G283" i="3"/>
  <c r="F96" i="2"/>
  <c r="D109" i="2"/>
  <c r="G224" i="8"/>
  <c r="G167" i="6"/>
  <c r="F305" i="2"/>
  <c r="G254" i="3"/>
  <c r="G203" i="4"/>
  <c r="G55" i="9"/>
  <c r="G187" i="3"/>
  <c r="G97" i="8"/>
  <c r="F305" i="4"/>
  <c r="G283" i="6"/>
  <c r="F185" i="7"/>
  <c r="F247" i="7"/>
  <c r="F210" i="2"/>
  <c r="D243" i="6"/>
  <c r="F210" i="6"/>
  <c r="F210" i="9"/>
  <c r="F185" i="8"/>
  <c r="D242" i="8"/>
  <c r="G224" i="3"/>
  <c r="G97" i="7"/>
  <c r="F247" i="9"/>
  <c r="G97" i="6"/>
  <c r="G167" i="18"/>
  <c r="F247" i="8"/>
  <c r="G187" i="18"/>
  <c r="F305" i="6"/>
  <c r="F244" i="7"/>
  <c r="G203" i="6"/>
  <c r="G103" i="8"/>
  <c r="G203" i="8"/>
  <c r="G236" i="4"/>
  <c r="F210" i="18"/>
  <c r="D246" i="18"/>
  <c r="F222" i="18"/>
  <c r="D242" i="18"/>
  <c r="F185" i="18"/>
  <c r="G254" i="4"/>
  <c r="G203" i="7"/>
  <c r="G229" i="8"/>
  <c r="G167" i="9"/>
  <c r="G224" i="9"/>
  <c r="F96" i="6"/>
  <c r="D109" i="6"/>
  <c r="D243" i="9"/>
  <c r="G55" i="8"/>
  <c r="G283" i="9"/>
  <c r="G97" i="18"/>
  <c r="G236" i="6"/>
  <c r="G211" i="2"/>
  <c r="G229" i="3"/>
  <c r="G343" i="4"/>
  <c r="F222" i="8"/>
  <c r="D246" i="8"/>
  <c r="G55" i="4"/>
  <c r="G167" i="8"/>
  <c r="F305" i="3"/>
  <c r="G103" i="9"/>
  <c r="G254" i="8"/>
  <c r="G343" i="8"/>
  <c r="G203" i="3"/>
  <c r="G203" i="18"/>
  <c r="F244" i="9"/>
  <c r="G348" i="4"/>
  <c r="F96" i="8"/>
  <c r="D109" i="8"/>
  <c r="G103" i="18"/>
  <c r="F244" i="3"/>
  <c r="D242" i="2"/>
  <c r="F185" i="2"/>
  <c r="G224" i="18"/>
  <c r="G55" i="6"/>
  <c r="G211" i="4"/>
  <c r="F235" i="18"/>
  <c r="D246" i="4"/>
  <c r="F222" i="4"/>
  <c r="F235" i="3"/>
  <c r="G343" i="2"/>
  <c r="G167" i="3"/>
  <c r="F96" i="7"/>
  <c r="D109" i="7"/>
  <c r="F247" i="6"/>
  <c r="G229" i="7"/>
  <c r="G203" i="9"/>
  <c r="G187" i="6"/>
  <c r="F96" i="4"/>
  <c r="D109" i="4"/>
  <c r="G97" i="3"/>
  <c r="G348" i="2"/>
  <c r="F96" i="18"/>
  <c r="D109" i="18"/>
  <c r="G187" i="4"/>
  <c r="G103" i="6"/>
  <c r="G167" i="7"/>
  <c r="F247" i="4"/>
  <c r="F235" i="8"/>
  <c r="F235" i="4"/>
  <c r="F235" i="7"/>
  <c r="F185" i="3"/>
  <c r="D73" i="2"/>
  <c r="G211" i="8"/>
  <c r="G229" i="6"/>
  <c r="G343" i="7"/>
  <c r="G229" i="18"/>
  <c r="G254" i="2"/>
  <c r="G343" i="6"/>
  <c r="F247" i="2"/>
  <c r="G283" i="4"/>
  <c r="F243" i="2"/>
  <c r="D250" i="6"/>
  <c r="F242" i="6"/>
  <c r="G236" i="2"/>
  <c r="F235" i="9"/>
  <c r="F210" i="7"/>
  <c r="F210" i="3"/>
  <c r="F222" i="3"/>
  <c r="D246" i="3"/>
  <c r="F235" i="2"/>
  <c r="G254" i="7"/>
  <c r="F247" i="18"/>
  <c r="D73" i="7"/>
  <c r="G97" i="4"/>
  <c r="G229" i="9"/>
  <c r="F96" i="3"/>
  <c r="D109" i="3"/>
  <c r="G236" i="9"/>
  <c r="G229" i="2"/>
  <c r="G236" i="3"/>
  <c r="G187" i="7"/>
  <c r="G283" i="7"/>
  <c r="D73" i="6"/>
  <c r="D243" i="4"/>
  <c r="D250" i="4" s="1"/>
  <c r="F210" i="4"/>
  <c r="G343" i="3"/>
  <c r="G224" i="2"/>
  <c r="F222" i="2"/>
  <c r="D246" i="2"/>
  <c r="F185" i="6"/>
  <c r="D243" i="8"/>
  <c r="G343" i="9"/>
  <c r="G103" i="3"/>
  <c r="F96" i="9"/>
  <c r="D109" i="9"/>
  <c r="D242" i="9"/>
  <c r="G224" i="6"/>
  <c r="G236" i="8"/>
  <c r="F244" i="18"/>
  <c r="G211" i="7"/>
  <c r="G254" i="18"/>
  <c r="G103" i="4"/>
  <c r="G103" i="7"/>
  <c r="G348" i="7"/>
  <c r="D73" i="9"/>
  <c r="G211" i="3"/>
  <c r="F250" i="4" l="1"/>
  <c r="D252" i="4"/>
  <c r="G235" i="7"/>
  <c r="D76" i="6"/>
  <c r="G210" i="3"/>
  <c r="D139" i="8"/>
  <c r="D160" i="8"/>
  <c r="G244" i="9"/>
  <c r="F246" i="7"/>
  <c r="D248" i="7"/>
  <c r="F246" i="9"/>
  <c r="D248" i="9"/>
  <c r="F246" i="6"/>
  <c r="D248" i="6"/>
  <c r="D250" i="7"/>
  <c r="G222" i="7"/>
  <c r="G185" i="6"/>
  <c r="G235" i="9"/>
  <c r="F250" i="6"/>
  <c r="D252" i="6"/>
  <c r="G96" i="8"/>
  <c r="G185" i="8"/>
  <c r="G244" i="8"/>
  <c r="G305" i="9"/>
  <c r="G222" i="9"/>
  <c r="G243" i="7"/>
  <c r="G235" i="4"/>
  <c r="F242" i="2"/>
  <c r="D250" i="2"/>
  <c r="G96" i="6"/>
  <c r="G222" i="18"/>
  <c r="F243" i="6"/>
  <c r="D76" i="4"/>
  <c r="G305" i="7"/>
  <c r="G247" i="3"/>
  <c r="G242" i="7"/>
  <c r="G244" i="18"/>
  <c r="D250" i="9"/>
  <c r="F242" i="9"/>
  <c r="G185" i="3"/>
  <c r="G247" i="4"/>
  <c r="D160" i="18"/>
  <c r="D139" i="18"/>
  <c r="D160" i="4"/>
  <c r="D139" i="4"/>
  <c r="D160" i="7"/>
  <c r="D139" i="7"/>
  <c r="D248" i="18"/>
  <c r="F246" i="18"/>
  <c r="G247" i="8"/>
  <c r="G247" i="9"/>
  <c r="G247" i="7"/>
  <c r="D160" i="2"/>
  <c r="D139" i="2"/>
  <c r="G185" i="2"/>
  <c r="D76" i="7"/>
  <c r="G235" i="2"/>
  <c r="F246" i="4"/>
  <c r="D248" i="4"/>
  <c r="G210" i="18"/>
  <c r="G244" i="7"/>
  <c r="D76" i="18"/>
  <c r="D76" i="9"/>
  <c r="F246" i="2"/>
  <c r="D248" i="2"/>
  <c r="D160" i="3"/>
  <c r="D139" i="3"/>
  <c r="G210" i="7"/>
  <c r="G96" i="18"/>
  <c r="G244" i="3"/>
  <c r="G305" i="3"/>
  <c r="G185" i="18"/>
  <c r="G210" i="9"/>
  <c r="G96" i="2"/>
  <c r="G235" i="6"/>
  <c r="G243" i="3"/>
  <c r="D160" i="9"/>
  <c r="D139" i="9"/>
  <c r="G210" i="4"/>
  <c r="G96" i="3"/>
  <c r="D248" i="3"/>
  <c r="F246" i="3"/>
  <c r="D76" i="2"/>
  <c r="G235" i="3"/>
  <c r="G305" i="4"/>
  <c r="G305" i="2"/>
  <c r="G185" i="4"/>
  <c r="G243" i="18"/>
  <c r="G222" i="4"/>
  <c r="G244" i="2"/>
  <c r="G235" i="18"/>
  <c r="G305" i="6"/>
  <c r="G210" i="8"/>
  <c r="G244" i="6"/>
  <c r="G242" i="4"/>
  <c r="G242" i="3"/>
  <c r="F243" i="8"/>
  <c r="G242" i="6"/>
  <c r="G243" i="2"/>
  <c r="G247" i="2"/>
  <c r="G96" i="4"/>
  <c r="G96" i="7"/>
  <c r="F243" i="9"/>
  <c r="F242" i="18"/>
  <c r="G210" i="2"/>
  <c r="G185" i="7"/>
  <c r="D76" i="8"/>
  <c r="G244" i="4"/>
  <c r="G247" i="18"/>
  <c r="G222" i="6"/>
  <c r="G96" i="9"/>
  <c r="G222" i="3"/>
  <c r="G235" i="8"/>
  <c r="F246" i="8"/>
  <c r="D248" i="8"/>
  <c r="D139" i="6"/>
  <c r="D160" i="6"/>
  <c r="D250" i="8"/>
  <c r="F242" i="8"/>
  <c r="D250" i="3"/>
  <c r="G185" i="9"/>
  <c r="G222" i="2"/>
  <c r="F243" i="4"/>
  <c r="G247" i="6"/>
  <c r="G222" i="8"/>
  <c r="G210" i="6"/>
  <c r="D250" i="18"/>
  <c r="F248" i="8" l="1"/>
  <c r="F248" i="2"/>
  <c r="D165" i="18"/>
  <c r="G242" i="2"/>
  <c r="F248" i="9"/>
  <c r="F115" i="2"/>
  <c r="D145" i="2"/>
  <c r="D145" i="6"/>
  <c r="F115" i="6"/>
  <c r="F252" i="6"/>
  <c r="G246" i="9"/>
  <c r="F250" i="18"/>
  <c r="D252" i="18"/>
  <c r="F248" i="3"/>
  <c r="G246" i="2"/>
  <c r="D165" i="4"/>
  <c r="F250" i="7"/>
  <c r="D252" i="7"/>
  <c r="D165" i="8"/>
  <c r="F250" i="3"/>
  <c r="D252" i="3"/>
  <c r="G242" i="8"/>
  <c r="G246" i="8"/>
  <c r="D165" i="3"/>
  <c r="F115" i="7"/>
  <c r="D145" i="7"/>
  <c r="D145" i="3"/>
  <c r="F115" i="3"/>
  <c r="F250" i="8"/>
  <c r="D252" i="8"/>
  <c r="D165" i="9"/>
  <c r="D165" i="2"/>
  <c r="F248" i="6"/>
  <c r="F252" i="4"/>
  <c r="D165" i="7"/>
  <c r="G246" i="18"/>
  <c r="D145" i="18"/>
  <c r="G243" i="4"/>
  <c r="F248" i="7"/>
  <c r="G243" i="8"/>
  <c r="F248" i="4"/>
  <c r="F248" i="18"/>
  <c r="G242" i="9"/>
  <c r="G250" i="6"/>
  <c r="G246" i="7"/>
  <c r="D165" i="6"/>
  <c r="G243" i="6"/>
  <c r="G242" i="18"/>
  <c r="F115" i="9"/>
  <c r="D145" i="9"/>
  <c r="F115" i="4"/>
  <c r="D145" i="4"/>
  <c r="G243" i="9"/>
  <c r="G246" i="4"/>
  <c r="F250" i="9"/>
  <c r="D252" i="9"/>
  <c r="F250" i="2"/>
  <c r="D252" i="2"/>
  <c r="G246" i="6"/>
  <c r="G246" i="3"/>
  <c r="D145" i="8"/>
  <c r="F115" i="8"/>
  <c r="G250" i="4"/>
  <c r="F154" i="4" l="1"/>
  <c r="G250" i="9"/>
  <c r="D478" i="18"/>
  <c r="D478" i="7"/>
  <c r="F145" i="7"/>
  <c r="G250" i="2"/>
  <c r="G115" i="7"/>
  <c r="D478" i="9"/>
  <c r="F145" i="9"/>
  <c r="D158" i="7"/>
  <c r="F154" i="7"/>
  <c r="G115" i="9"/>
  <c r="G248" i="4"/>
  <c r="G248" i="6"/>
  <c r="F252" i="18"/>
  <c r="F145" i="2"/>
  <c r="D478" i="2"/>
  <c r="G115" i="8"/>
  <c r="G115" i="3"/>
  <c r="G115" i="2"/>
  <c r="G248" i="2"/>
  <c r="F252" i="8"/>
  <c r="D478" i="3"/>
  <c r="F145" i="3"/>
  <c r="F252" i="3"/>
  <c r="G248" i="18"/>
  <c r="F145" i="8"/>
  <c r="D478" i="8"/>
  <c r="F252" i="9"/>
  <c r="D478" i="4"/>
  <c r="F145" i="4"/>
  <c r="G248" i="7"/>
  <c r="G115" i="6"/>
  <c r="G250" i="3"/>
  <c r="F252" i="7"/>
  <c r="G250" i="18"/>
  <c r="G248" i="9"/>
  <c r="G248" i="8"/>
  <c r="F154" i="8"/>
  <c r="D158" i="8"/>
  <c r="G115" i="4"/>
  <c r="G252" i="4"/>
  <c r="G250" i="8"/>
  <c r="D478" i="6"/>
  <c r="F145" i="6"/>
  <c r="F154" i="3"/>
  <c r="D158" i="3"/>
  <c r="D158" i="6"/>
  <c r="F154" i="6"/>
  <c r="F252" i="2"/>
  <c r="D158" i="2"/>
  <c r="F154" i="2"/>
  <c r="G252" i="6"/>
  <c r="D158" i="9"/>
  <c r="F154" i="9"/>
  <c r="D158" i="18"/>
  <c r="G250" i="7"/>
  <c r="G248" i="3"/>
  <c r="G154" i="6" l="1"/>
  <c r="D477" i="3"/>
  <c r="F478" i="3"/>
  <c r="G154" i="8"/>
  <c r="F478" i="4"/>
  <c r="D477" i="4"/>
  <c r="G145" i="2"/>
  <c r="F478" i="8"/>
  <c r="D477" i="8"/>
  <c r="G154" i="2"/>
  <c r="F283" i="11"/>
  <c r="G252" i="2"/>
  <c r="G145" i="6"/>
  <c r="G145" i="8"/>
  <c r="G252" i="8"/>
  <c r="D477" i="18"/>
  <c r="G145" i="4"/>
  <c r="D477" i="6"/>
  <c r="F478" i="6"/>
  <c r="G145" i="7"/>
  <c r="G154" i="4"/>
  <c r="F229" i="11"/>
  <c r="G252" i="7"/>
  <c r="G252" i="3"/>
  <c r="F478" i="2"/>
  <c r="D477" i="2"/>
  <c r="G252" i="9"/>
  <c r="G252" i="18"/>
  <c r="G154" i="7"/>
  <c r="G145" i="9"/>
  <c r="F478" i="7"/>
  <c r="D477" i="7"/>
  <c r="G154" i="3"/>
  <c r="G145" i="3"/>
  <c r="F478" i="9"/>
  <c r="D477" i="9"/>
  <c r="G154" i="9"/>
  <c r="F187" i="11" l="1"/>
  <c r="G478" i="7"/>
  <c r="D247" i="11"/>
  <c r="F224" i="11"/>
  <c r="F477" i="8"/>
  <c r="G478" i="3"/>
  <c r="F236" i="11"/>
  <c r="F477" i="9"/>
  <c r="G478" i="6"/>
  <c r="F477" i="3"/>
  <c r="D96" i="11"/>
  <c r="F97" i="11"/>
  <c r="G478" i="9"/>
  <c r="F477" i="2"/>
  <c r="G478" i="8"/>
  <c r="F103" i="11"/>
  <c r="F254" i="11"/>
  <c r="G478" i="2"/>
  <c r="F477" i="6"/>
  <c r="F477" i="4"/>
  <c r="G229" i="11"/>
  <c r="G283" i="11"/>
  <c r="G478" i="4"/>
  <c r="F203" i="11"/>
  <c r="F211" i="11"/>
  <c r="D244" i="11"/>
  <c r="F343" i="11"/>
  <c r="F55" i="11"/>
  <c r="D53" i="11"/>
  <c r="F348" i="11"/>
  <c r="F477" i="7"/>
  <c r="F167" i="11"/>
  <c r="D305" i="11"/>
  <c r="D242" i="11"/>
  <c r="D243" i="11"/>
  <c r="F243" i="11" l="1"/>
  <c r="F242" i="11"/>
  <c r="G103" i="11"/>
  <c r="G477" i="9"/>
  <c r="G203" i="11"/>
  <c r="G477" i="8"/>
  <c r="G477" i="7"/>
  <c r="D73" i="11"/>
  <c r="G343" i="11"/>
  <c r="G254" i="11"/>
  <c r="G224" i="11"/>
  <c r="G55" i="11"/>
  <c r="G477" i="6"/>
  <c r="G97" i="11"/>
  <c r="G167" i="11"/>
  <c r="G477" i="4"/>
  <c r="G236" i="11"/>
  <c r="G211" i="11"/>
  <c r="F235" i="11"/>
  <c r="G477" i="3"/>
  <c r="F210" i="11"/>
  <c r="G348" i="11"/>
  <c r="F244" i="11"/>
  <c r="G477" i="2"/>
  <c r="F96" i="11"/>
  <c r="D109" i="11"/>
  <c r="F222" i="11"/>
  <c r="D246" i="11"/>
  <c r="D250" i="11" s="1"/>
  <c r="F185" i="11"/>
  <c r="F247" i="11"/>
  <c r="G187" i="11"/>
  <c r="F250" i="11" l="1"/>
  <c r="D252" i="11"/>
  <c r="G242" i="11"/>
  <c r="G247" i="11"/>
  <c r="G185" i="11"/>
  <c r="G210" i="11"/>
  <c r="D248" i="11"/>
  <c r="F246" i="11"/>
  <c r="D160" i="11"/>
  <c r="D139" i="11"/>
  <c r="G243" i="11"/>
  <c r="G96" i="11"/>
  <c r="G222" i="11"/>
  <c r="G244" i="11"/>
  <c r="G235" i="11"/>
  <c r="D76" i="11"/>
  <c r="G246" i="11" l="1"/>
  <c r="F115" i="11"/>
  <c r="D145" i="11"/>
  <c r="F248" i="11"/>
  <c r="F252" i="11"/>
  <c r="D165" i="11"/>
  <c r="G250" i="11"/>
  <c r="D158" i="11" l="1"/>
  <c r="F154" i="11"/>
  <c r="G252" i="11"/>
  <c r="D478" i="11"/>
  <c r="F145" i="11"/>
  <c r="G115" i="11"/>
  <c r="G248" i="11"/>
  <c r="G145" i="11" l="1"/>
  <c r="D477" i="11"/>
  <c r="F478" i="11"/>
  <c r="G154" i="11"/>
  <c r="G478" i="11" l="1"/>
  <c r="F477" i="11"/>
  <c r="F71" i="4" l="1"/>
  <c r="F68" i="4"/>
  <c r="F71" i="3"/>
  <c r="F71" i="2"/>
  <c r="G477" i="11"/>
  <c r="F68" i="8" l="1"/>
  <c r="F469" i="6"/>
  <c r="F71" i="9"/>
  <c r="E467" i="7"/>
  <c r="F69" i="7"/>
  <c r="F469" i="9"/>
  <c r="G71" i="3"/>
  <c r="F71" i="7"/>
  <c r="F469" i="8"/>
  <c r="E467" i="9"/>
  <c r="F69" i="9"/>
  <c r="F71" i="6"/>
  <c r="E467" i="8"/>
  <c r="F69" i="8"/>
  <c r="E467" i="6"/>
  <c r="F69" i="6"/>
  <c r="F469" i="7"/>
  <c r="G68" i="4"/>
  <c r="F469" i="4"/>
  <c r="F68" i="6"/>
  <c r="F68" i="3"/>
  <c r="E467" i="4"/>
  <c r="F69" i="4"/>
  <c r="G71" i="4"/>
  <c r="F68" i="7"/>
  <c r="F469" i="3"/>
  <c r="F71" i="8"/>
  <c r="E467" i="3"/>
  <c r="F69" i="3"/>
  <c r="G71" i="2"/>
  <c r="G71" i="8" l="1"/>
  <c r="G469" i="4"/>
  <c r="F467" i="8"/>
  <c r="G69" i="7"/>
  <c r="F467" i="4"/>
  <c r="G71" i="6"/>
  <c r="G71" i="9"/>
  <c r="F467" i="7"/>
  <c r="G69" i="4"/>
  <c r="G469" i="3"/>
  <c r="G469" i="7"/>
  <c r="G68" i="3"/>
  <c r="G69" i="3"/>
  <c r="G69" i="9"/>
  <c r="G469" i="6"/>
  <c r="G68" i="7"/>
  <c r="G69" i="6"/>
  <c r="F467" i="9"/>
  <c r="F467" i="3"/>
  <c r="G68" i="6"/>
  <c r="F467" i="6"/>
  <c r="G469" i="9"/>
  <c r="G68" i="8"/>
  <c r="G71" i="7"/>
  <c r="G69" i="8"/>
  <c r="G469" i="8"/>
  <c r="G467" i="4" l="1"/>
  <c r="G467" i="7"/>
  <c r="G467" i="9"/>
  <c r="G467" i="8"/>
  <c r="G467" i="6"/>
  <c r="G467" i="3"/>
  <c r="F80" i="18" l="1"/>
  <c r="F79" i="18"/>
  <c r="G79" i="18" l="1"/>
  <c r="G80" i="18"/>
  <c r="F367" i="18" l="1"/>
  <c r="F367" i="11" l="1"/>
  <c r="G367" i="18"/>
  <c r="G367" i="11" l="1"/>
  <c r="F349" i="18" l="1"/>
  <c r="F349" i="11" l="1"/>
  <c r="G349" i="18"/>
  <c r="G349" i="11" l="1"/>
  <c r="F344" i="18" l="1"/>
  <c r="G344" i="18" l="1"/>
  <c r="F347" i="18" l="1"/>
  <c r="F345" i="18"/>
  <c r="F342" i="18"/>
  <c r="G345" i="18" l="1"/>
  <c r="G342" i="18"/>
  <c r="F346" i="18"/>
  <c r="G347" i="18"/>
  <c r="F348" i="18" l="1"/>
  <c r="G346" i="18"/>
  <c r="F340" i="18" l="1"/>
  <c r="G348" i="18"/>
  <c r="F341" i="18" l="1"/>
  <c r="G340" i="18"/>
  <c r="G341" i="18" l="1"/>
  <c r="F343" i="18"/>
  <c r="G343" i="18" l="1"/>
  <c r="E145" i="18" l="1"/>
  <c r="F115" i="18"/>
  <c r="G115" i="18" l="1"/>
  <c r="F145" i="18"/>
  <c r="F478" i="18"/>
  <c r="G478" i="18" l="1"/>
  <c r="G145" i="18"/>
  <c r="F477" i="18"/>
  <c r="G477" i="18" l="1"/>
  <c r="F37" i="18" l="1"/>
  <c r="E23" i="18"/>
  <c r="E305" i="18" l="1"/>
  <c r="F23" i="18"/>
  <c r="G37" i="18"/>
  <c r="F305" i="18" l="1"/>
  <c r="G23" i="18"/>
  <c r="G305" i="18" l="1"/>
  <c r="F44" i="18" l="1"/>
  <c r="E87" i="18"/>
  <c r="F87" i="18" l="1"/>
  <c r="G44" i="18"/>
  <c r="G87" i="18" l="1"/>
  <c r="F87" i="11" l="1"/>
  <c r="F87" i="8"/>
  <c r="G87" i="8" l="1"/>
  <c r="G87" i="11"/>
  <c r="F155" i="6" l="1"/>
  <c r="E158" i="6"/>
  <c r="F155" i="3"/>
  <c r="E158" i="3"/>
  <c r="F155" i="7" l="1"/>
  <c r="G155" i="7" s="1"/>
  <c r="E158" i="7"/>
  <c r="F155" i="9"/>
  <c r="G155" i="9" s="1"/>
  <c r="E158" i="9"/>
  <c r="F158" i="3"/>
  <c r="G158" i="3" s="1"/>
  <c r="F155" i="8"/>
  <c r="G155" i="8" s="1"/>
  <c r="E158" i="8"/>
  <c r="G155" i="3"/>
  <c r="F155" i="2"/>
  <c r="E158" i="2"/>
  <c r="F158" i="6"/>
  <c r="G155" i="6"/>
  <c r="F155" i="11"/>
  <c r="E158" i="11"/>
  <c r="F158" i="2" l="1"/>
  <c r="G158" i="2" s="1"/>
  <c r="F158" i="9"/>
  <c r="G155" i="2"/>
  <c r="F158" i="11"/>
  <c r="G155" i="11"/>
  <c r="F158" i="7"/>
  <c r="F158" i="8"/>
  <c r="G158" i="8" s="1"/>
  <c r="F155" i="4"/>
  <c r="E158" i="4"/>
  <c r="G158" i="6"/>
  <c r="G158" i="9" l="1"/>
  <c r="G158" i="7"/>
  <c r="F158" i="4"/>
  <c r="G155" i="4"/>
  <c r="G158" i="11"/>
  <c r="G158" i="4" l="1"/>
  <c r="F154" i="18" l="1"/>
  <c r="F155" i="18" l="1"/>
  <c r="G154" i="18"/>
  <c r="E158" i="18"/>
  <c r="F158" i="18" l="1"/>
  <c r="G155" i="18"/>
  <c r="G158" i="18" l="1"/>
  <c r="E23" i="8" l="1"/>
  <c r="F37" i="8"/>
  <c r="E305" i="8" l="1"/>
  <c r="F23" i="8"/>
  <c r="G37" i="8"/>
  <c r="F305" i="8" l="1"/>
  <c r="G23" i="8"/>
  <c r="G305" i="8" l="1"/>
  <c r="E23" i="11" l="1"/>
  <c r="F37" i="11"/>
  <c r="E305" i="11" l="1"/>
  <c r="F23" i="11"/>
  <c r="G37" i="11"/>
  <c r="F305" i="11" l="1"/>
  <c r="G23" i="11"/>
  <c r="G305" i="11" l="1"/>
  <c r="F102" i="4" l="1"/>
  <c r="F108" i="6"/>
  <c r="F108" i="7"/>
  <c r="F108" i="4"/>
  <c r="F100" i="18"/>
  <c r="F102" i="7"/>
  <c r="F106" i="18" l="1"/>
  <c r="G100" i="18"/>
  <c r="F102" i="8"/>
  <c r="G108" i="6"/>
  <c r="F108" i="8"/>
  <c r="G108" i="4"/>
  <c r="G102" i="4"/>
  <c r="G108" i="7"/>
  <c r="G102" i="7"/>
  <c r="G102" i="8" l="1"/>
  <c r="G108" i="8"/>
  <c r="G106" i="18"/>
  <c r="F108" i="3" l="1"/>
  <c r="F102" i="3"/>
  <c r="G108" i="3" l="1"/>
  <c r="G102" i="3"/>
  <c r="F108" i="2" l="1"/>
  <c r="F102" i="2" l="1"/>
  <c r="G108" i="2"/>
  <c r="G102" i="2" l="1"/>
  <c r="F102" i="6" l="1"/>
  <c r="G102" i="6" l="1"/>
  <c r="F102" i="9" l="1"/>
  <c r="F108" i="9" l="1"/>
  <c r="G102" i="9"/>
  <c r="G108" i="9" l="1"/>
  <c r="F98" i="18" l="1"/>
  <c r="F102" i="18"/>
  <c r="G98" i="18" l="1"/>
  <c r="G102" i="18"/>
  <c r="F102" i="11"/>
  <c r="G102" i="11" l="1"/>
  <c r="F104" i="18" l="1"/>
  <c r="F108" i="11" l="1"/>
  <c r="F108" i="18"/>
  <c r="G104" i="18"/>
  <c r="G108" i="11" l="1"/>
  <c r="G108" i="18"/>
  <c r="F132" i="18" l="1"/>
  <c r="E147" i="18"/>
  <c r="F147" i="18" l="1"/>
  <c r="G132" i="18"/>
  <c r="F138" i="18"/>
  <c r="E124" i="18"/>
  <c r="G147" i="18" l="1"/>
  <c r="F124" i="18"/>
  <c r="G138" i="18"/>
  <c r="G124" i="18" l="1"/>
  <c r="F58" i="18" l="1"/>
  <c r="F354" i="8"/>
  <c r="G354" i="8" s="1"/>
  <c r="F64" i="18"/>
  <c r="F56" i="4" l="1"/>
  <c r="F56" i="3"/>
  <c r="F472" i="18"/>
  <c r="F56" i="6"/>
  <c r="F54" i="18"/>
  <c r="G64" i="18"/>
  <c r="F354" i="18"/>
  <c r="G58" i="18"/>
  <c r="F56" i="9"/>
  <c r="F471" i="18"/>
  <c r="F354" i="6"/>
  <c r="F354" i="9"/>
  <c r="F354" i="4"/>
  <c r="F56" i="8"/>
  <c r="F63" i="18"/>
  <c r="F350" i="9"/>
  <c r="E38" i="7"/>
  <c r="F52" i="7"/>
  <c r="E95" i="7"/>
  <c r="F350" i="4"/>
  <c r="E38" i="9"/>
  <c r="F52" i="9"/>
  <c r="E95" i="9"/>
  <c r="E38" i="3"/>
  <c r="F52" i="3"/>
  <c r="E95" i="3"/>
  <c r="E38" i="4"/>
  <c r="F52" i="4"/>
  <c r="E95" i="4"/>
  <c r="F350" i="8"/>
  <c r="G56" i="6" l="1"/>
  <c r="E62" i="9"/>
  <c r="F67" i="9"/>
  <c r="F56" i="7"/>
  <c r="G354" i="6"/>
  <c r="G472" i="18"/>
  <c r="F60" i="18"/>
  <c r="F57" i="18"/>
  <c r="G354" i="4"/>
  <c r="G354" i="18"/>
  <c r="G54" i="18"/>
  <c r="F354" i="3"/>
  <c r="G63" i="18"/>
  <c r="G471" i="18"/>
  <c r="F78" i="18"/>
  <c r="E62" i="8"/>
  <c r="F67" i="8"/>
  <c r="G56" i="3"/>
  <c r="F354" i="7"/>
  <c r="G56" i="9"/>
  <c r="F47" i="18"/>
  <c r="E90" i="18"/>
  <c r="F90" i="8"/>
  <c r="G90" i="8" s="1"/>
  <c r="G354" i="9"/>
  <c r="F470" i="18"/>
  <c r="F55" i="18"/>
  <c r="G56" i="8"/>
  <c r="G56" i="4"/>
  <c r="E38" i="8"/>
  <c r="F52" i="8"/>
  <c r="E95" i="8"/>
  <c r="F95" i="3"/>
  <c r="G350" i="4"/>
  <c r="F38" i="7"/>
  <c r="E81" i="7"/>
  <c r="E153" i="8"/>
  <c r="F123" i="8"/>
  <c r="F38" i="3"/>
  <c r="E81" i="3"/>
  <c r="F350" i="7"/>
  <c r="F350" i="6"/>
  <c r="F72" i="4"/>
  <c r="E70" i="4"/>
  <c r="F95" i="4"/>
  <c r="F95" i="9"/>
  <c r="G350" i="9"/>
  <c r="F72" i="8"/>
  <c r="E70" i="8"/>
  <c r="F469" i="18"/>
  <c r="G52" i="4"/>
  <c r="F52" i="18"/>
  <c r="E95" i="18"/>
  <c r="E38" i="18"/>
  <c r="F38" i="4"/>
  <c r="E81" i="4"/>
  <c r="G52" i="9"/>
  <c r="E38" i="6"/>
  <c r="F52" i="6"/>
  <c r="E95" i="6"/>
  <c r="F38" i="9"/>
  <c r="E81" i="9"/>
  <c r="F95" i="7"/>
  <c r="F350" i="3"/>
  <c r="G350" i="8"/>
  <c r="E153" i="3"/>
  <c r="F123" i="3"/>
  <c r="G52" i="3"/>
  <c r="G52" i="7"/>
  <c r="E62" i="4" l="1"/>
  <c r="F67" i="4"/>
  <c r="E62" i="3"/>
  <c r="F67" i="3"/>
  <c r="G354" i="7"/>
  <c r="G354" i="3"/>
  <c r="E62" i="7"/>
  <c r="F67" i="7"/>
  <c r="G60" i="18"/>
  <c r="G470" i="18"/>
  <c r="F90" i="18"/>
  <c r="G67" i="9"/>
  <c r="F62" i="9"/>
  <c r="G56" i="7"/>
  <c r="G47" i="18"/>
  <c r="F66" i="18"/>
  <c r="E62" i="6"/>
  <c r="F67" i="6"/>
  <c r="G67" i="8"/>
  <c r="F62" i="8"/>
  <c r="G78" i="18"/>
  <c r="G55" i="18"/>
  <c r="G57" i="18"/>
  <c r="F72" i="7"/>
  <c r="E70" i="7"/>
  <c r="G350" i="3"/>
  <c r="G95" i="4"/>
  <c r="G123" i="8"/>
  <c r="G350" i="7"/>
  <c r="F95" i="6"/>
  <c r="G95" i="3"/>
  <c r="G52" i="18"/>
  <c r="E153" i="4"/>
  <c r="F123" i="4"/>
  <c r="G123" i="3"/>
  <c r="G95" i="7"/>
  <c r="G72" i="4"/>
  <c r="F72" i="9"/>
  <c r="E70" i="9"/>
  <c r="G52" i="6"/>
  <c r="E109" i="3"/>
  <c r="F81" i="3"/>
  <c r="E109" i="7"/>
  <c r="F81" i="7"/>
  <c r="G38" i="4"/>
  <c r="E153" i="6"/>
  <c r="F123" i="6"/>
  <c r="F38" i="6"/>
  <c r="E81" i="6"/>
  <c r="F95" i="8"/>
  <c r="F72" i="3"/>
  <c r="E70" i="3"/>
  <c r="F153" i="3"/>
  <c r="E109" i="9"/>
  <c r="F81" i="9"/>
  <c r="G38" i="3"/>
  <c r="G38" i="7"/>
  <c r="F153" i="8"/>
  <c r="G469" i="18"/>
  <c r="G350" i="6"/>
  <c r="G52" i="8"/>
  <c r="F350" i="18"/>
  <c r="E109" i="4"/>
  <c r="F81" i="4"/>
  <c r="G38" i="9"/>
  <c r="F38" i="18"/>
  <c r="E81" i="18"/>
  <c r="G95" i="9"/>
  <c r="F38" i="8"/>
  <c r="E81" i="8"/>
  <c r="F70" i="4"/>
  <c r="F70" i="8"/>
  <c r="F72" i="6"/>
  <c r="E70" i="6"/>
  <c r="E153" i="7"/>
  <c r="F123" i="7"/>
  <c r="F95" i="18"/>
  <c r="G72" i="8"/>
  <c r="G62" i="8" l="1"/>
  <c r="E53" i="7"/>
  <c r="F61" i="7"/>
  <c r="G67" i="6"/>
  <c r="G67" i="3"/>
  <c r="E53" i="8"/>
  <c r="F61" i="8"/>
  <c r="F62" i="6"/>
  <c r="F56" i="18"/>
  <c r="G90" i="18"/>
  <c r="F62" i="3"/>
  <c r="E53" i="3"/>
  <c r="F61" i="3"/>
  <c r="G67" i="7"/>
  <c r="G67" i="4"/>
  <c r="E53" i="6"/>
  <c r="E73" i="6" s="1"/>
  <c r="F61" i="6"/>
  <c r="F62" i="7"/>
  <c r="F62" i="4"/>
  <c r="E148" i="18"/>
  <c r="F118" i="18"/>
  <c r="E53" i="4"/>
  <c r="F61" i="4"/>
  <c r="G62" i="9"/>
  <c r="G66" i="18"/>
  <c r="G153" i="3"/>
  <c r="E160" i="3"/>
  <c r="E139" i="3"/>
  <c r="F109" i="3"/>
  <c r="F153" i="4"/>
  <c r="G350" i="18"/>
  <c r="F70" i="3"/>
  <c r="E73" i="3"/>
  <c r="G38" i="6"/>
  <c r="G72" i="3"/>
  <c r="G70" i="4"/>
  <c r="F70" i="6"/>
  <c r="E153" i="9"/>
  <c r="F123" i="9"/>
  <c r="G95" i="18"/>
  <c r="G81" i="7"/>
  <c r="G72" i="7"/>
  <c r="F70" i="7"/>
  <c r="E73" i="7"/>
  <c r="G70" i="8"/>
  <c r="G81" i="9"/>
  <c r="E109" i="8"/>
  <c r="F81" i="8"/>
  <c r="E109" i="18"/>
  <c r="F81" i="18"/>
  <c r="G153" i="8"/>
  <c r="G95" i="8"/>
  <c r="G123" i="6"/>
  <c r="E160" i="7"/>
  <c r="E139" i="7"/>
  <c r="F109" i="7"/>
  <c r="F70" i="9"/>
  <c r="G123" i="7"/>
  <c r="G38" i="18"/>
  <c r="G81" i="4"/>
  <c r="E139" i="9"/>
  <c r="E160" i="9"/>
  <c r="F109" i="9"/>
  <c r="G72" i="9"/>
  <c r="G38" i="8"/>
  <c r="F153" i="6"/>
  <c r="G123" i="4"/>
  <c r="G72" i="6"/>
  <c r="F153" i="7"/>
  <c r="E160" i="4"/>
  <c r="E139" i="4"/>
  <c r="F109" i="4"/>
  <c r="E109" i="6"/>
  <c r="F81" i="6"/>
  <c r="G81" i="3"/>
  <c r="G95" i="6"/>
  <c r="F73" i="6" l="1"/>
  <c r="E76" i="6"/>
  <c r="G62" i="3"/>
  <c r="F53" i="7"/>
  <c r="F61" i="18"/>
  <c r="E53" i="18"/>
  <c r="F148" i="18"/>
  <c r="G61" i="8"/>
  <c r="G118" i="18"/>
  <c r="F53" i="8"/>
  <c r="E73" i="8"/>
  <c r="G62" i="4"/>
  <c r="G61" i="6"/>
  <c r="G56" i="18"/>
  <c r="G61" i="4"/>
  <c r="F53" i="4"/>
  <c r="E73" i="4"/>
  <c r="F53" i="6"/>
  <c r="G61" i="7"/>
  <c r="G61" i="3"/>
  <c r="G62" i="7"/>
  <c r="F53" i="3"/>
  <c r="G62" i="6"/>
  <c r="G153" i="4"/>
  <c r="G109" i="4"/>
  <c r="E165" i="9"/>
  <c r="F160" i="9"/>
  <c r="G81" i="8"/>
  <c r="E76" i="3"/>
  <c r="F73" i="3"/>
  <c r="G109" i="3"/>
  <c r="E76" i="7"/>
  <c r="F73" i="7"/>
  <c r="G123" i="9"/>
  <c r="G70" i="3"/>
  <c r="F139" i="7"/>
  <c r="E139" i="8"/>
  <c r="E160" i="8"/>
  <c r="F109" i="8"/>
  <c r="G70" i="7"/>
  <c r="G81" i="6"/>
  <c r="F139" i="4"/>
  <c r="E165" i="7"/>
  <c r="F160" i="7"/>
  <c r="E165" i="4"/>
  <c r="F160" i="4"/>
  <c r="F153" i="9"/>
  <c r="F139" i="3"/>
  <c r="F139" i="9"/>
  <c r="E153" i="18"/>
  <c r="F123" i="18"/>
  <c r="G81" i="18"/>
  <c r="E165" i="3"/>
  <c r="F160" i="3"/>
  <c r="G73" i="6"/>
  <c r="G109" i="7"/>
  <c r="E160" i="6"/>
  <c r="E139" i="6"/>
  <c r="F109" i="6"/>
  <c r="G70" i="9"/>
  <c r="G153" i="7"/>
  <c r="E139" i="18"/>
  <c r="F109" i="18"/>
  <c r="G70" i="6"/>
  <c r="F76" i="6"/>
  <c r="G153" i="6"/>
  <c r="G109" i="9"/>
  <c r="G61" i="18" l="1"/>
  <c r="G53" i="3"/>
  <c r="G53" i="6"/>
  <c r="G53" i="8"/>
  <c r="G53" i="7"/>
  <c r="G148" i="18"/>
  <c r="E76" i="4"/>
  <c r="F73" i="4"/>
  <c r="F73" i="8"/>
  <c r="E76" i="8"/>
  <c r="G53" i="4"/>
  <c r="F53" i="18"/>
  <c r="G153" i="9"/>
  <c r="G109" i="8"/>
  <c r="F153" i="18"/>
  <c r="G73" i="3"/>
  <c r="G109" i="6"/>
  <c r="E165" i="8"/>
  <c r="F160" i="8"/>
  <c r="F76" i="3"/>
  <c r="F139" i="18"/>
  <c r="F139" i="8"/>
  <c r="G73" i="7"/>
  <c r="G139" i="4"/>
  <c r="G160" i="3"/>
  <c r="G139" i="9"/>
  <c r="F165" i="3"/>
  <c r="G160" i="7"/>
  <c r="G109" i="18"/>
  <c r="F139" i="6"/>
  <c r="F165" i="7"/>
  <c r="G139" i="7"/>
  <c r="F76" i="7"/>
  <c r="G76" i="6"/>
  <c r="E165" i="6"/>
  <c r="F160" i="6"/>
  <c r="G139" i="3"/>
  <c r="G160" i="4"/>
  <c r="G160" i="9"/>
  <c r="G123" i="18"/>
  <c r="F165" i="4"/>
  <c r="F165" i="9"/>
  <c r="F76" i="4" l="1"/>
  <c r="F76" i="8"/>
  <c r="G76" i="8" s="1"/>
  <c r="G53" i="18"/>
  <c r="G73" i="8"/>
  <c r="G73" i="4"/>
  <c r="F165" i="8"/>
  <c r="G139" i="18"/>
  <c r="G165" i="9"/>
  <c r="G160" i="6"/>
  <c r="G165" i="3"/>
  <c r="F165" i="6"/>
  <c r="G139" i="6"/>
  <c r="G153" i="18"/>
  <c r="G165" i="4"/>
  <c r="G76" i="3"/>
  <c r="G165" i="7"/>
  <c r="G76" i="7"/>
  <c r="G139" i="8"/>
  <c r="G160" i="8"/>
  <c r="G76" i="4" l="1"/>
  <c r="G165" i="6"/>
  <c r="G165" i="8"/>
  <c r="F471" i="11" l="1"/>
  <c r="F472" i="11" l="1"/>
  <c r="F470" i="11"/>
  <c r="G471" i="11"/>
  <c r="G470" i="11" l="1"/>
  <c r="F354" i="2"/>
  <c r="G472" i="11"/>
  <c r="F56" i="2"/>
  <c r="F469" i="11"/>
  <c r="G354" i="2" l="1"/>
  <c r="E62" i="2"/>
  <c r="F67" i="2"/>
  <c r="G56" i="2"/>
  <c r="G469" i="11"/>
  <c r="F350" i="2"/>
  <c r="E53" i="2" l="1"/>
  <c r="F61" i="2"/>
  <c r="G67" i="2"/>
  <c r="F62" i="2"/>
  <c r="G350" i="2"/>
  <c r="F72" i="2"/>
  <c r="E70" i="2"/>
  <c r="G61" i="2" l="1"/>
  <c r="G62" i="2"/>
  <c r="F53" i="2"/>
  <c r="F70" i="2"/>
  <c r="G72" i="2"/>
  <c r="E38" i="2"/>
  <c r="F52" i="2"/>
  <c r="E95" i="2"/>
  <c r="G53" i="2" l="1"/>
  <c r="E73" i="2"/>
  <c r="F38" i="2"/>
  <c r="E81" i="2"/>
  <c r="G70" i="2"/>
  <c r="F95" i="2"/>
  <c r="G52" i="2"/>
  <c r="G38" i="2" l="1"/>
  <c r="G95" i="2"/>
  <c r="E76" i="2"/>
  <c r="F73" i="2"/>
  <c r="E109" i="2"/>
  <c r="F81" i="2"/>
  <c r="F76" i="2" l="1"/>
  <c r="G81" i="2"/>
  <c r="E160" i="2"/>
  <c r="E139" i="2"/>
  <c r="F109" i="2"/>
  <c r="G73" i="2"/>
  <c r="E165" i="2" l="1"/>
  <c r="F160" i="2"/>
  <c r="F139" i="2"/>
  <c r="G109" i="2"/>
  <c r="G76" i="2"/>
  <c r="E38" i="11" l="1"/>
  <c r="F52" i="11"/>
  <c r="E95" i="11"/>
  <c r="G139" i="2"/>
  <c r="G160" i="2"/>
  <c r="F165" i="2"/>
  <c r="F90" i="11" l="1"/>
  <c r="G165" i="2"/>
  <c r="F95" i="11"/>
  <c r="G52" i="11"/>
  <c r="F38" i="11"/>
  <c r="E81" i="11"/>
  <c r="G90" i="11" l="1"/>
  <c r="E109" i="11"/>
  <c r="F81" i="11"/>
  <c r="G95" i="11"/>
  <c r="G38" i="11"/>
  <c r="G81" i="11" l="1"/>
  <c r="E139" i="11"/>
  <c r="E160" i="11"/>
  <c r="F109" i="11"/>
  <c r="E153" i="2" l="1"/>
  <c r="F123" i="2"/>
  <c r="G109" i="11"/>
  <c r="E165" i="11"/>
  <c r="F160" i="11"/>
  <c r="F139" i="11"/>
  <c r="G123" i="2" l="1"/>
  <c r="G139" i="11"/>
  <c r="G160" i="11"/>
  <c r="F153" i="2"/>
  <c r="F165" i="11"/>
  <c r="G165" i="11" l="1"/>
  <c r="G153" i="2"/>
  <c r="E53" i="9" l="1"/>
  <c r="F61" i="9"/>
  <c r="F53" i="9" l="1"/>
  <c r="E73" i="9"/>
  <c r="G61" i="9"/>
  <c r="F73" i="9" l="1"/>
  <c r="E76" i="9"/>
  <c r="G53" i="9"/>
  <c r="G73" i="9" l="1"/>
  <c r="F76" i="9"/>
  <c r="G76" i="9" l="1"/>
  <c r="F354" i="11" l="1"/>
  <c r="G354" i="11" l="1"/>
  <c r="F56" i="11" l="1"/>
  <c r="F350" i="11"/>
  <c r="F71" i="18"/>
  <c r="E53" i="11" l="1"/>
  <c r="F61" i="11"/>
  <c r="E62" i="11"/>
  <c r="F67" i="11"/>
  <c r="F75" i="18"/>
  <c r="E70" i="11"/>
  <c r="F72" i="11"/>
  <c r="G56" i="11"/>
  <c r="G71" i="18"/>
  <c r="G350" i="11"/>
  <c r="F62" i="11" l="1"/>
  <c r="F67" i="18"/>
  <c r="E62" i="18"/>
  <c r="G72" i="11"/>
  <c r="F70" i="11"/>
  <c r="G75" i="18"/>
  <c r="G61" i="11"/>
  <c r="F74" i="18"/>
  <c r="F53" i="11"/>
  <c r="E73" i="11"/>
  <c r="G67" i="11"/>
  <c r="E467" i="18"/>
  <c r="F69" i="18"/>
  <c r="E160" i="18"/>
  <c r="G74" i="18" l="1"/>
  <c r="G67" i="18"/>
  <c r="G70" i="11"/>
  <c r="F62" i="18"/>
  <c r="G62" i="11"/>
  <c r="E76" i="11"/>
  <c r="F73" i="11"/>
  <c r="G53" i="11"/>
  <c r="F72" i="18"/>
  <c r="E70" i="18"/>
  <c r="E165" i="18"/>
  <c r="F160" i="18"/>
  <c r="G69" i="18"/>
  <c r="F467" i="18"/>
  <c r="G73" i="11" l="1"/>
  <c r="F76" i="11"/>
  <c r="G62" i="18"/>
  <c r="F165" i="18"/>
  <c r="F70" i="18"/>
  <c r="G160" i="18"/>
  <c r="G467" i="18"/>
  <c r="F68" i="18"/>
  <c r="E73" i="18"/>
  <c r="G72" i="18"/>
  <c r="G76" i="11" l="1"/>
  <c r="E76" i="18"/>
  <c r="F73" i="18"/>
  <c r="G68" i="18"/>
  <c r="G70" i="18"/>
  <c r="G165" i="18"/>
  <c r="G73" i="18" l="1"/>
  <c r="F76" i="18"/>
  <c r="G76" i="18" l="1"/>
  <c r="E153" i="11" l="1"/>
  <c r="F123" i="11"/>
  <c r="G123" i="11" l="1"/>
  <c r="F153" i="11"/>
  <c r="G153" i="11" l="1"/>
</calcChain>
</file>

<file path=xl/sharedStrings.xml><?xml version="1.0" encoding="utf-8"?>
<sst xmlns="http://schemas.openxmlformats.org/spreadsheetml/2006/main" count="18316" uniqueCount="734">
  <si>
    <t>Приложение № 20</t>
  </si>
  <si>
    <t>к приказу Минэнерго России</t>
  </si>
  <si>
    <t>от « 25 » апреля 2018 г. № 320</t>
  </si>
  <si>
    <t>Форма 20. Отчет об исполнении финансового плана субъекта электроэнергетики (квартальный)</t>
  </si>
  <si>
    <t xml:space="preserve">    реквизиты решения органа исполнительной власти, утвердившего инвестиционную программу</t>
  </si>
  <si>
    <t xml:space="preserve"> </t>
  </si>
  <si>
    <t xml:space="preserve">1. Финансово-экономическая модель деятельности субъекта электроэнергетики </t>
  </si>
  <si>
    <t>№ п/п</t>
  </si>
  <si>
    <t>Показатель</t>
  </si>
  <si>
    <t>Ед. изм.</t>
  </si>
  <si>
    <t>Отчетный год N</t>
  </si>
  <si>
    <t>Отклонение от плановых значений по итогам отчетного периода</t>
  </si>
  <si>
    <t>Причины отклонений</t>
  </si>
  <si>
    <t xml:space="preserve">План </t>
  </si>
  <si>
    <t>Факт</t>
  </si>
  <si>
    <t>в ед. измерений</t>
  </si>
  <si>
    <t>в процентах, %</t>
  </si>
  <si>
    <t>6</t>
  </si>
  <si>
    <t>БЮДЖЕТ ДОХОДОВ И РАСХОДОВ</t>
  </si>
  <si>
    <t>I</t>
  </si>
  <si>
    <t>Выручка от реализации товаров (работ, услуг) всего, в том числе*:</t>
  </si>
  <si>
    <t>млн.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</si>
  <si>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</si>
  <si>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</si>
  <si>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</si>
  <si>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</si>
  <si>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</si>
  <si>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</si>
  <si>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</si>
  <si>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</si>
  <si>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</si>
  <si>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</si>
  <si>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</si>
  <si>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</si>
  <si>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</si>
  <si>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</si>
  <si>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</si>
  <si>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</si>
  <si>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</si>
  <si>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</si>
  <si>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</si>
  <si>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</si>
  <si>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</si>
  <si>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</si>
  <si>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</si>
  <si>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</si>
  <si>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</si>
  <si>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</si>
  <si>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</si>
  <si>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</si>
  <si>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</si>
  <si>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</si>
  <si>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</si>
  <si>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</si>
  <si>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</si>
  <si>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</si>
  <si>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</si>
  <si>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</si>
  <si>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</si>
  <si>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</si>
  <si>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</si>
  <si>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</si>
  <si>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</si>
  <si>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</si>
  <si>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</si>
  <si>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</si>
  <si>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</si>
  <si>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</si>
  <si>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</si>
  <si>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</si>
  <si>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</si>
  <si>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</si>
  <si>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</si>
  <si>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</si>
  <si>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</si>
  <si>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</si>
  <si>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</si>
  <si>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</si>
  <si>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</si>
  <si>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</si>
  <si>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</si>
  <si>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</si>
  <si>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</si>
  <si>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</si>
  <si>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</si>
  <si>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</si>
  <si>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</si>
  <si>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</si>
  <si>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</si>
  <si>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</si>
  <si>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</si>
  <si>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</si>
  <si>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</si>
  <si>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</si>
  <si>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</si>
  <si>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</si>
  <si>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</si>
  <si>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</si>
  <si>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</si>
  <si>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</si>
  <si>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</si>
  <si>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</si>
  <si>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</si>
  <si>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</si>
  <si>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</si>
  <si>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</si>
  <si>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</si>
  <si>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</si>
  <si>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</si>
  <si>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</si>
  <si>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</si>
  <si>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</si>
  <si>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</si>
  <si>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</si>
  <si>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</si>
  <si>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</si>
  <si>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</si>
  <si>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</si>
  <si>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</si>
  <si>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</si>
  <si>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</si>
  <si>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</si>
  <si>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</si>
  <si>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</si>
  <si>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</si>
  <si>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</si>
  <si>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</si>
  <si>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</si>
  <si>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</si>
  <si>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</si>
  <si>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</si>
  <si>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</si>
  <si>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</si>
  <si>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</si>
  <si>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</si>
  <si>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</si>
  <si>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</si>
  <si>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</si>
  <si>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</si>
  <si>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</si>
  <si>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</si>
  <si>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</si>
  <si>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</si>
  <si>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</si>
  <si>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</si>
  <si>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</si>
  <si>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</si>
  <si>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</si>
  <si>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</si>
  <si>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</si>
  <si>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</si>
  <si>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</si>
  <si>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</si>
  <si>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</si>
  <si>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</si>
  <si>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</si>
  <si>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</si>
  <si>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</si>
  <si>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</si>
  <si>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</si>
  <si>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</si>
  <si>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</si>
  <si>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</si>
  <si>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</si>
  <si>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</si>
  <si>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</si>
  <si>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</si>
  <si>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</si>
  <si>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</si>
  <si>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</si>
  <si>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</si>
  <si>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</si>
  <si>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</si>
  <si>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</si>
  <si>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</si>
  <si>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</si>
  <si>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</si>
  <si>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</si>
  <si>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</si>
  <si>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</si>
  <si>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</si>
  <si>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</si>
  <si>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</si>
  <si>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</si>
  <si>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</si>
  <si>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</si>
  <si>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</si>
  <si>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</si>
  <si>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</si>
  <si>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</si>
  <si>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</si>
  <si>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</si>
  <si>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</si>
  <si>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</si>
  <si>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</si>
  <si>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</si>
  <si>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</si>
  <si>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</si>
  <si>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</si>
  <si>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</si>
  <si>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</si>
  <si>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</si>
  <si>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</si>
  <si>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</si>
  <si>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</si>
  <si>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</si>
  <si>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</si>
  <si>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</si>
  <si>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</si>
  <si>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</si>
  <si>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</si>
  <si>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</si>
  <si>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</si>
  <si>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</si>
  <si>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</si>
  <si>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</si>
  <si>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</si>
  <si>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</si>
  <si>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</si>
  <si>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</si>
  <si>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</si>
  <si>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</si>
  <si>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</si>
  <si>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</si>
  <si>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</si>
  <si>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</si>
  <si>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</si>
  <si>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</si>
  <si>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</si>
  <si>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</si>
  <si>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</si>
  <si>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</si>
  <si>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</si>
  <si>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</si>
  <si>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</si>
  <si>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</si>
  <si>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</si>
  <si>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</si>
  <si>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</si>
  <si>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</si>
  <si>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</si>
  <si>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</si>
  <si>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</si>
  <si>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</si>
  <si>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</si>
  <si>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</si>
  <si>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</si>
  <si>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</si>
  <si>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</si>
  <si>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</si>
  <si>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</si>
  <si>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</si>
  <si>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</si>
  <si>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</si>
  <si>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</si>
  <si>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</si>
  <si>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</si>
  <si>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</si>
  <si>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</si>
  <si>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</si>
  <si>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</si>
  <si>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</si>
  <si>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</si>
  <si>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</si>
  <si>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</si>
  <si>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</si>
  <si>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</si>
  <si>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</si>
  <si>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</si>
  <si>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</si>
  <si>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</si>
  <si>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</si>
  <si>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</si>
  <si>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</si>
  <si>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</si>
  <si>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</si>
  <si>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</si>
  <si>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</si>
  <si>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</si>
  <si>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</si>
  <si>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</si>
  <si>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</si>
  <si>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</si>
  <si>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</si>
  <si>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</si>
  <si>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</si>
  <si>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</si>
  <si>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</si>
  <si>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</si>
  <si>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</si>
  <si>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</si>
  <si>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</si>
  <si>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</si>
  <si>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</si>
  <si>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</si>
  <si>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</si>
  <si>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</si>
  <si>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</si>
  <si>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</si>
  <si>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</si>
  <si>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</si>
  <si>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</si>
  <si>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</si>
  <si>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</si>
  <si>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</si>
  <si>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</si>
  <si>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</si>
  <si>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</si>
  <si>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</si>
  <si>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</si>
  <si>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</si>
  <si>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</si>
  <si>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</si>
  <si>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</si>
  <si>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</si>
  <si>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</si>
  <si>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</si>
  <si>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</si>
  <si>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</si>
  <si>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</si>
  <si>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</si>
  <si>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</si>
  <si>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</si>
  <si>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</si>
  <si>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</si>
  <si>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</si>
  <si>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</si>
  <si>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</si>
  <si>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</si>
  <si>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</si>
  <si>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</si>
  <si>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</si>
  <si>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</si>
  <si>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</si>
  <si>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</si>
  <si>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</si>
  <si>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</si>
  <si>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</si>
  <si>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</si>
  <si>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</si>
  <si>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</si>
  <si>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</si>
  <si>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</si>
  <si>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</si>
  <si>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</si>
  <si>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</si>
  <si>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</si>
  <si>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</si>
  <si>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</si>
  <si>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</si>
  <si>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</si>
  <si>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</si>
  <si>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</si>
  <si>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</si>
  <si>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</si>
  <si>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</si>
  <si>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</si>
  <si>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</si>
  <si>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</si>
  <si>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</si>
  <si>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</si>
  <si>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</si>
  <si>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</si>
  <si>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</si>
  <si>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</si>
  <si>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</si>
  <si>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</si>
  <si>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</si>
  <si>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</si>
  <si>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</si>
  <si>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</si>
  <si>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</si>
  <si>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</si>
  <si>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</si>
  <si>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</si>
  <si>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</si>
  <si>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</si>
  <si>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</si>
  <si>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</si>
  <si>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</si>
  <si>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</si>
  <si>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</si>
  <si>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</si>
  <si>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</si>
  <si>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</si>
  <si>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</si>
  <si>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</si>
  <si>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</si>
  <si>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</si>
  <si>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</si>
  <si>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</si>
  <si>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</si>
  <si>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</si>
  <si>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</si>
  <si>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</si>
  <si>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</si>
  <si>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</si>
  <si>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</si>
  <si>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</si>
  <si>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</si>
  <si>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</si>
  <si>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</si>
  <si>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</si>
  <si>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</si>
  <si>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</si>
  <si>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</si>
  <si>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</si>
  <si>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</si>
  <si>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</si>
  <si>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</si>
  <si>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</si>
  <si>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</si>
  <si>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</si>
  <si>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</si>
  <si>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</si>
  <si>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</si>
  <si>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</si>
  <si>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</si>
  <si>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</si>
  <si>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</si>
  <si>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</si>
  <si>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</si>
  <si>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</si>
  <si>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</si>
  <si>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</si>
  <si>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</si>
  <si>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</si>
  <si>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</si>
  <si>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</si>
  <si>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</si>
  <si>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</si>
  <si>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</si>
  <si>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</si>
  <si>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</si>
  <si>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</si>
  <si>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</si>
  <si>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</si>
  <si>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</si>
  <si>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</si>
  <si>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</si>
  <si>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</si>
  <si>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</si>
  <si>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</si>
  <si>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</si>
  <si>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</si>
  <si>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</si>
  <si>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</si>
  <si>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</si>
  <si>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</si>
  <si>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</si>
  <si>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</si>
  <si>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</si>
  <si>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</si>
  <si>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</si>
  <si>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</si>
  <si>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</si>
  <si>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</si>
  <si>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</si>
  <si>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</si>
  <si>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</si>
  <si>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</si>
  <si>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</si>
  <si>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</si>
  <si>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</si>
  <si>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</si>
  <si>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</si>
  <si>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</si>
  <si>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</si>
  <si>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</si>
  <si>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</si>
  <si>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</si>
  <si>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</si>
  <si>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</si>
  <si>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</si>
  <si>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</si>
  <si>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</si>
  <si>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</si>
  <si>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</si>
  <si>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</si>
  <si>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</si>
  <si>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</si>
  <si>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</si>
  <si>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</si>
  <si>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</si>
  <si>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</si>
  <si>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</si>
  <si>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</si>
  <si>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</si>
  <si>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</si>
  <si>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</si>
  <si>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</si>
  <si>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</si>
  <si>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</si>
  <si>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</si>
  <si>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</si>
  <si>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</si>
  <si>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</si>
  <si>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</si>
  <si>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</si>
  <si>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</si>
  <si>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</si>
  <si>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</si>
  <si>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</si>
  <si>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</si>
  <si>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</si>
  <si>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</si>
  <si>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</si>
  <si>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</si>
  <si>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</si>
  <si>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</si>
  <si>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</si>
  <si>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</si>
  <si>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</si>
  <si>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</si>
  <si>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</si>
  <si>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</si>
  <si>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</si>
  <si>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</si>
  <si>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</si>
  <si>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</si>
  <si>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</si>
  <si>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</si>
  <si>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</si>
  <si>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</si>
  <si>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</si>
  <si>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</si>
  <si>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</si>
  <si>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</si>
  <si>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</si>
  <si>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</si>
  <si>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</si>
  <si>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</si>
  <si>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</si>
  <si>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</si>
  <si>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</si>
  <si>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</si>
  <si>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</si>
  <si>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</si>
  <si>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</si>
  <si>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</si>
  <si>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</si>
  <si>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</si>
  <si>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</si>
  <si>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</si>
  <si>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</si>
  <si>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</si>
  <si>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</si>
  <si>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</si>
  <si>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</si>
  <si>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</si>
  <si>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</si>
  <si>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</si>
  <si>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</si>
  <si>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</si>
  <si>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</si>
  <si>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</si>
  <si>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</si>
  <si>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</si>
  <si>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</si>
  <si>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</si>
  <si>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</si>
  <si>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</si>
  <si>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</si>
  <si>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</si>
  <si>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</si>
  <si>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</si>
  <si>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</si>
  <si>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</si>
  <si>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</si>
  <si>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</si>
  <si>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</si>
  <si>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</si>
  <si>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</si>
  <si>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</si>
  <si>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</si>
  <si>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</si>
  <si>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</si>
  <si>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</si>
  <si>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</si>
  <si>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</si>
  <si>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</si>
  <si>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</si>
  <si>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</si>
  <si>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</si>
  <si>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</si>
  <si>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</si>
  <si>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</si>
  <si>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</si>
  <si>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</si>
  <si>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чел.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</si>
  <si>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</si>
  <si>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</si>
  <si>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</si>
  <si>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</si>
  <si>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</si>
  <si>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</si>
  <si>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</si>
  <si>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</si>
  <si>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</si>
  <si>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</si>
  <si>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</si>
  <si>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</si>
  <si>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</si>
  <si>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</si>
  <si>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</si>
  <si>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</si>
  <si>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</si>
  <si>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</si>
  <si>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</si>
  <si>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</si>
  <si>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</si>
  <si>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</si>
  <si>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</si>
  <si>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</si>
  <si>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</si>
  <si>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</si>
  <si>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</si>
  <si>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</si>
  <si>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</si>
  <si>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</si>
  <si>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</si>
  <si>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</si>
  <si>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</si>
  <si>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</si>
  <si>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</si>
  <si>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</si>
  <si>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</si>
  <si>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</si>
  <si>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</si>
  <si>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</si>
  <si>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</si>
  <si>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</si>
  <si>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</si>
  <si>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</si>
  <si>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</si>
  <si>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</si>
  <si>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</si>
  <si>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</si>
  <si>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</si>
  <si>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</si>
  <si>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</si>
  <si>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</si>
  <si>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</si>
  <si>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</si>
  <si>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</si>
  <si>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</si>
  <si>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</si>
  <si>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</si>
  <si>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</si>
  <si>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</si>
  <si>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</si>
  <si>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</si>
  <si>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</si>
  <si>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</si>
  <si>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</si>
  <si>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</si>
  <si>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</si>
  <si>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</si>
  <si>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</si>
  <si>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</si>
  <si>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</si>
  <si>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</si>
  <si>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</si>
  <si>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</si>
  <si>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</si>
  <si>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</si>
  <si>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</si>
  <si>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</si>
  <si>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</si>
  <si>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</si>
  <si>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</si>
  <si>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</si>
  <si>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</si>
  <si>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</si>
  <si>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</si>
  <si>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</si>
  <si>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</si>
  <si>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</si>
  <si>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</si>
  <si>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</si>
  <si>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</si>
  <si>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</si>
  <si>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</si>
  <si>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</si>
  <si>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</si>
  <si>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</si>
  <si>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</si>
  <si>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</si>
  <si>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</si>
  <si>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</si>
  <si>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</si>
  <si>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</si>
  <si>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</si>
  <si>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</si>
  <si>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</si>
  <si>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 xml:space="preserve">                          (полное наименование субъекта электроэнергетики)</t>
  </si>
  <si>
    <t xml:space="preserve">                    Год раскрытия (предоставления) информации: 2019 год</t>
  </si>
  <si>
    <t>Утвержденные плановые значения показателей приведены в соответствии с приказом Минэнерго России от 20.12.2018 №25@</t>
  </si>
  <si>
    <t>Инвестиционная программа  Публичного Акционерного Общества «Межрегиональная распределительная сетевая компания Сибири»</t>
  </si>
  <si>
    <t>Субъект Российской Федерации: Алтайский край</t>
  </si>
  <si>
    <t>Субъект Российской Федерации: Республика Бурятия</t>
  </si>
  <si>
    <t>Субъект Российской Федерации: Республика Алтай</t>
  </si>
  <si>
    <t>Субъект Российской Федерации: Красноярский край</t>
  </si>
  <si>
    <t>Субъект Российской Федерации: Омская область</t>
  </si>
  <si>
    <t>Субъект Российской Федерации: Республика Хакасия</t>
  </si>
  <si>
    <t>Субъект Российской Федерации: Забайкальский край</t>
  </si>
  <si>
    <t>х</t>
  </si>
  <si>
    <t>Расходы на ремонт (ТОиР)</t>
  </si>
  <si>
    <t>******показатель пересчитан с учетом "внутреннего оборота" между видами деятельности по передаче э/э и продажи э/э</t>
  </si>
  <si>
    <t>Инвестиционная программа  Публичного Акционерного Общества «Россети Сибирь»</t>
  </si>
  <si>
    <t>Неободимая валовая выручка сетевой организации в части содержания (строка 1.3-строка 2.2.1-строка 2.2.2-строка 2.1.2.1.1)******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</si>
  <si>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******</t>
  </si>
  <si>
    <t>*** указывается на основании заключенных договоров на оказание услуг по передаче электрической энергии (по двуст. тарифу)</t>
  </si>
  <si>
    <t>Субъект Российской Федерации: Кемеровская область - Кузбасс</t>
  </si>
  <si>
    <t>Утвержденные плановые значения показателей приведены в соответствии с  Приказом от 24.11.2022 №27@  Минэнерго РФ "Об утверждении инвестиционной программы ПАО «Россети Сибирь» 
на 2023 – 2027 годы и изменений, вносимых в инвестиционную программу ПАО «Россети Сибирь», утвержденную приказом Минэнерго России от 23.12.2021 № 32@"</t>
  </si>
  <si>
    <t>Справочно: Расшифровки отдельных статей финансового плана</t>
  </si>
  <si>
    <t>Факт год</t>
  </si>
  <si>
    <t>млн рублей</t>
  </si>
  <si>
    <t xml:space="preserve"> в том числе </t>
  </si>
  <si>
    <t xml:space="preserve"> - амортизация ОС, НМА</t>
  </si>
  <si>
    <t xml:space="preserve"> - амортизация обесценения ОС, НМА</t>
  </si>
  <si>
    <t xml:space="preserve"> - амортизация ППА</t>
  </si>
  <si>
    <t xml:space="preserve"> - амортизация обесценения ППА</t>
  </si>
  <si>
    <t xml:space="preserve">  в том числе </t>
  </si>
  <si>
    <t xml:space="preserve"> - прибыль по передаче электроэнергии без учета обесценения ОС, НМА</t>
  </si>
  <si>
    <t xml:space="preserve"> - прибыль по передаче электроэнергии в связи с обесценением ОС, НМА</t>
  </si>
  <si>
    <t>из нее</t>
  </si>
  <si>
    <t xml:space="preserve"> - амортизация ОС, НМА без учета амортизации обесценения </t>
  </si>
  <si>
    <t>справочно</t>
  </si>
  <si>
    <t xml:space="preserve">                    Год раскрытия (предоставления) информации: 2023 год</t>
  </si>
  <si>
    <t>Отчетный год 2023</t>
  </si>
  <si>
    <t xml:space="preserve"> - прибыль по передаче электроэнергии в связи с обесценением ОС, НМА (данные БУ)</t>
  </si>
  <si>
    <t>Амортизация основных средств и нематериальных активов по передаче э/э с учетом ФСБУ</t>
  </si>
  <si>
    <t>Отчетный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</si>
</sst>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0_ ;\-#,##0.00\ "/>
    <numFmt numFmtId="167" formatCode="#,##0.000"/>
    <numFmt numFmtId="168" formatCode="#,##0.000_ ;\-#,##0.000\ "/>
    <numFmt numFmtId="169" formatCode="_-* #,##0_р_._-;\-* #,##0_р_._-;_-* &quot;-&quot;??_р_._-;_-@_-"/>
  </numFmts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 CYR"/>
    </font>
    <font>
      <sz val="11"/>
      <name val="Times New Roman"/>
      <family val="1"/>
      <charset val="204"/>
    </font>
    <font>
      <i/>
      <sz val="10"/>
      <name val="Times New Roman CYR"/>
    </font>
    <font>
      <sz val="14"/>
      <name val="Times New Roman CYR"/>
      <charset val="204"/>
    </font>
    <font>
      <i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name val="Times New Roman CYR"/>
    </font>
    <font>
      <sz val="12"/>
      <color theme="8" tint="-0.49998474074526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 CYR"/>
    </font>
    <font>
      <i/>
      <sz val="10"/>
      <color theme="1"/>
      <name val="Times New Roman CYR"/>
    </font>
    <font>
      <i/>
      <sz val="11"/>
      <color theme="1"/>
      <name val="Times New Roman CYR"/>
    </font>
    <font>
      <sz val="14"/>
      <color theme="1"/>
      <name val="Times New Roman CYR"/>
      <charset val="204"/>
    </font>
    <font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0"/>
      <name val="Times New Roman CYR"/>
    </font>
    <font>
      <b/>
      <sz val="12"/>
      <name val="Times New Roman CYR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</cellStyleXfs>
  <cellXfs count="342">
    <xf numFmtId="0" fontId="0" fillId="0" borderId="0" xfId="0"/>
    <xf numFmtId="49" fontId="3" fillId="2" borderId="0" xfId="3" applyNumberFormat="1" applyFont="1" applyFill="1" applyAlignment="1">
      <alignment horizontal="center" vertical="center"/>
    </xf>
    <xf numFmtId="0" fontId="2" fillId="2" borderId="0" xfId="3" applyFont="1" applyFill="1" applyAlignment="1">
      <alignment wrapText="1"/>
    </xf>
    <xf numFmtId="0" fontId="3" fillId="2" borderId="0" xfId="3" applyFont="1" applyFill="1" applyAlignment="1">
      <alignment horizontal="center" vertical="center" wrapText="1"/>
    </xf>
    <xf numFmtId="0" fontId="2" fillId="2" borderId="0" xfId="3" applyFont="1" applyFill="1" applyAlignment="1">
      <alignment horizontal="center" vertical="center" wrapText="1"/>
    </xf>
    <xf numFmtId="0" fontId="2" fillId="2" borderId="0" xfId="3" applyFont="1" applyFill="1"/>
    <xf numFmtId="0" fontId="7" fillId="2" borderId="0" xfId="3" applyFont="1" applyFill="1"/>
    <xf numFmtId="0" fontId="7" fillId="0" borderId="9" xfId="3" applyFont="1" applyFill="1" applyBorder="1" applyAlignment="1">
      <alignment horizontal="center" vertical="center" wrapText="1"/>
    </xf>
    <xf numFmtId="0" fontId="7" fillId="0" borderId="11" xfId="3" applyFont="1" applyFill="1" applyBorder="1" applyAlignment="1">
      <alignment horizontal="center" vertical="center" wrapText="1"/>
    </xf>
    <xf numFmtId="49" fontId="8" fillId="0" borderId="13" xfId="3" applyNumberFormat="1" applyFont="1" applyFill="1" applyBorder="1" applyAlignment="1">
      <alignment horizontal="center" vertical="center"/>
    </xf>
    <xf numFmtId="0" fontId="8" fillId="0" borderId="13" xfId="3" applyFont="1" applyFill="1" applyBorder="1" applyAlignment="1">
      <alignment horizontal="center" vertical="center" wrapText="1"/>
    </xf>
    <xf numFmtId="0" fontId="8" fillId="2" borderId="14" xfId="3" applyFont="1" applyFill="1" applyBorder="1" applyAlignment="1">
      <alignment horizontal="center" vertical="center" wrapText="1"/>
    </xf>
    <xf numFmtId="0" fontId="8" fillId="0" borderId="15" xfId="3" applyFont="1" applyFill="1" applyBorder="1" applyAlignment="1">
      <alignment horizontal="center" vertical="center" wrapText="1"/>
    </xf>
    <xf numFmtId="0" fontId="2" fillId="2" borderId="0" xfId="3" applyFont="1" applyFill="1" applyAlignment="1">
      <alignment vertical="center"/>
    </xf>
    <xf numFmtId="49" fontId="3" fillId="0" borderId="1" xfId="3" applyNumberFormat="1" applyFont="1" applyFill="1" applyBorder="1" applyAlignment="1">
      <alignment horizontal="center" vertical="center"/>
    </xf>
    <xf numFmtId="0" fontId="2" fillId="0" borderId="2" xfId="3" applyFont="1" applyFill="1" applyBorder="1" applyAlignment="1">
      <alignment vertical="center" wrapText="1"/>
    </xf>
    <xf numFmtId="0" fontId="3" fillId="0" borderId="3" xfId="3" applyFont="1" applyFill="1" applyBorder="1" applyAlignment="1">
      <alignment horizontal="center" vertical="center"/>
    </xf>
    <xf numFmtId="0" fontId="2" fillId="0" borderId="3" xfId="3" applyFont="1" applyFill="1" applyBorder="1"/>
    <xf numFmtId="49" fontId="3" fillId="0" borderId="8" xfId="3" applyNumberFormat="1" applyFont="1" applyFill="1" applyBorder="1" applyAlignment="1">
      <alignment horizontal="center" vertical="center"/>
    </xf>
    <xf numFmtId="0" fontId="2" fillId="0" borderId="9" xfId="3" applyFont="1" applyFill="1" applyBorder="1" applyAlignment="1">
      <alignment horizontal="left" vertical="center" indent="1"/>
    </xf>
    <xf numFmtId="0" fontId="3" fillId="0" borderId="10" xfId="3" applyFont="1" applyFill="1" applyBorder="1" applyAlignment="1">
      <alignment horizontal="center" vertical="center"/>
    </xf>
    <xf numFmtId="0" fontId="2" fillId="0" borderId="10" xfId="3" applyFont="1" applyFill="1" applyBorder="1"/>
    <xf numFmtId="0" fontId="2" fillId="0" borderId="9" xfId="3" applyFont="1" applyFill="1" applyBorder="1" applyAlignment="1">
      <alignment horizontal="left" vertical="center" wrapText="1" indent="1"/>
    </xf>
    <xf numFmtId="0" fontId="2" fillId="0" borderId="9" xfId="3" applyFont="1" applyFill="1" applyBorder="1" applyAlignment="1">
      <alignment horizontal="left" vertical="center" indent="3"/>
    </xf>
    <xf numFmtId="0" fontId="2" fillId="0" borderId="9" xfId="3" applyFont="1" applyFill="1" applyBorder="1" applyAlignment="1">
      <alignment horizontal="left" vertical="center" wrapText="1" indent="3"/>
    </xf>
    <xf numFmtId="0" fontId="2" fillId="0" borderId="9" xfId="3" applyFont="1" applyFill="1" applyBorder="1" applyAlignment="1">
      <alignment horizontal="left" vertical="center" wrapText="1" indent="5"/>
    </xf>
    <xf numFmtId="0" fontId="2" fillId="0" borderId="9" xfId="3" applyFont="1" applyFill="1" applyBorder="1" applyAlignment="1">
      <alignment horizontal="left" vertical="center" wrapText="1" indent="7"/>
    </xf>
    <xf numFmtId="49" fontId="3" fillId="0" borderId="21" xfId="3" applyNumberFormat="1" applyFont="1" applyFill="1" applyBorder="1" applyAlignment="1">
      <alignment horizontal="center" vertical="center"/>
    </xf>
    <xf numFmtId="0" fontId="2" fillId="0" borderId="13" xfId="3" applyFont="1" applyFill="1" applyBorder="1" applyAlignment="1">
      <alignment horizontal="left" vertical="center" indent="3"/>
    </xf>
    <xf numFmtId="0" fontId="3" fillId="0" borderId="22" xfId="3" applyFont="1" applyFill="1" applyBorder="1" applyAlignment="1">
      <alignment horizontal="center" vertical="center"/>
    </xf>
    <xf numFmtId="0" fontId="2" fillId="0" borderId="22" xfId="3" applyFont="1" applyFill="1" applyBorder="1"/>
    <xf numFmtId="0" fontId="2" fillId="2" borderId="2" xfId="3" applyFont="1" applyFill="1" applyBorder="1" applyAlignment="1">
      <alignment horizontal="left" vertical="center" wrapText="1" indent="1"/>
    </xf>
    <xf numFmtId="49" fontId="3" fillId="0" borderId="24" xfId="3" applyNumberFormat="1" applyFont="1" applyFill="1" applyBorder="1" applyAlignment="1">
      <alignment horizontal="center" vertical="center"/>
    </xf>
    <xf numFmtId="0" fontId="2" fillId="0" borderId="15" xfId="3" applyFont="1" applyFill="1" applyBorder="1" applyAlignment="1">
      <alignment horizontal="left" vertical="center" indent="3"/>
    </xf>
    <xf numFmtId="0" fontId="3" fillId="0" borderId="14" xfId="3" applyFont="1" applyFill="1" applyBorder="1" applyAlignment="1">
      <alignment horizontal="center" vertical="center"/>
    </xf>
    <xf numFmtId="0" fontId="2" fillId="0" borderId="14" xfId="3" applyFont="1" applyFill="1" applyBorder="1"/>
    <xf numFmtId="49" fontId="3" fillId="0" borderId="26" xfId="3" applyNumberFormat="1" applyFont="1" applyFill="1" applyBorder="1" applyAlignment="1">
      <alignment horizontal="center" vertical="center"/>
    </xf>
    <xf numFmtId="0" fontId="2" fillId="0" borderId="27" xfId="3" applyFont="1" applyFill="1" applyBorder="1" applyAlignment="1">
      <alignment vertical="center" wrapText="1"/>
    </xf>
    <xf numFmtId="0" fontId="3" fillId="0" borderId="12" xfId="3" applyFont="1" applyFill="1" applyBorder="1" applyAlignment="1">
      <alignment horizontal="center" vertical="center"/>
    </xf>
    <xf numFmtId="0" fontId="2" fillId="0" borderId="12" xfId="3" applyFont="1" applyFill="1" applyBorder="1"/>
    <xf numFmtId="0" fontId="2" fillId="0" borderId="9" xfId="3" applyFont="1" applyFill="1" applyBorder="1" applyAlignment="1">
      <alignment vertical="center" wrapText="1"/>
    </xf>
    <xf numFmtId="0" fontId="2" fillId="0" borderId="15" xfId="3" applyFont="1" applyFill="1" applyBorder="1" applyAlignment="1">
      <alignment horizontal="left" vertical="center" wrapText="1" indent="1"/>
    </xf>
    <xf numFmtId="0" fontId="2" fillId="0" borderId="13" xfId="3" applyFont="1" applyFill="1" applyBorder="1" applyAlignment="1">
      <alignment vertical="center" wrapText="1"/>
    </xf>
    <xf numFmtId="0" fontId="2" fillId="0" borderId="9" xfId="3" applyFont="1" applyFill="1" applyBorder="1" applyAlignment="1">
      <alignment horizontal="left" vertical="center" indent="5"/>
    </xf>
    <xf numFmtId="0" fontId="2" fillId="0" borderId="15" xfId="3" applyFont="1" applyFill="1" applyBorder="1" applyAlignment="1">
      <alignment horizontal="left" vertical="center" indent="5"/>
    </xf>
    <xf numFmtId="0" fontId="2" fillId="0" borderId="12" xfId="3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center" vertical="center"/>
    </xf>
    <xf numFmtId="0" fontId="2" fillId="0" borderId="15" xfId="3" applyFont="1" applyFill="1" applyBorder="1" applyAlignment="1">
      <alignment vertical="center" wrapText="1"/>
    </xf>
    <xf numFmtId="165" fontId="2" fillId="0" borderId="14" xfId="1" applyNumberFormat="1" applyFont="1" applyFill="1" applyBorder="1" applyAlignment="1">
      <alignment horizontal="center" vertical="center"/>
    </xf>
    <xf numFmtId="49" fontId="8" fillId="0" borderId="24" xfId="3" applyNumberFormat="1" applyFont="1" applyFill="1" applyBorder="1" applyAlignment="1">
      <alignment horizontal="center" vertical="center"/>
    </xf>
    <xf numFmtId="0" fontId="8" fillId="0" borderId="14" xfId="3" applyFont="1" applyFill="1" applyBorder="1" applyAlignment="1">
      <alignment horizontal="center" vertical="center" wrapText="1"/>
    </xf>
    <xf numFmtId="0" fontId="8" fillId="0" borderId="15" xfId="3" applyFont="1" applyFill="1" applyBorder="1" applyAlignment="1">
      <alignment horizontal="center" vertical="center"/>
    </xf>
    <xf numFmtId="0" fontId="10" fillId="0" borderId="14" xfId="3" applyFont="1" applyFill="1" applyBorder="1" applyAlignment="1">
      <alignment horizontal="center" vertical="center"/>
    </xf>
    <xf numFmtId="165" fontId="2" fillId="0" borderId="12" xfId="3" applyNumberFormat="1" applyFont="1" applyFill="1" applyBorder="1" applyAlignment="1">
      <alignment horizontal="left" vertical="center" wrapText="1"/>
    </xf>
    <xf numFmtId="0" fontId="2" fillId="0" borderId="9" xfId="3" applyFont="1" applyFill="1" applyBorder="1" applyAlignment="1">
      <alignment vertical="center"/>
    </xf>
    <xf numFmtId="165" fontId="2" fillId="0" borderId="10" xfId="3" applyNumberFormat="1" applyFont="1" applyFill="1" applyBorder="1" applyAlignment="1">
      <alignment horizontal="left" vertical="center" wrapText="1"/>
    </xf>
    <xf numFmtId="0" fontId="2" fillId="0" borderId="9" xfId="3" applyFont="1" applyFill="1" applyBorder="1" applyAlignment="1">
      <alignment horizontal="left" vertical="center" indent="7"/>
    </xf>
    <xf numFmtId="0" fontId="4" fillId="2" borderId="0" xfId="3" applyFont="1" applyFill="1" applyAlignment="1">
      <alignment horizontal="justify"/>
    </xf>
    <xf numFmtId="0" fontId="2" fillId="0" borderId="13" xfId="3" applyFont="1" applyFill="1" applyBorder="1" applyAlignment="1">
      <alignment horizontal="left" vertical="center" wrapText="1" indent="1"/>
    </xf>
    <xf numFmtId="165" fontId="2" fillId="0" borderId="22" xfId="3" applyNumberFormat="1" applyFont="1" applyFill="1" applyBorder="1" applyAlignment="1">
      <alignment horizontal="left" vertical="center" wrapText="1"/>
    </xf>
    <xf numFmtId="0" fontId="3" fillId="0" borderId="3" xfId="3" applyFont="1" applyFill="1" applyBorder="1" applyAlignment="1">
      <alignment horizontal="center" vertical="center" wrapText="1"/>
    </xf>
    <xf numFmtId="0" fontId="2" fillId="0" borderId="9" xfId="3" applyFont="1" applyFill="1" applyBorder="1" applyAlignment="1">
      <alignment horizontal="center" vertical="center" wrapText="1"/>
    </xf>
    <xf numFmtId="0" fontId="3" fillId="0" borderId="10" xfId="3" applyFont="1" applyFill="1" applyBorder="1" applyAlignment="1">
      <alignment horizontal="center" vertical="center" wrapText="1"/>
    </xf>
    <xf numFmtId="0" fontId="2" fillId="0" borderId="15" xfId="3" applyFont="1" applyFill="1" applyBorder="1" applyAlignment="1">
      <alignment horizontal="left" vertical="center" wrapText="1" indent="3"/>
    </xf>
    <xf numFmtId="49" fontId="3" fillId="0" borderId="0" xfId="3" applyNumberFormat="1" applyFont="1" applyFill="1" applyAlignment="1">
      <alignment horizontal="center" vertical="center"/>
    </xf>
    <xf numFmtId="0" fontId="2" fillId="0" borderId="0" xfId="3" applyFont="1" applyFill="1" applyAlignment="1">
      <alignment wrapText="1"/>
    </xf>
    <xf numFmtId="0" fontId="3" fillId="0" borderId="0" xfId="3" applyFont="1" applyFill="1" applyAlignment="1">
      <alignment horizontal="center" vertical="center" wrapText="1"/>
    </xf>
    <xf numFmtId="0" fontId="2" fillId="0" borderId="0" xfId="3" applyFont="1" applyFill="1" applyAlignment="1">
      <alignment horizontal="center" vertical="center" wrapText="1"/>
    </xf>
    <xf numFmtId="0" fontId="2" fillId="0" borderId="0" xfId="3" applyFont="1" applyFill="1"/>
    <xf numFmtId="49" fontId="3" fillId="0" borderId="23" xfId="3" applyNumberFormat="1" applyFont="1" applyFill="1" applyBorder="1" applyAlignment="1">
      <alignment horizontal="left" vertical="center"/>
    </xf>
    <xf numFmtId="49" fontId="7" fillId="2" borderId="0" xfId="3" applyNumberFormat="1" applyFont="1" applyFill="1" applyAlignment="1">
      <alignment horizontal="center" vertical="center"/>
    </xf>
    <xf numFmtId="0" fontId="7" fillId="2" borderId="0" xfId="3" applyFont="1" applyFill="1" applyAlignment="1">
      <alignment wrapText="1"/>
    </xf>
    <xf numFmtId="0" fontId="7" fillId="2" borderId="0" xfId="3" applyFont="1" applyFill="1" applyAlignment="1">
      <alignment horizontal="center" vertical="center" wrapText="1"/>
    </xf>
    <xf numFmtId="0" fontId="11" fillId="2" borderId="0" xfId="0" applyFont="1" applyFill="1" applyAlignment="1">
      <alignment horizontal="right" vertical="center"/>
    </xf>
    <xf numFmtId="3" fontId="2" fillId="2" borderId="0" xfId="3" applyNumberFormat="1" applyFont="1" applyFill="1" applyAlignment="1">
      <alignment horizontal="center" vertical="center" wrapText="1"/>
    </xf>
    <xf numFmtId="9" fontId="2" fillId="2" borderId="0" xfId="2" applyFont="1" applyFill="1" applyAlignment="1">
      <alignment horizontal="center" vertical="center"/>
    </xf>
    <xf numFmtId="0" fontId="7" fillId="0" borderId="0" xfId="3" applyFont="1" applyAlignment="1">
      <alignment horizontal="right"/>
    </xf>
    <xf numFmtId="0" fontId="11" fillId="2" borderId="0" xfId="0" applyFont="1" applyFill="1" applyAlignment="1">
      <alignment vertical="center"/>
    </xf>
    <xf numFmtId="0" fontId="11" fillId="2" borderId="0" xfId="0" applyFont="1" applyFill="1" applyAlignment="1">
      <alignment horizontal="center" vertical="top"/>
    </xf>
    <xf numFmtId="0" fontId="11" fillId="2" borderId="0" xfId="0" applyFont="1" applyFill="1" applyAlignment="1">
      <alignment horizontal="justify" vertical="center"/>
    </xf>
    <xf numFmtId="0" fontId="11" fillId="2" borderId="0" xfId="0" applyFont="1" applyFill="1" applyAlignment="1">
      <alignment vertical="top"/>
    </xf>
    <xf numFmtId="0" fontId="2" fillId="2" borderId="0" xfId="3" applyFont="1" applyFill="1" applyAlignment="1">
      <alignment horizontal="center" vertical="center"/>
    </xf>
    <xf numFmtId="3" fontId="2" fillId="2" borderId="0" xfId="3" applyNumberFormat="1" applyFont="1" applyFill="1" applyAlignment="1">
      <alignment horizontal="center" vertical="center"/>
    </xf>
    <xf numFmtId="4" fontId="2" fillId="0" borderId="2" xfId="1" applyNumberFormat="1" applyFont="1" applyFill="1" applyBorder="1" applyAlignment="1">
      <alignment horizontal="center" vertical="center"/>
    </xf>
    <xf numFmtId="4" fontId="2" fillId="0" borderId="9" xfId="1" applyNumberFormat="1" applyFont="1" applyFill="1" applyBorder="1" applyAlignment="1">
      <alignment horizontal="center" vertical="center"/>
    </xf>
    <xf numFmtId="4" fontId="2" fillId="0" borderId="9" xfId="3" applyNumberFormat="1" applyFont="1" applyFill="1" applyBorder="1" applyAlignment="1">
      <alignment horizontal="center" vertical="center"/>
    </xf>
    <xf numFmtId="4" fontId="2" fillId="0" borderId="13" xfId="3" applyNumberFormat="1" applyFont="1" applyFill="1" applyBorder="1" applyAlignment="1">
      <alignment horizontal="center" vertical="center"/>
    </xf>
    <xf numFmtId="4" fontId="2" fillId="0" borderId="2" xfId="3" applyNumberFormat="1" applyFont="1" applyFill="1" applyBorder="1" applyAlignment="1">
      <alignment horizontal="center" vertical="center"/>
    </xf>
    <xf numFmtId="4" fontId="2" fillId="0" borderId="15" xfId="3" applyNumberFormat="1" applyFont="1" applyFill="1" applyBorder="1" applyAlignment="1">
      <alignment horizontal="center" vertical="center"/>
    </xf>
    <xf numFmtId="4" fontId="2" fillId="0" borderId="27" xfId="3" applyNumberFormat="1" applyFont="1" applyFill="1" applyBorder="1" applyAlignment="1">
      <alignment horizontal="center" vertical="center"/>
    </xf>
    <xf numFmtId="4" fontId="2" fillId="0" borderId="2" xfId="3" applyNumberFormat="1" applyFont="1" applyFill="1" applyBorder="1" applyAlignment="1">
      <alignment horizontal="center" vertical="center" wrapText="1"/>
    </xf>
    <xf numFmtId="4" fontId="2" fillId="0" borderId="9" xfId="3" applyNumberFormat="1" applyFont="1" applyFill="1" applyBorder="1" applyAlignment="1">
      <alignment horizontal="center" vertical="center" wrapText="1"/>
    </xf>
    <xf numFmtId="4" fontId="2" fillId="0" borderId="15" xfId="3" applyNumberFormat="1" applyFont="1" applyFill="1" applyBorder="1" applyAlignment="1">
      <alignment horizontal="center" vertical="center" wrapText="1"/>
    </xf>
    <xf numFmtId="4" fontId="2" fillId="0" borderId="27" xfId="3" applyNumberFormat="1" applyFont="1" applyFill="1" applyBorder="1" applyAlignment="1">
      <alignment horizontal="center" vertical="center" wrapText="1"/>
    </xf>
    <xf numFmtId="4" fontId="2" fillId="0" borderId="13" xfId="3" applyNumberFormat="1" applyFont="1" applyFill="1" applyBorder="1" applyAlignment="1">
      <alignment horizontal="center" vertical="center" wrapText="1"/>
    </xf>
    <xf numFmtId="4" fontId="2" fillId="0" borderId="19" xfId="3" applyNumberFormat="1" applyFont="1" applyFill="1" applyBorder="1" applyAlignment="1">
      <alignment horizontal="center" vertical="center"/>
    </xf>
    <xf numFmtId="4" fontId="2" fillId="0" borderId="20" xfId="3" applyNumberFormat="1" applyFont="1" applyFill="1" applyBorder="1" applyAlignment="1">
      <alignment horizontal="center" vertical="center"/>
    </xf>
    <xf numFmtId="4" fontId="2" fillId="0" borderId="23" xfId="3" applyNumberFormat="1" applyFont="1" applyFill="1" applyBorder="1" applyAlignment="1">
      <alignment horizontal="center" vertical="center"/>
    </xf>
    <xf numFmtId="4" fontId="2" fillId="0" borderId="25" xfId="3" applyNumberFormat="1" applyFont="1" applyFill="1" applyBorder="1" applyAlignment="1">
      <alignment horizontal="center" vertical="center"/>
    </xf>
    <xf numFmtId="4" fontId="2" fillId="0" borderId="28" xfId="3" applyNumberFormat="1" applyFont="1" applyFill="1" applyBorder="1" applyAlignment="1">
      <alignment horizontal="center" vertical="center"/>
    </xf>
    <xf numFmtId="4" fontId="2" fillId="0" borderId="19" xfId="3" applyNumberFormat="1" applyFont="1" applyFill="1" applyBorder="1" applyAlignment="1">
      <alignment horizontal="center" vertical="center" wrapText="1"/>
    </xf>
    <xf numFmtId="4" fontId="2" fillId="0" borderId="20" xfId="3" applyNumberFormat="1" applyFont="1" applyFill="1" applyBorder="1" applyAlignment="1">
      <alignment horizontal="center" vertical="center" wrapText="1"/>
    </xf>
    <xf numFmtId="0" fontId="12" fillId="0" borderId="15" xfId="3" applyFont="1" applyFill="1" applyBorder="1" applyAlignment="1">
      <alignment horizontal="center" vertical="center" wrapText="1"/>
    </xf>
    <xf numFmtId="4" fontId="13" fillId="0" borderId="28" xfId="3" applyNumberFormat="1" applyFont="1" applyFill="1" applyBorder="1" applyAlignment="1">
      <alignment horizontal="center" vertical="center"/>
    </xf>
    <xf numFmtId="4" fontId="13" fillId="0" borderId="27" xfId="3" applyNumberFormat="1" applyFont="1" applyFill="1" applyBorder="1" applyAlignment="1">
      <alignment horizontal="center" vertical="center"/>
    </xf>
    <xf numFmtId="4" fontId="13" fillId="0" borderId="20" xfId="3" applyNumberFormat="1" applyFont="1" applyFill="1" applyBorder="1" applyAlignment="1">
      <alignment horizontal="center" vertical="center"/>
    </xf>
    <xf numFmtId="4" fontId="13" fillId="0" borderId="9" xfId="3" applyNumberFormat="1" applyFont="1" applyFill="1" applyBorder="1" applyAlignment="1">
      <alignment horizontal="center" vertical="center"/>
    </xf>
    <xf numFmtId="4" fontId="13" fillId="0" borderId="23" xfId="3" applyNumberFormat="1" applyFont="1" applyFill="1" applyBorder="1" applyAlignment="1">
      <alignment horizontal="center" vertical="center"/>
    </xf>
    <xf numFmtId="4" fontId="13" fillId="0" borderId="13" xfId="3" applyNumberFormat="1" applyFont="1" applyFill="1" applyBorder="1" applyAlignment="1">
      <alignment horizontal="center" vertical="center"/>
    </xf>
    <xf numFmtId="0" fontId="12" fillId="0" borderId="25" xfId="3" applyFont="1" applyFill="1" applyBorder="1" applyAlignment="1">
      <alignment horizontal="center" vertical="center" wrapText="1"/>
    </xf>
    <xf numFmtId="4" fontId="13" fillId="0" borderId="15" xfId="3" applyNumberFormat="1" applyFont="1" applyFill="1" applyBorder="1" applyAlignment="1">
      <alignment horizontal="center" vertical="center"/>
    </xf>
    <xf numFmtId="4" fontId="13" fillId="3" borderId="9" xfId="3" applyNumberFormat="1" applyFont="1" applyFill="1" applyBorder="1" applyAlignment="1">
      <alignment horizontal="center" vertical="center"/>
    </xf>
    <xf numFmtId="4" fontId="13" fillId="0" borderId="27" xfId="3" applyNumberFormat="1" applyFont="1" applyFill="1" applyBorder="1" applyAlignment="1">
      <alignment horizontal="center" vertical="center" wrapText="1"/>
    </xf>
    <xf numFmtId="4" fontId="13" fillId="0" borderId="9" xfId="3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right" vertical="center"/>
    </xf>
    <xf numFmtId="4" fontId="14" fillId="0" borderId="19" xfId="3" applyNumberFormat="1" applyFont="1" applyFill="1" applyBorder="1" applyAlignment="1">
      <alignment horizontal="center" vertical="center"/>
    </xf>
    <xf numFmtId="4" fontId="14" fillId="0" borderId="2" xfId="3" applyNumberFormat="1" applyFont="1" applyFill="1" applyBorder="1" applyAlignment="1">
      <alignment horizontal="center" vertical="center"/>
    </xf>
    <xf numFmtId="4" fontId="14" fillId="0" borderId="2" xfId="1" applyNumberFormat="1" applyFont="1" applyFill="1" applyBorder="1" applyAlignment="1">
      <alignment horizontal="center" vertical="center"/>
    </xf>
    <xf numFmtId="0" fontId="14" fillId="0" borderId="3" xfId="3" applyFont="1" applyFill="1" applyBorder="1"/>
    <xf numFmtId="164" fontId="14" fillId="0" borderId="20" xfId="3" applyNumberFormat="1" applyFont="1" applyFill="1" applyBorder="1" applyAlignment="1">
      <alignment horizontal="center" vertical="center"/>
    </xf>
    <xf numFmtId="164" fontId="14" fillId="0" borderId="9" xfId="3" applyNumberFormat="1" applyFont="1" applyFill="1" applyBorder="1" applyAlignment="1">
      <alignment horizontal="center" vertical="center"/>
    </xf>
    <xf numFmtId="164" fontId="14" fillId="0" borderId="9" xfId="1" applyNumberFormat="1" applyFont="1" applyFill="1" applyBorder="1" applyAlignment="1">
      <alignment horizontal="center" vertical="center"/>
    </xf>
    <xf numFmtId="0" fontId="14" fillId="0" borderId="10" xfId="3" applyFont="1" applyFill="1" applyBorder="1"/>
    <xf numFmtId="4" fontId="14" fillId="0" borderId="20" xfId="3" applyNumberFormat="1" applyFont="1" applyFill="1" applyBorder="1" applyAlignment="1">
      <alignment horizontal="center" vertical="center"/>
    </xf>
    <xf numFmtId="4" fontId="14" fillId="0" borderId="9" xfId="3" applyNumberFormat="1" applyFont="1" applyFill="1" applyBorder="1" applyAlignment="1">
      <alignment horizontal="center" vertical="center"/>
    </xf>
    <xf numFmtId="4" fontId="14" fillId="0" borderId="9" xfId="1" applyNumberFormat="1" applyFont="1" applyFill="1" applyBorder="1" applyAlignment="1">
      <alignment horizontal="center" vertical="center"/>
    </xf>
    <xf numFmtId="4" fontId="14" fillId="0" borderId="23" xfId="3" applyNumberFormat="1" applyFont="1" applyFill="1" applyBorder="1" applyAlignment="1">
      <alignment horizontal="center" vertical="center"/>
    </xf>
    <xf numFmtId="4" fontId="14" fillId="0" borderId="13" xfId="3" applyNumberFormat="1" applyFont="1" applyFill="1" applyBorder="1" applyAlignment="1">
      <alignment horizontal="center" vertical="center"/>
    </xf>
    <xf numFmtId="0" fontId="14" fillId="0" borderId="22" xfId="3" applyFont="1" applyFill="1" applyBorder="1"/>
    <xf numFmtId="0" fontId="14" fillId="0" borderId="3" xfId="3" applyFont="1" applyFill="1" applyBorder="1" applyAlignment="1">
      <alignment horizontal="center" vertical="center"/>
    </xf>
    <xf numFmtId="4" fontId="14" fillId="0" borderId="25" xfId="3" applyNumberFormat="1" applyFont="1" applyFill="1" applyBorder="1" applyAlignment="1">
      <alignment horizontal="center" vertical="center"/>
    </xf>
    <xf numFmtId="4" fontId="14" fillId="0" borderId="15" xfId="3" applyNumberFormat="1" applyFont="1" applyFill="1" applyBorder="1" applyAlignment="1">
      <alignment horizontal="center" vertical="center"/>
    </xf>
    <xf numFmtId="0" fontId="14" fillId="0" borderId="14" xfId="3" applyFont="1" applyFill="1" applyBorder="1"/>
    <xf numFmtId="4" fontId="14" fillId="0" borderId="27" xfId="3" applyNumberFormat="1" applyFont="1" applyFill="1" applyBorder="1" applyAlignment="1">
      <alignment horizontal="center" vertical="center"/>
    </xf>
    <xf numFmtId="0" fontId="14" fillId="0" borderId="12" xfId="3" applyFont="1" applyFill="1" applyBorder="1"/>
    <xf numFmtId="49" fontId="11" fillId="2" borderId="0" xfId="3" applyNumberFormat="1" applyFont="1" applyFill="1" applyAlignment="1">
      <alignment horizontal="center" vertical="center"/>
    </xf>
    <xf numFmtId="0" fontId="11" fillId="2" borderId="0" xfId="3" applyFont="1" applyFill="1" applyAlignment="1">
      <alignment wrapText="1"/>
    </xf>
    <xf numFmtId="0" fontId="11" fillId="2" borderId="0" xfId="3" applyFont="1" applyFill="1" applyAlignment="1">
      <alignment horizontal="center" vertical="center" wrapText="1"/>
    </xf>
    <xf numFmtId="0" fontId="14" fillId="0" borderId="0" xfId="3" applyFont="1" applyFill="1" applyAlignment="1">
      <alignment horizontal="center" vertical="center" wrapText="1"/>
    </xf>
    <xf numFmtId="3" fontId="14" fillId="0" borderId="0" xfId="3" applyNumberFormat="1" applyFont="1" applyFill="1" applyAlignment="1">
      <alignment horizontal="center" vertical="center" wrapText="1"/>
    </xf>
    <xf numFmtId="9" fontId="14" fillId="0" borderId="0" xfId="2" applyFont="1" applyFill="1" applyAlignment="1">
      <alignment horizontal="center" vertical="center"/>
    </xf>
    <xf numFmtId="0" fontId="14" fillId="0" borderId="0" xfId="3" applyFont="1" applyFill="1"/>
    <xf numFmtId="0" fontId="14" fillId="2" borderId="0" xfId="3" applyFont="1" applyFill="1"/>
    <xf numFmtId="0" fontId="11" fillId="0" borderId="0" xfId="3" applyFont="1" applyFill="1" applyAlignment="1">
      <alignment horizontal="right"/>
    </xf>
    <xf numFmtId="0" fontId="11" fillId="0" borderId="0" xfId="3" applyFont="1" applyFill="1"/>
    <xf numFmtId="0" fontId="11" fillId="2" borderId="0" xfId="3" applyFont="1" applyFill="1"/>
    <xf numFmtId="0" fontId="14" fillId="0" borderId="0" xfId="3" applyFont="1" applyFill="1" applyAlignment="1">
      <alignment horizontal="center" vertical="center"/>
    </xf>
    <xf numFmtId="3" fontId="14" fillId="0" borderId="0" xfId="3" applyNumberFormat="1" applyFont="1" applyFill="1" applyAlignment="1">
      <alignment horizontal="center" vertical="center"/>
    </xf>
    <xf numFmtId="0" fontId="11" fillId="0" borderId="11" xfId="3" applyFont="1" applyFill="1" applyBorder="1" applyAlignment="1">
      <alignment horizontal="center" vertical="center" wrapText="1"/>
    </xf>
    <xf numFmtId="0" fontId="11" fillId="0" borderId="9" xfId="3" applyFont="1" applyFill="1" applyBorder="1" applyAlignment="1">
      <alignment horizontal="center" vertical="center" wrapText="1"/>
    </xf>
    <xf numFmtId="49" fontId="16" fillId="0" borderId="13" xfId="3" applyNumberFormat="1" applyFont="1" applyFill="1" applyBorder="1" applyAlignment="1">
      <alignment horizontal="center" vertical="center"/>
    </xf>
    <xf numFmtId="0" fontId="16" fillId="0" borderId="13" xfId="3" applyFont="1" applyFill="1" applyBorder="1" applyAlignment="1">
      <alignment horizontal="center" vertical="center" wrapText="1"/>
    </xf>
    <xf numFmtId="0" fontId="16" fillId="2" borderId="14" xfId="3" applyFont="1" applyFill="1" applyBorder="1" applyAlignment="1">
      <alignment horizontal="center" vertical="center" wrapText="1"/>
    </xf>
    <xf numFmtId="0" fontId="17" fillId="0" borderId="15" xfId="3" applyFont="1" applyFill="1" applyBorder="1" applyAlignment="1">
      <alignment horizontal="center" vertical="center" wrapText="1"/>
    </xf>
    <xf numFmtId="0" fontId="14" fillId="2" borderId="0" xfId="3" applyFont="1" applyFill="1" applyAlignment="1">
      <alignment vertical="center"/>
    </xf>
    <xf numFmtId="49" fontId="19" fillId="0" borderId="1" xfId="3" applyNumberFormat="1" applyFont="1" applyFill="1" applyBorder="1" applyAlignment="1">
      <alignment horizontal="center" vertical="center"/>
    </xf>
    <xf numFmtId="0" fontId="14" fillId="0" borderId="2" xfId="3" applyFont="1" applyFill="1" applyBorder="1" applyAlignment="1">
      <alignment vertical="center" wrapText="1"/>
    </xf>
    <xf numFmtId="0" fontId="19" fillId="0" borderId="3" xfId="3" applyFont="1" applyFill="1" applyBorder="1" applyAlignment="1">
      <alignment horizontal="center" vertical="center"/>
    </xf>
    <xf numFmtId="49" fontId="19" fillId="0" borderId="8" xfId="3" applyNumberFormat="1" applyFont="1" applyFill="1" applyBorder="1" applyAlignment="1">
      <alignment horizontal="center" vertical="center"/>
    </xf>
    <xf numFmtId="0" fontId="14" fillId="0" borderId="9" xfId="3" applyFont="1" applyFill="1" applyBorder="1" applyAlignment="1">
      <alignment horizontal="left" vertical="center" indent="1"/>
    </xf>
    <xf numFmtId="0" fontId="19" fillId="0" borderId="10" xfId="3" applyFont="1" applyFill="1" applyBorder="1" applyAlignment="1">
      <alignment horizontal="center" vertical="center"/>
    </xf>
    <xf numFmtId="0" fontId="14" fillId="0" borderId="9" xfId="3" applyFont="1" applyFill="1" applyBorder="1" applyAlignment="1">
      <alignment horizontal="left" vertical="center" wrapText="1" indent="1"/>
    </xf>
    <xf numFmtId="0" fontId="14" fillId="0" borderId="9" xfId="3" applyFont="1" applyFill="1" applyBorder="1" applyAlignment="1">
      <alignment horizontal="left" vertical="center" indent="3"/>
    </xf>
    <xf numFmtId="0" fontId="14" fillId="0" borderId="9" xfId="3" applyFont="1" applyFill="1" applyBorder="1" applyAlignment="1">
      <alignment vertical="center" wrapText="1"/>
    </xf>
    <xf numFmtId="0" fontId="14" fillId="0" borderId="9" xfId="3" applyFont="1" applyFill="1" applyBorder="1" applyAlignment="1">
      <alignment horizontal="left" vertical="center" wrapText="1" indent="3"/>
    </xf>
    <xf numFmtId="0" fontId="14" fillId="0" borderId="9" xfId="3" applyFont="1" applyFill="1" applyBorder="1" applyAlignment="1">
      <alignment horizontal="left" vertical="center" wrapText="1" indent="5"/>
    </xf>
    <xf numFmtId="0" fontId="14" fillId="0" borderId="9" xfId="3" applyFont="1" applyFill="1" applyBorder="1" applyAlignment="1">
      <alignment horizontal="left" vertical="center" wrapText="1" indent="7"/>
    </xf>
    <xf numFmtId="49" fontId="19" fillId="0" borderId="21" xfId="3" applyNumberFormat="1" applyFont="1" applyFill="1" applyBorder="1" applyAlignment="1">
      <alignment horizontal="center" vertical="center"/>
    </xf>
    <xf numFmtId="0" fontId="14" fillId="0" borderId="13" xfId="3" applyFont="1" applyFill="1" applyBorder="1" applyAlignment="1">
      <alignment horizontal="left" vertical="center" indent="3"/>
    </xf>
    <xf numFmtId="0" fontId="19" fillId="0" borderId="22" xfId="3" applyFont="1" applyFill="1" applyBorder="1" applyAlignment="1">
      <alignment horizontal="center" vertical="center"/>
    </xf>
    <xf numFmtId="0" fontId="14" fillId="2" borderId="2" xfId="3" applyFont="1" applyFill="1" applyBorder="1" applyAlignment="1">
      <alignment horizontal="left" vertical="center" wrapText="1" indent="1"/>
    </xf>
    <xf numFmtId="49" fontId="19" fillId="0" borderId="24" xfId="3" applyNumberFormat="1" applyFont="1" applyFill="1" applyBorder="1" applyAlignment="1">
      <alignment horizontal="center" vertical="center"/>
    </xf>
    <xf numFmtId="0" fontId="14" fillId="0" borderId="15" xfId="3" applyFont="1" applyFill="1" applyBorder="1" applyAlignment="1">
      <alignment horizontal="left" vertical="center" indent="3"/>
    </xf>
    <xf numFmtId="0" fontId="19" fillId="0" borderId="14" xfId="3" applyFont="1" applyFill="1" applyBorder="1" applyAlignment="1">
      <alignment horizontal="center" vertical="center"/>
    </xf>
    <xf numFmtId="49" fontId="19" fillId="0" borderId="26" xfId="3" applyNumberFormat="1" applyFont="1" applyFill="1" applyBorder="1" applyAlignment="1">
      <alignment horizontal="center" vertical="center"/>
    </xf>
    <xf numFmtId="0" fontId="14" fillId="0" borderId="27" xfId="3" applyFont="1" applyFill="1" applyBorder="1" applyAlignment="1">
      <alignment vertical="center" wrapText="1"/>
    </xf>
    <xf numFmtId="0" fontId="19" fillId="0" borderId="12" xfId="3" applyFont="1" applyFill="1" applyBorder="1" applyAlignment="1">
      <alignment horizontal="center" vertical="center"/>
    </xf>
    <xf numFmtId="0" fontId="14" fillId="0" borderId="15" xfId="3" applyFont="1" applyFill="1" applyBorder="1" applyAlignment="1">
      <alignment horizontal="left" vertical="center" wrapText="1" indent="1"/>
    </xf>
    <xf numFmtId="0" fontId="14" fillId="0" borderId="13" xfId="3" applyFont="1" applyFill="1" applyBorder="1" applyAlignment="1">
      <alignment vertical="center" wrapText="1"/>
    </xf>
    <xf numFmtId="0" fontId="14" fillId="0" borderId="9" xfId="3" applyFont="1" applyFill="1" applyBorder="1" applyAlignment="1">
      <alignment horizontal="left" vertical="center" indent="5"/>
    </xf>
    <xf numFmtId="0" fontId="14" fillId="0" borderId="15" xfId="3" applyFont="1" applyFill="1" applyBorder="1" applyAlignment="1">
      <alignment horizontal="left" vertical="center" indent="5"/>
    </xf>
    <xf numFmtId="164" fontId="14" fillId="0" borderId="15" xfId="3" applyNumberFormat="1" applyFont="1" applyFill="1" applyBorder="1" applyAlignment="1">
      <alignment horizontal="center" vertical="center"/>
    </xf>
    <xf numFmtId="0" fontId="14" fillId="0" borderId="12" xfId="3" applyFont="1" applyFill="1" applyBorder="1" applyAlignment="1">
      <alignment horizontal="center" vertical="center"/>
    </xf>
    <xf numFmtId="0" fontId="14" fillId="0" borderId="10" xfId="3" applyFont="1" applyFill="1" applyBorder="1" applyAlignment="1">
      <alignment horizontal="center" vertical="center"/>
    </xf>
    <xf numFmtId="0" fontId="14" fillId="0" borderId="15" xfId="3" applyFont="1" applyFill="1" applyBorder="1" applyAlignment="1">
      <alignment vertical="center" wrapText="1"/>
    </xf>
    <xf numFmtId="165" fontId="14" fillId="0" borderId="14" xfId="1" applyNumberFormat="1" applyFont="1" applyFill="1" applyBorder="1" applyAlignment="1">
      <alignment horizontal="center" vertical="center"/>
    </xf>
    <xf numFmtId="0" fontId="14" fillId="0" borderId="9" xfId="3" applyFont="1" applyFill="1" applyBorder="1" applyAlignment="1">
      <alignment horizontal="center" vertical="center" wrapText="1"/>
    </xf>
    <xf numFmtId="49" fontId="16" fillId="0" borderId="24" xfId="3" applyNumberFormat="1" applyFont="1" applyFill="1" applyBorder="1" applyAlignment="1">
      <alignment horizontal="center" vertical="center"/>
    </xf>
    <xf numFmtId="0" fontId="16" fillId="0" borderId="15" xfId="3" applyFont="1" applyFill="1" applyBorder="1" applyAlignment="1">
      <alignment horizontal="center" vertical="center" wrapText="1"/>
    </xf>
    <xf numFmtId="0" fontId="16" fillId="0" borderId="14" xfId="3" applyFont="1" applyFill="1" applyBorder="1" applyAlignment="1">
      <alignment horizontal="center" vertical="center" wrapText="1"/>
    </xf>
    <xf numFmtId="0" fontId="17" fillId="0" borderId="25" xfId="3" applyFont="1" applyFill="1" applyBorder="1" applyAlignment="1">
      <alignment horizontal="center" vertical="center" wrapText="1"/>
    </xf>
    <xf numFmtId="0" fontId="16" fillId="0" borderId="15" xfId="3" applyFont="1" applyFill="1" applyBorder="1" applyAlignment="1">
      <alignment horizontal="center" vertical="center"/>
    </xf>
    <xf numFmtId="0" fontId="21" fillId="0" borderId="14" xfId="3" applyFont="1" applyFill="1" applyBorder="1" applyAlignment="1">
      <alignment horizontal="center" vertical="center"/>
    </xf>
    <xf numFmtId="4" fontId="14" fillId="0" borderId="27" xfId="3" applyNumberFormat="1" applyFont="1" applyFill="1" applyBorder="1" applyAlignment="1">
      <alignment horizontal="center" vertical="center" wrapText="1"/>
    </xf>
    <xf numFmtId="165" fontId="14" fillId="0" borderId="12" xfId="3" applyNumberFormat="1" applyFont="1" applyFill="1" applyBorder="1" applyAlignment="1">
      <alignment horizontal="left" vertical="center" wrapText="1"/>
    </xf>
    <xf numFmtId="0" fontId="14" fillId="0" borderId="9" xfId="3" applyFont="1" applyFill="1" applyBorder="1" applyAlignment="1">
      <alignment vertical="center"/>
    </xf>
    <xf numFmtId="4" fontId="14" fillId="0" borderId="9" xfId="3" applyNumberFormat="1" applyFont="1" applyFill="1" applyBorder="1" applyAlignment="1">
      <alignment horizontal="center" vertical="center" wrapText="1"/>
    </xf>
    <xf numFmtId="165" fontId="14" fillId="0" borderId="10" xfId="3" applyNumberFormat="1" applyFont="1" applyFill="1" applyBorder="1" applyAlignment="1">
      <alignment horizontal="left" vertical="center" wrapText="1"/>
    </xf>
    <xf numFmtId="164" fontId="14" fillId="0" borderId="9" xfId="3" applyNumberFormat="1" applyFont="1" applyFill="1" applyBorder="1" applyAlignment="1">
      <alignment horizontal="center" vertical="center" wrapText="1"/>
    </xf>
    <xf numFmtId="0" fontId="14" fillId="0" borderId="9" xfId="3" applyFont="1" applyFill="1" applyBorder="1" applyAlignment="1">
      <alignment horizontal="left" vertical="center" indent="7"/>
    </xf>
    <xf numFmtId="0" fontId="14" fillId="0" borderId="13" xfId="3" applyFont="1" applyFill="1" applyBorder="1" applyAlignment="1">
      <alignment horizontal="left" vertical="center" wrapText="1" indent="1"/>
    </xf>
    <xf numFmtId="165" fontId="14" fillId="0" borderId="22" xfId="3" applyNumberFormat="1" applyFont="1" applyFill="1" applyBorder="1" applyAlignment="1">
      <alignment horizontal="left" vertical="center" wrapText="1"/>
    </xf>
    <xf numFmtId="0" fontId="19" fillId="0" borderId="3" xfId="3" applyFont="1" applyFill="1" applyBorder="1" applyAlignment="1">
      <alignment horizontal="center" vertical="center" wrapText="1"/>
    </xf>
    <xf numFmtId="0" fontId="19" fillId="0" borderId="10" xfId="3" applyFont="1" applyFill="1" applyBorder="1" applyAlignment="1">
      <alignment horizontal="center" vertical="center" wrapText="1"/>
    </xf>
    <xf numFmtId="0" fontId="14" fillId="0" borderId="15" xfId="3" applyFont="1" applyFill="1" applyBorder="1" applyAlignment="1">
      <alignment horizontal="left" vertical="center" wrapText="1" indent="3"/>
    </xf>
    <xf numFmtId="49" fontId="19" fillId="0" borderId="0" xfId="3" applyNumberFormat="1" applyFont="1" applyFill="1" applyAlignment="1">
      <alignment horizontal="center" vertical="center"/>
    </xf>
    <xf numFmtId="0" fontId="14" fillId="0" borderId="0" xfId="3" applyFont="1" applyFill="1" applyAlignment="1">
      <alignment wrapText="1"/>
    </xf>
    <xf numFmtId="0" fontId="19" fillId="0" borderId="0" xfId="3" applyFont="1" applyFill="1" applyAlignment="1">
      <alignment horizontal="center" vertical="center" wrapText="1"/>
    </xf>
    <xf numFmtId="49" fontId="19" fillId="0" borderId="23" xfId="3" applyNumberFormat="1" applyFont="1" applyFill="1" applyBorder="1" applyAlignment="1">
      <alignment horizontal="left" vertical="center"/>
    </xf>
    <xf numFmtId="49" fontId="19" fillId="2" borderId="0" xfId="3" applyNumberFormat="1" applyFont="1" applyFill="1" applyAlignment="1">
      <alignment horizontal="center" vertical="center"/>
    </xf>
    <xf numFmtId="0" fontId="14" fillId="2" borderId="0" xfId="3" applyFont="1" applyFill="1" applyAlignment="1">
      <alignment wrapText="1"/>
    </xf>
    <xf numFmtId="0" fontId="19" fillId="2" borderId="0" xfId="3" applyFont="1" applyFill="1" applyAlignment="1">
      <alignment horizontal="center" vertical="center" wrapText="1"/>
    </xf>
    <xf numFmtId="166" fontId="14" fillId="0" borderId="9" xfId="3" applyNumberFormat="1" applyFont="1" applyFill="1" applyBorder="1" applyAlignment="1">
      <alignment horizontal="center" vertical="center"/>
    </xf>
    <xf numFmtId="166" fontId="14" fillId="0" borderId="9" xfId="1" applyNumberFormat="1" applyFont="1" applyFill="1" applyBorder="1" applyAlignment="1">
      <alignment horizontal="center" vertical="center"/>
    </xf>
    <xf numFmtId="4" fontId="14" fillId="0" borderId="1" xfId="3" applyNumberFormat="1" applyFont="1" applyFill="1" applyBorder="1" applyAlignment="1">
      <alignment horizontal="center" vertical="center"/>
    </xf>
    <xf numFmtId="4" fontId="14" fillId="0" borderId="2" xfId="3" applyNumberFormat="1" applyFont="1" applyFill="1" applyBorder="1" applyAlignment="1">
      <alignment horizontal="center" vertical="center" wrapText="1"/>
    </xf>
    <xf numFmtId="4" fontId="14" fillId="0" borderId="8" xfId="3" applyNumberFormat="1" applyFont="1" applyFill="1" applyBorder="1" applyAlignment="1">
      <alignment horizontal="center" vertical="center"/>
    </xf>
    <xf numFmtId="164" fontId="2" fillId="0" borderId="9" xfId="3" applyNumberFormat="1" applyFont="1" applyFill="1" applyBorder="1" applyAlignment="1">
      <alignment horizontal="center" vertical="center"/>
    </xf>
    <xf numFmtId="164" fontId="2" fillId="0" borderId="24" xfId="3" applyNumberFormat="1" applyFont="1" applyFill="1" applyBorder="1" applyAlignment="1">
      <alignment horizontal="center" vertical="center"/>
    </xf>
    <xf numFmtId="164" fontId="2" fillId="0" borderId="15" xfId="3" applyNumberFormat="1" applyFont="1" applyFill="1" applyBorder="1" applyAlignment="1">
      <alignment horizontal="center" vertical="center"/>
    </xf>
    <xf numFmtId="167" fontId="14" fillId="0" borderId="9" xfId="3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/>
    </xf>
    <xf numFmtId="4" fontId="2" fillId="0" borderId="8" xfId="3" applyNumberFormat="1" applyFont="1" applyFill="1" applyBorder="1" applyAlignment="1">
      <alignment horizontal="center" vertical="center"/>
    </xf>
    <xf numFmtId="49" fontId="22" fillId="2" borderId="0" xfId="3" applyNumberFormat="1" applyFont="1" applyFill="1" applyAlignment="1">
      <alignment horizontal="left" vertical="center"/>
    </xf>
    <xf numFmtId="4" fontId="7" fillId="0" borderId="9" xfId="3" applyNumberFormat="1" applyFont="1" applyFill="1" applyBorder="1" applyAlignment="1">
      <alignment horizontal="center" vertical="center" wrapText="1"/>
    </xf>
    <xf numFmtId="4" fontId="7" fillId="0" borderId="11" xfId="3" applyNumberFormat="1" applyFont="1" applyFill="1" applyBorder="1" applyAlignment="1">
      <alignment horizontal="center" vertical="center" wrapText="1"/>
    </xf>
    <xf numFmtId="168" fontId="2" fillId="2" borderId="0" xfId="3" applyNumberFormat="1" applyFont="1" applyFill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 indent="1"/>
    </xf>
    <xf numFmtId="4" fontId="2" fillId="0" borderId="36" xfId="3" applyNumberFormat="1" applyFont="1" applyFill="1" applyBorder="1" applyAlignment="1">
      <alignment horizontal="center" vertical="center"/>
    </xf>
    <xf numFmtId="4" fontId="2" fillId="0" borderId="31" xfId="3" applyNumberFormat="1" applyFont="1" applyFill="1" applyBorder="1" applyAlignment="1">
      <alignment horizontal="center" vertical="center"/>
    </xf>
    <xf numFmtId="0" fontId="26" fillId="0" borderId="3" xfId="0" applyFont="1" applyFill="1" applyBorder="1"/>
    <xf numFmtId="4" fontId="2" fillId="0" borderId="37" xfId="3" applyNumberFormat="1" applyFont="1" applyFill="1" applyBorder="1" applyAlignment="1">
      <alignment horizontal="center" vertical="center"/>
    </xf>
    <xf numFmtId="0" fontId="26" fillId="0" borderId="10" xfId="0" applyFont="1" applyFill="1" applyBorder="1"/>
    <xf numFmtId="4" fontId="2" fillId="0" borderId="38" xfId="3" applyNumberFormat="1" applyFont="1" applyFill="1" applyBorder="1" applyAlignment="1">
      <alignment horizontal="center" vertical="center"/>
    </xf>
    <xf numFmtId="0" fontId="26" fillId="0" borderId="14" xfId="0" applyFont="1" applyFill="1" applyBorder="1"/>
    <xf numFmtId="49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 indent="1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center" wrapText="1" indent="1"/>
    </xf>
    <xf numFmtId="0" fontId="2" fillId="0" borderId="2" xfId="3" applyFont="1" applyFill="1" applyBorder="1" applyAlignment="1">
      <alignment horizontal="left" vertical="center" wrapText="1" indent="5"/>
    </xf>
    <xf numFmtId="0" fontId="2" fillId="0" borderId="15" xfId="3" applyFont="1" applyFill="1" applyBorder="1" applyAlignment="1">
      <alignment horizontal="left" vertical="center" wrapText="1" indent="5"/>
    </xf>
    <xf numFmtId="169" fontId="2" fillId="0" borderId="3" xfId="3" applyNumberFormat="1" applyFont="1" applyFill="1" applyBorder="1" applyAlignment="1">
      <alignment horizontal="left" vertical="center" wrapText="1"/>
    </xf>
    <xf numFmtId="169" fontId="2" fillId="0" borderId="10" xfId="3" applyNumberFormat="1" applyFont="1" applyFill="1" applyBorder="1" applyAlignment="1">
      <alignment horizontal="left" vertical="center" wrapText="1"/>
    </xf>
    <xf numFmtId="169" fontId="2" fillId="0" borderId="14" xfId="3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horizontal="left" vertical="center" wrapText="1" indent="5"/>
    </xf>
    <xf numFmtId="0" fontId="3" fillId="0" borderId="0" xfId="3" applyFont="1" applyFill="1" applyBorder="1" applyAlignment="1">
      <alignment horizontal="center" vertical="center"/>
    </xf>
    <xf numFmtId="0" fontId="25" fillId="0" borderId="0" xfId="0" applyNumberFormat="1" applyFont="1" applyFill="1" applyBorder="1" applyAlignment="1">
      <alignment vertical="center" wrapText="1"/>
    </xf>
    <xf numFmtId="165" fontId="2" fillId="0" borderId="0" xfId="3" applyNumberFormat="1" applyFont="1" applyFill="1" applyBorder="1" applyAlignment="1">
      <alignment horizontal="left" vertical="center" wrapText="1"/>
    </xf>
    <xf numFmtId="169" fontId="2" fillId="0" borderId="0" xfId="3" applyNumberFormat="1" applyFont="1" applyFill="1" applyBorder="1" applyAlignment="1">
      <alignment horizontal="left" vertical="center" wrapText="1"/>
    </xf>
    <xf numFmtId="4" fontId="2" fillId="0" borderId="34" xfId="3" applyNumberFormat="1" applyFont="1" applyFill="1" applyBorder="1" applyAlignment="1">
      <alignment horizontal="center" vertical="center"/>
    </xf>
    <xf numFmtId="0" fontId="3" fillId="0" borderId="6" xfId="3" applyFont="1" applyFill="1" applyBorder="1" applyAlignment="1">
      <alignment horizontal="center" vertical="center"/>
    </xf>
    <xf numFmtId="0" fontId="3" fillId="0" borderId="33" xfId="3" applyFont="1" applyFill="1" applyBorder="1" applyAlignment="1">
      <alignment horizontal="center" vertical="center"/>
    </xf>
    <xf numFmtId="0" fontId="3" fillId="0" borderId="40" xfId="3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 indent="1"/>
    </xf>
    <xf numFmtId="168" fontId="3" fillId="0" borderId="0" xfId="3" applyNumberFormat="1" applyFont="1" applyFill="1" applyBorder="1" applyAlignment="1">
      <alignment horizontal="center" vertical="center"/>
    </xf>
    <xf numFmtId="0" fontId="26" fillId="0" borderId="0" xfId="0" applyFont="1" applyFill="1" applyBorder="1"/>
    <xf numFmtId="49" fontId="19" fillId="2" borderId="0" xfId="3" applyNumberFormat="1" applyFont="1" applyFill="1" applyAlignment="1">
      <alignment horizontal="left" vertical="top"/>
    </xf>
    <xf numFmtId="4" fontId="2" fillId="0" borderId="32" xfId="3" applyNumberFormat="1" applyFont="1" applyFill="1" applyBorder="1" applyAlignment="1">
      <alignment horizontal="center" vertical="center"/>
    </xf>
    <xf numFmtId="4" fontId="2" fillId="0" borderId="21" xfId="3" applyNumberFormat="1" applyFont="1" applyFill="1" applyBorder="1" applyAlignment="1">
      <alignment horizontal="center" vertical="center"/>
    </xf>
    <xf numFmtId="4" fontId="2" fillId="0" borderId="24" xfId="3" applyNumberFormat="1" applyFont="1" applyFill="1" applyBorder="1" applyAlignment="1">
      <alignment horizontal="center" vertical="center"/>
    </xf>
    <xf numFmtId="0" fontId="3" fillId="0" borderId="0" xfId="3" applyNumberFormat="1" applyFont="1" applyFill="1" applyAlignment="1">
      <alignment horizontal="left" vertical="top" wrapText="1"/>
    </xf>
    <xf numFmtId="49" fontId="9" fillId="0" borderId="16" xfId="3" applyNumberFormat="1" applyFont="1" applyFill="1" applyBorder="1" applyAlignment="1">
      <alignment horizontal="center" vertical="center"/>
    </xf>
    <xf numFmtId="49" fontId="9" fillId="0" borderId="17" xfId="3" applyNumberFormat="1" applyFont="1" applyFill="1" applyBorder="1" applyAlignment="1">
      <alignment horizontal="center" vertical="center"/>
    </xf>
    <xf numFmtId="49" fontId="9" fillId="0" borderId="18" xfId="3" applyNumberFormat="1" applyFont="1" applyFill="1" applyBorder="1" applyAlignment="1">
      <alignment horizontal="center" vertical="center"/>
    </xf>
    <xf numFmtId="0" fontId="5" fillId="0" borderId="29" xfId="3" applyFont="1" applyFill="1" applyBorder="1" applyAlignment="1">
      <alignment horizontal="center" vertical="center" wrapText="1"/>
    </xf>
    <xf numFmtId="0" fontId="5" fillId="0" borderId="0" xfId="3" applyFont="1" applyFill="1" applyBorder="1" applyAlignment="1">
      <alignment horizontal="center" vertical="center" wrapText="1"/>
    </xf>
    <xf numFmtId="0" fontId="5" fillId="0" borderId="30" xfId="3" applyFont="1" applyFill="1" applyBorder="1" applyAlignment="1">
      <alignment horizontal="center" vertical="center" wrapText="1"/>
    </xf>
    <xf numFmtId="49" fontId="6" fillId="0" borderId="1" xfId="3" applyNumberFormat="1" applyFont="1" applyFill="1" applyBorder="1" applyAlignment="1">
      <alignment horizontal="center" vertical="center" wrapText="1"/>
    </xf>
    <xf numFmtId="49" fontId="6" fillId="0" borderId="8" xfId="3" applyNumberFormat="1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 wrapText="1"/>
    </xf>
    <xf numFmtId="0" fontId="6" fillId="0" borderId="9" xfId="3" applyFont="1" applyFill="1" applyBorder="1" applyAlignment="1">
      <alignment horizontal="center" vertical="center" wrapText="1"/>
    </xf>
    <xf numFmtId="0" fontId="6" fillId="0" borderId="3" xfId="3" applyFont="1" applyFill="1" applyBorder="1" applyAlignment="1">
      <alignment horizontal="center" vertical="center" wrapText="1"/>
    </xf>
    <xf numFmtId="0" fontId="6" fillId="0" borderId="10" xfId="3" applyFont="1" applyFill="1" applyBorder="1" applyAlignment="1">
      <alignment horizontal="center" vertical="center" wrapText="1"/>
    </xf>
    <xf numFmtId="0" fontId="6" fillId="0" borderId="4" xfId="3" applyFont="1" applyFill="1" applyBorder="1" applyAlignment="1">
      <alignment horizontal="center" vertical="center" wrapText="1"/>
    </xf>
    <xf numFmtId="0" fontId="6" fillId="0" borderId="5" xfId="3" applyFont="1" applyFill="1" applyBorder="1" applyAlignment="1">
      <alignment horizontal="center" vertical="center" wrapText="1"/>
    </xf>
    <xf numFmtId="0" fontId="6" fillId="0" borderId="6" xfId="3" applyFont="1" applyFill="1" applyBorder="1" applyAlignment="1">
      <alignment horizontal="center" vertical="center" wrapText="1"/>
    </xf>
    <xf numFmtId="0" fontId="7" fillId="0" borderId="7" xfId="3" applyFont="1" applyFill="1" applyBorder="1" applyAlignment="1">
      <alignment horizontal="center" vertical="center" wrapText="1"/>
    </xf>
    <xf numFmtId="0" fontId="7" fillId="0" borderId="12" xfId="3" applyFont="1" applyFill="1" applyBorder="1" applyAlignment="1">
      <alignment horizontal="center" vertical="center" wrapText="1"/>
    </xf>
    <xf numFmtId="0" fontId="2" fillId="0" borderId="4" xfId="3" applyFont="1" applyFill="1" applyBorder="1" applyAlignment="1">
      <alignment horizontal="left" vertical="center" wrapText="1"/>
    </xf>
    <xf numFmtId="0" fontId="2" fillId="0" borderId="5" xfId="3" applyFont="1" applyFill="1" applyBorder="1" applyAlignment="1">
      <alignment horizontal="left" vertical="center" wrapText="1"/>
    </xf>
    <xf numFmtId="49" fontId="3" fillId="0" borderId="0" xfId="3" applyNumberFormat="1" applyFont="1" applyFill="1" applyAlignment="1">
      <alignment horizontal="left" vertical="center"/>
    </xf>
    <xf numFmtId="49" fontId="3" fillId="0" borderId="0" xfId="3" applyNumberFormat="1" applyFont="1" applyFill="1" applyAlignment="1">
      <alignment horizontal="left" vertical="center" wrapText="1"/>
    </xf>
    <xf numFmtId="0" fontId="7" fillId="2" borderId="0" xfId="3" applyFont="1" applyFill="1" applyAlignment="1">
      <alignment horizontal="left" vertical="center" wrapText="1"/>
    </xf>
    <xf numFmtId="0" fontId="7" fillId="2" borderId="0" xfId="3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/>
    </xf>
    <xf numFmtId="0" fontId="7" fillId="2" borderId="0" xfId="3" applyFont="1" applyFill="1" applyAlignment="1">
      <alignment horizontal="left" vertical="center" wrapText="1" indent="20"/>
    </xf>
    <xf numFmtId="49" fontId="6" fillId="0" borderId="32" xfId="3" applyNumberFormat="1" applyFont="1" applyFill="1" applyBorder="1" applyAlignment="1">
      <alignment horizontal="center" vertical="center" wrapText="1"/>
    </xf>
    <xf numFmtId="49" fontId="6" fillId="0" borderId="26" xfId="3" applyNumberFormat="1" applyFont="1" applyFill="1" applyBorder="1" applyAlignment="1">
      <alignment horizontal="center" vertical="center" wrapText="1"/>
    </xf>
    <xf numFmtId="0" fontId="6" fillId="0" borderId="31" xfId="3" applyFont="1" applyFill="1" applyBorder="1" applyAlignment="1">
      <alignment horizontal="center" vertical="center" wrapText="1"/>
    </xf>
    <xf numFmtId="0" fontId="6" fillId="0" borderId="27" xfId="3" applyFont="1" applyFill="1" applyBorder="1" applyAlignment="1">
      <alignment horizontal="center" vertical="center" wrapText="1"/>
    </xf>
    <xf numFmtId="0" fontId="6" fillId="0" borderId="7" xfId="3" applyFont="1" applyFill="1" applyBorder="1" applyAlignment="1">
      <alignment horizontal="center" vertical="center" wrapText="1"/>
    </xf>
    <xf numFmtId="0" fontId="6" fillId="0" borderId="12" xfId="3" applyFont="1" applyFill="1" applyBorder="1" applyAlignment="1">
      <alignment horizontal="center" vertical="center" wrapText="1"/>
    </xf>
    <xf numFmtId="49" fontId="19" fillId="0" borderId="0" xfId="3" applyNumberFormat="1" applyFont="1" applyFill="1" applyAlignment="1">
      <alignment horizontal="left" vertical="center"/>
    </xf>
    <xf numFmtId="0" fontId="11" fillId="2" borderId="0" xfId="3" applyFont="1" applyFill="1" applyAlignment="1">
      <alignment horizontal="left" vertical="center" wrapText="1"/>
    </xf>
    <xf numFmtId="0" fontId="11" fillId="2" borderId="0" xfId="3" applyFont="1" applyFill="1" applyBorder="1" applyAlignment="1">
      <alignment horizontal="left" vertical="center" wrapText="1"/>
    </xf>
    <xf numFmtId="0" fontId="11" fillId="2" borderId="0" xfId="5" applyFont="1" applyFill="1" applyAlignment="1">
      <alignment horizontal="center" vertical="center"/>
    </xf>
    <xf numFmtId="0" fontId="11" fillId="2" borderId="0" xfId="3" applyFont="1" applyFill="1" applyAlignment="1">
      <alignment horizontal="left" vertical="center" wrapText="1" indent="20"/>
    </xf>
    <xf numFmtId="49" fontId="15" fillId="0" borderId="32" xfId="3" applyNumberFormat="1" applyFont="1" applyFill="1" applyBorder="1" applyAlignment="1">
      <alignment horizontal="center" vertical="center" wrapText="1"/>
    </xf>
    <xf numFmtId="49" fontId="15" fillId="0" borderId="26" xfId="3" applyNumberFormat="1" applyFont="1" applyFill="1" applyBorder="1" applyAlignment="1">
      <alignment horizontal="center" vertical="center" wrapText="1"/>
    </xf>
    <xf numFmtId="0" fontId="15" fillId="0" borderId="31" xfId="3" applyFont="1" applyFill="1" applyBorder="1" applyAlignment="1">
      <alignment horizontal="center" vertical="center" wrapText="1"/>
    </xf>
    <xf numFmtId="0" fontId="15" fillId="0" borderId="27" xfId="3" applyFont="1" applyFill="1" applyBorder="1" applyAlignment="1">
      <alignment horizontal="center" vertical="center" wrapText="1"/>
    </xf>
    <xf numFmtId="0" fontId="15" fillId="0" borderId="7" xfId="3" applyFont="1" applyFill="1" applyBorder="1" applyAlignment="1">
      <alignment horizontal="center" vertical="center" wrapText="1"/>
    </xf>
    <xf numFmtId="0" fontId="15" fillId="0" borderId="12" xfId="3" applyFont="1" applyFill="1" applyBorder="1" applyAlignment="1">
      <alignment horizontal="center" vertical="center" wrapText="1"/>
    </xf>
    <xf numFmtId="0" fontId="15" fillId="0" borderId="4" xfId="3" applyFont="1" applyFill="1" applyBorder="1" applyAlignment="1">
      <alignment horizontal="center" vertical="center" wrapText="1"/>
    </xf>
    <xf numFmtId="0" fontId="15" fillId="0" borderId="5" xfId="3" applyFont="1" applyFill="1" applyBorder="1" applyAlignment="1">
      <alignment horizontal="center" vertical="center" wrapText="1"/>
    </xf>
    <xf numFmtId="0" fontId="15" fillId="0" borderId="6" xfId="3" applyFont="1" applyFill="1" applyBorder="1" applyAlignment="1">
      <alignment horizontal="center" vertical="center" wrapText="1"/>
    </xf>
    <xf numFmtId="0" fontId="11" fillId="0" borderId="7" xfId="3" applyFont="1" applyFill="1" applyBorder="1" applyAlignment="1">
      <alignment horizontal="center" vertical="center" wrapText="1"/>
    </xf>
    <xf numFmtId="0" fontId="11" fillId="0" borderId="12" xfId="3" applyFont="1" applyFill="1" applyBorder="1" applyAlignment="1">
      <alignment horizontal="center" vertical="center" wrapText="1"/>
    </xf>
    <xf numFmtId="0" fontId="11" fillId="2" borderId="0" xfId="5" applyFont="1" applyFill="1" applyAlignment="1">
      <alignment horizontal="center" vertical="center" wrapText="1"/>
    </xf>
    <xf numFmtId="49" fontId="19" fillId="0" borderId="0" xfId="3" applyNumberFormat="1" applyFont="1" applyFill="1" applyAlignment="1">
      <alignment horizontal="left" vertical="center" wrapText="1"/>
    </xf>
    <xf numFmtId="4" fontId="7" fillId="0" borderId="7" xfId="3" applyNumberFormat="1" applyFont="1" applyFill="1" applyBorder="1" applyAlignment="1">
      <alignment horizontal="center" vertical="center" wrapText="1"/>
    </xf>
    <xf numFmtId="4" fontId="7" fillId="0" borderId="12" xfId="3" applyNumberFormat="1" applyFont="1" applyFill="1" applyBorder="1" applyAlignment="1">
      <alignment horizontal="center" vertical="center" wrapText="1"/>
    </xf>
    <xf numFmtId="0" fontId="19" fillId="0" borderId="0" xfId="3" applyNumberFormat="1" applyFont="1" applyFill="1" applyAlignment="1">
      <alignment horizontal="left" vertical="top" wrapText="1"/>
    </xf>
    <xf numFmtId="49" fontId="18" fillId="0" borderId="16" xfId="3" applyNumberFormat="1" applyFont="1" applyFill="1" applyBorder="1" applyAlignment="1">
      <alignment horizontal="center" vertical="center"/>
    </xf>
    <xf numFmtId="49" fontId="18" fillId="0" borderId="17" xfId="3" applyNumberFormat="1" applyFont="1" applyFill="1" applyBorder="1" applyAlignment="1">
      <alignment horizontal="center" vertical="center"/>
    </xf>
    <xf numFmtId="49" fontId="18" fillId="0" borderId="18" xfId="3" applyNumberFormat="1" applyFont="1" applyFill="1" applyBorder="1" applyAlignment="1">
      <alignment horizontal="center" vertical="center"/>
    </xf>
    <xf numFmtId="0" fontId="20" fillId="0" borderId="29" xfId="3" applyFont="1" applyFill="1" applyBorder="1" applyAlignment="1">
      <alignment horizontal="center" vertical="center" wrapText="1"/>
    </xf>
    <xf numFmtId="0" fontId="20" fillId="0" borderId="0" xfId="3" applyFont="1" applyFill="1" applyBorder="1" applyAlignment="1">
      <alignment horizontal="center" vertical="center" wrapText="1"/>
    </xf>
    <xf numFmtId="0" fontId="20" fillId="0" borderId="30" xfId="3" applyFont="1" applyFill="1" applyBorder="1" applyAlignment="1">
      <alignment horizontal="center" vertical="center" wrapText="1"/>
    </xf>
    <xf numFmtId="49" fontId="15" fillId="0" borderId="1" xfId="3" applyNumberFormat="1" applyFont="1" applyFill="1" applyBorder="1" applyAlignment="1">
      <alignment horizontal="center" vertical="center" wrapText="1"/>
    </xf>
    <xf numFmtId="49" fontId="15" fillId="0" borderId="8" xfId="3" applyNumberFormat="1" applyFont="1" applyFill="1" applyBorder="1" applyAlignment="1">
      <alignment horizontal="center" vertical="center" wrapText="1"/>
    </xf>
    <xf numFmtId="0" fontId="15" fillId="0" borderId="2" xfId="3" applyFont="1" applyFill="1" applyBorder="1" applyAlignment="1">
      <alignment horizontal="center" vertical="center" wrapText="1"/>
    </xf>
    <xf numFmtId="0" fontId="15" fillId="0" borderId="9" xfId="3" applyFont="1" applyFill="1" applyBorder="1" applyAlignment="1">
      <alignment horizontal="center" vertical="center" wrapText="1"/>
    </xf>
    <xf numFmtId="0" fontId="15" fillId="0" borderId="3" xfId="3" applyFont="1" applyFill="1" applyBorder="1" applyAlignment="1">
      <alignment horizontal="center" vertical="center" wrapText="1"/>
    </xf>
    <xf numFmtId="0" fontId="15" fillId="0" borderId="10" xfId="3" applyFont="1" applyFill="1" applyBorder="1" applyAlignment="1">
      <alignment horizontal="center" vertical="center" wrapText="1"/>
    </xf>
    <xf numFmtId="0" fontId="14" fillId="0" borderId="4" xfId="3" applyFont="1" applyFill="1" applyBorder="1" applyAlignment="1">
      <alignment horizontal="left" vertical="center" wrapText="1"/>
    </xf>
    <xf numFmtId="0" fontId="14" fillId="0" borderId="5" xfId="3" applyFont="1" applyFill="1" applyBorder="1" applyAlignment="1">
      <alignment horizontal="left" vertical="center" wrapText="1"/>
    </xf>
    <xf numFmtId="49" fontId="9" fillId="0" borderId="39" xfId="3" applyNumberFormat="1" applyFont="1" applyFill="1" applyBorder="1" applyAlignment="1">
      <alignment horizontal="center" vertical="center"/>
    </xf>
    <xf numFmtId="49" fontId="9" fillId="0" borderId="34" xfId="3" applyNumberFormat="1" applyFont="1" applyFill="1" applyBorder="1" applyAlignment="1">
      <alignment horizontal="center" vertical="center"/>
    </xf>
    <xf numFmtId="49" fontId="9" fillId="0" borderId="35" xfId="3" applyNumberFormat="1" applyFont="1" applyFill="1" applyBorder="1" applyAlignment="1">
      <alignment horizontal="center" vertical="center"/>
    </xf>
    <xf numFmtId="0" fontId="5" fillId="0" borderId="41" xfId="3" applyFont="1" applyFill="1" applyBorder="1" applyAlignment="1">
      <alignment horizontal="center" vertical="center" wrapText="1"/>
    </xf>
    <xf numFmtId="49" fontId="23" fillId="0" borderId="1" xfId="3" applyNumberFormat="1" applyFont="1" applyFill="1" applyBorder="1" applyAlignment="1">
      <alignment horizontal="center" vertical="center" wrapText="1"/>
    </xf>
    <xf numFmtId="49" fontId="23" fillId="0" borderId="8" xfId="3" applyNumberFormat="1" applyFont="1" applyFill="1" applyBorder="1" applyAlignment="1">
      <alignment horizontal="center" vertical="center" wrapText="1"/>
    </xf>
    <xf numFmtId="0" fontId="24" fillId="0" borderId="2" xfId="3" applyFont="1" applyFill="1" applyBorder="1" applyAlignment="1">
      <alignment horizontal="center" vertical="center" wrapText="1"/>
    </xf>
    <xf numFmtId="0" fontId="24" fillId="0" borderId="9" xfId="3" applyFont="1" applyFill="1" applyBorder="1" applyAlignment="1">
      <alignment horizontal="center" vertical="center" wrapText="1"/>
    </xf>
    <xf numFmtId="0" fontId="24" fillId="0" borderId="3" xfId="3" applyFont="1" applyFill="1" applyBorder="1" applyAlignment="1">
      <alignment horizontal="center" vertical="center" wrapText="1"/>
    </xf>
    <xf numFmtId="0" fontId="24" fillId="0" borderId="10" xfId="3" applyFont="1" applyFill="1" applyBorder="1" applyAlignment="1">
      <alignment horizontal="center" vertical="center" wrapText="1"/>
    </xf>
    <xf numFmtId="4" fontId="6" fillId="0" borderId="4" xfId="3" applyNumberFormat="1" applyFont="1" applyFill="1" applyBorder="1" applyAlignment="1">
      <alignment horizontal="center" vertical="center" wrapText="1"/>
    </xf>
    <xf numFmtId="4" fontId="6" fillId="0" borderId="5" xfId="3" applyNumberFormat="1" applyFont="1" applyFill="1" applyBorder="1" applyAlignment="1">
      <alignment horizontal="center" vertical="center" wrapText="1"/>
    </xf>
    <xf numFmtId="4" fontId="6" fillId="0" borderId="6" xfId="3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11" xfId="5"/>
    <cellStyle name="Обычный 3 2" xfId="3"/>
    <cellStyle name="Обычный 8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colors>
    <mruColors>
      <color rgb="FFD5FFF7"/>
      <color rgb="FFFFCCCC"/>
      <color rgb="FFFFFFCC"/>
      <color rgb="FFA4FFFF"/>
      <color rgb="FF00FFFF"/>
      <color rgb="FF69FFE2"/>
      <color rgb="FFB3FFEA"/>
      <color rgb="FF33CCFF"/>
      <color rgb="FFFFB9B9"/>
      <color rgb="FFFFABA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9"/>
  <sheetViews>
    <sheetView view="pageBreakPreview" topLeftCell="A18" zoomScale="90" zoomScaleNormal="70" zoomScaleSheetLayoutView="90" workbookViewId="0">
      <pane xSplit="3" ySplit="5" topLeftCell="D50" activePane="bottomRight" state="frozen"/>
      <selection activeCell="D320" sqref="D320"/>
      <selection pane="topRight" activeCell="D320" sqref="D320"/>
      <selection pane="bottomLeft" activeCell="D320" sqref="D320"/>
      <selection pane="bottomRight" activeCell="E24" sqref="E24"/>
    </sheetView>
  </sheetViews>
  <sheetFormatPr defaultRowHeight="15.75" x14ac:dyDescent="0.25"/>
  <cols>
    <col min="1" max="1" width="11.140625" style="1" customWidth="1"/>
    <col min="2" max="2" width="92.28515625" style="2" customWidth="1"/>
    <col min="3" max="3" width="12.28515625" style="3" customWidth="1"/>
    <col min="4" max="6" width="11.42578125" style="4" customWidth="1"/>
    <col min="7" max="7" width="10.85546875" style="5" customWidth="1"/>
    <col min="8" max="8" width="19.140625" style="5" customWidth="1"/>
    <col min="9" max="9" width="10.140625" style="5" bestFit="1" customWidth="1"/>
    <col min="10" max="16384" width="9.140625" style="5"/>
  </cols>
  <sheetData>
    <row r="1" spans="1:8" x14ac:dyDescent="0.25">
      <c r="A1" s="70"/>
      <c r="B1" s="71"/>
      <c r="C1" s="72"/>
      <c r="E1" s="73" t="s">
        <v>0</v>
      </c>
      <c r="F1" s="74"/>
      <c r="G1" s="75"/>
    </row>
    <row r="2" spans="1:8" x14ac:dyDescent="0.25">
      <c r="A2" s="70"/>
      <c r="B2" s="71"/>
      <c r="C2" s="72"/>
      <c r="E2" s="73" t="s">
        <v>1</v>
      </c>
      <c r="F2" s="74"/>
      <c r="G2" s="75"/>
    </row>
    <row r="3" spans="1:8" x14ac:dyDescent="0.25">
      <c r="A3" s="70"/>
      <c r="B3" s="71"/>
      <c r="C3" s="72"/>
      <c r="E3" s="76" t="s">
        <v>2</v>
      </c>
      <c r="F3" s="74"/>
      <c r="G3" s="75"/>
    </row>
    <row r="4" spans="1:8" x14ac:dyDescent="0.25">
      <c r="A4" s="70"/>
      <c r="B4" s="71"/>
      <c r="C4" s="72"/>
      <c r="F4" s="74"/>
      <c r="G4" s="75"/>
      <c r="H4" s="73"/>
    </row>
    <row r="5" spans="1:8" x14ac:dyDescent="0.25">
      <c r="A5" s="70"/>
      <c r="B5" s="71"/>
      <c r="C5" s="72"/>
      <c r="F5" s="74"/>
      <c r="G5" s="75"/>
      <c r="H5" s="73"/>
    </row>
    <row r="6" spans="1:8" ht="15.75" customHeight="1" x14ac:dyDescent="0.25">
      <c r="A6" s="284" t="s">
        <v>3</v>
      </c>
      <c r="B6" s="284"/>
      <c r="C6" s="284"/>
      <c r="D6" s="284"/>
      <c r="E6" s="284"/>
      <c r="F6" s="284"/>
      <c r="G6" s="284"/>
      <c r="H6" s="284"/>
    </row>
    <row r="7" spans="1:8" ht="41.25" customHeight="1" x14ac:dyDescent="0.25">
      <c r="A7" s="285"/>
      <c r="B7" s="285"/>
      <c r="C7" s="285"/>
      <c r="D7" s="285"/>
      <c r="E7" s="285"/>
      <c r="F7" s="285"/>
      <c r="G7" s="285"/>
      <c r="H7" s="285"/>
    </row>
    <row r="8" spans="1:8" x14ac:dyDescent="0.25">
      <c r="A8" s="70"/>
      <c r="B8" s="71"/>
      <c r="C8" s="72"/>
      <c r="F8" s="74"/>
      <c r="G8" s="75"/>
      <c r="H8" s="6"/>
    </row>
    <row r="9" spans="1:8" x14ac:dyDescent="0.25">
      <c r="A9" s="77" t="s">
        <v>698</v>
      </c>
      <c r="B9" s="77"/>
      <c r="C9" s="72"/>
      <c r="F9" s="74"/>
      <c r="G9" s="75"/>
      <c r="H9" s="6"/>
    </row>
    <row r="10" spans="1:8" x14ac:dyDescent="0.25">
      <c r="A10" s="70"/>
      <c r="B10" s="78" t="s">
        <v>695</v>
      </c>
      <c r="C10" s="72"/>
      <c r="F10" s="74"/>
      <c r="G10" s="75"/>
      <c r="H10" s="6"/>
    </row>
    <row r="11" spans="1:8" x14ac:dyDescent="0.25">
      <c r="A11" s="70"/>
      <c r="B11" s="79" t="s">
        <v>702</v>
      </c>
      <c r="C11" s="72"/>
      <c r="F11" s="74"/>
      <c r="G11" s="75"/>
      <c r="H11" s="6"/>
    </row>
    <row r="12" spans="1:8" x14ac:dyDescent="0.25">
      <c r="A12" s="286" t="s">
        <v>696</v>
      </c>
      <c r="B12" s="286"/>
      <c r="C12" s="72"/>
      <c r="F12" s="74"/>
      <c r="G12" s="75"/>
      <c r="H12" s="6"/>
    </row>
    <row r="13" spans="1:8" x14ac:dyDescent="0.25">
      <c r="A13" s="70"/>
      <c r="B13" s="79"/>
      <c r="C13" s="72"/>
      <c r="F13" s="74"/>
      <c r="G13" s="75"/>
      <c r="H13" s="6"/>
    </row>
    <row r="14" spans="1:8" ht="18.75" customHeight="1" x14ac:dyDescent="0.25">
      <c r="A14" s="77" t="s">
        <v>697</v>
      </c>
      <c r="B14" s="77"/>
      <c r="C14" s="72"/>
      <c r="F14" s="74"/>
      <c r="G14" s="75"/>
      <c r="H14" s="6"/>
    </row>
    <row r="15" spans="1:8" x14ac:dyDescent="0.25">
      <c r="A15" s="80" t="s">
        <v>4</v>
      </c>
      <c r="B15" s="80"/>
      <c r="C15" s="72"/>
      <c r="F15" s="74"/>
      <c r="G15" s="75"/>
      <c r="H15" s="6"/>
    </row>
    <row r="16" spans="1:8" x14ac:dyDescent="0.25">
      <c r="A16" s="6"/>
      <c r="B16" s="6"/>
      <c r="C16" s="6"/>
      <c r="D16" s="5"/>
      <c r="E16" s="81"/>
      <c r="F16" s="82"/>
      <c r="G16" s="75"/>
      <c r="H16" s="6"/>
    </row>
    <row r="17" spans="1:10" ht="65.25" customHeight="1" x14ac:dyDescent="0.25">
      <c r="A17" s="6"/>
      <c r="B17" s="6"/>
      <c r="C17" s="6"/>
      <c r="D17" s="5"/>
      <c r="E17" s="81"/>
      <c r="F17" s="82"/>
      <c r="G17" s="75"/>
      <c r="H17" s="6"/>
      <c r="J17" s="5" t="s">
        <v>5</v>
      </c>
    </row>
    <row r="18" spans="1:10" ht="21" customHeight="1" thickBot="1" x14ac:dyDescent="0.3">
      <c r="A18" s="287" t="s">
        <v>6</v>
      </c>
      <c r="B18" s="287"/>
      <c r="C18" s="287"/>
      <c r="D18" s="287"/>
      <c r="E18" s="287"/>
      <c r="F18" s="287"/>
      <c r="G18" s="287"/>
      <c r="H18" s="287"/>
    </row>
    <row r="19" spans="1:10" s="6" customFormat="1" ht="66" customHeight="1" x14ac:dyDescent="0.25">
      <c r="A19" s="288" t="s">
        <v>7</v>
      </c>
      <c r="B19" s="290" t="s">
        <v>8</v>
      </c>
      <c r="C19" s="292" t="s">
        <v>9</v>
      </c>
      <c r="D19" s="275" t="s">
        <v>10</v>
      </c>
      <c r="E19" s="276"/>
      <c r="F19" s="277" t="s">
        <v>11</v>
      </c>
      <c r="G19" s="276"/>
      <c r="H19" s="278" t="s">
        <v>12</v>
      </c>
    </row>
    <row r="20" spans="1:10" s="6" customFormat="1" ht="48" customHeight="1" x14ac:dyDescent="0.25">
      <c r="A20" s="289"/>
      <c r="B20" s="291"/>
      <c r="C20" s="293"/>
      <c r="D20" s="7" t="s">
        <v>13</v>
      </c>
      <c r="E20" s="8" t="s">
        <v>14</v>
      </c>
      <c r="F20" s="8" t="s">
        <v>15</v>
      </c>
      <c r="G20" s="7" t="s">
        <v>16</v>
      </c>
      <c r="H20" s="279"/>
    </row>
    <row r="21" spans="1:10" s="13" customFormat="1" ht="16.5" thickBot="1" x14ac:dyDescent="0.3">
      <c r="A21" s="9">
        <v>1</v>
      </c>
      <c r="B21" s="10">
        <v>2</v>
      </c>
      <c r="C21" s="11">
        <v>3</v>
      </c>
      <c r="D21" s="102">
        <v>4</v>
      </c>
      <c r="E21" s="9">
        <v>5</v>
      </c>
      <c r="F21" s="9" t="s">
        <v>17</v>
      </c>
      <c r="G21" s="10">
        <v>7</v>
      </c>
      <c r="H21" s="10">
        <v>8</v>
      </c>
      <c r="I21" s="5"/>
    </row>
    <row r="22" spans="1:10" s="13" customFormat="1" ht="19.5" thickBot="1" x14ac:dyDescent="0.3">
      <c r="A22" s="263" t="s">
        <v>18</v>
      </c>
      <c r="B22" s="264"/>
      <c r="C22" s="264"/>
      <c r="D22" s="264"/>
      <c r="E22" s="264"/>
      <c r="F22" s="264"/>
      <c r="G22" s="264"/>
      <c r="H22" s="265"/>
      <c r="I22" s="5"/>
    </row>
    <row r="23" spans="1:10" s="13" customFormat="1" ht="15.75" customHeight="1" x14ac:dyDescent="0.25">
      <c r="A23" s="14" t="s">
        <v>19</v>
      </c>
      <c r="B23" s="15" t="s">
        <v>20</v>
      </c>
      <c r="C23" s="16" t="s">
        <v>21</v>
      </c>
      <c r="D23" s="95"/>
      <c r="E23" s="87"/>
      <c r="F23" s="87"/>
      <c r="G23" s="83"/>
      <c r="H23" s="17"/>
      <c r="I23" s="5"/>
    </row>
    <row r="24" spans="1:10" s="13" customFormat="1" x14ac:dyDescent="0.25">
      <c r="A24" s="18" t="s">
        <v>22</v>
      </c>
      <c r="B24" s="19" t="s">
        <v>23</v>
      </c>
      <c r="C24" s="20" t="s">
        <v>21</v>
      </c>
      <c r="D24" s="96"/>
      <c r="E24" s="85"/>
      <c r="F24" s="85"/>
      <c r="G24" s="84"/>
      <c r="H24" s="21"/>
      <c r="I24" s="5"/>
    </row>
    <row r="25" spans="1:10" s="13" customFormat="1" ht="31.5" x14ac:dyDescent="0.25">
      <c r="A25" s="18" t="s">
        <v>24</v>
      </c>
      <c r="B25" s="22" t="s">
        <v>25</v>
      </c>
      <c r="C25" s="20" t="s">
        <v>21</v>
      </c>
      <c r="D25" s="96"/>
      <c r="E25" s="85"/>
      <c r="F25" s="85"/>
      <c r="G25" s="84"/>
      <c r="H25" s="21"/>
      <c r="I25" s="5"/>
    </row>
    <row r="26" spans="1:10" s="13" customFormat="1" ht="31.5" x14ac:dyDescent="0.25">
      <c r="A26" s="18" t="s">
        <v>26</v>
      </c>
      <c r="B26" s="22" t="s">
        <v>27</v>
      </c>
      <c r="C26" s="20" t="s">
        <v>21</v>
      </c>
      <c r="D26" s="96"/>
      <c r="E26" s="85"/>
      <c r="F26" s="85"/>
      <c r="G26" s="84"/>
      <c r="H26" s="21"/>
      <c r="I26" s="5"/>
    </row>
    <row r="27" spans="1:10" s="13" customFormat="1" ht="31.5" x14ac:dyDescent="0.25">
      <c r="A27" s="18" t="s">
        <v>28</v>
      </c>
      <c r="B27" s="22" t="s">
        <v>29</v>
      </c>
      <c r="C27" s="20" t="s">
        <v>21</v>
      </c>
      <c r="D27" s="96"/>
      <c r="E27" s="85"/>
      <c r="F27" s="85"/>
      <c r="G27" s="84"/>
      <c r="H27" s="21"/>
      <c r="I27" s="5"/>
    </row>
    <row r="28" spans="1:10" s="13" customFormat="1" x14ac:dyDescent="0.25">
      <c r="A28" s="18" t="s">
        <v>30</v>
      </c>
      <c r="B28" s="19" t="s">
        <v>31</v>
      </c>
      <c r="C28" s="20" t="s">
        <v>21</v>
      </c>
      <c r="D28" s="96"/>
      <c r="E28" s="85"/>
      <c r="F28" s="85"/>
      <c r="G28" s="84"/>
      <c r="H28" s="21"/>
      <c r="I28" s="5"/>
    </row>
    <row r="29" spans="1:10" s="13" customFormat="1" x14ac:dyDescent="0.25">
      <c r="A29" s="18" t="s">
        <v>32</v>
      </c>
      <c r="B29" s="19" t="s">
        <v>33</v>
      </c>
      <c r="C29" s="20" t="s">
        <v>21</v>
      </c>
      <c r="D29" s="96"/>
      <c r="E29" s="85"/>
      <c r="F29" s="85"/>
      <c r="G29" s="84"/>
      <c r="H29" s="21"/>
      <c r="I29" s="5"/>
    </row>
    <row r="30" spans="1:10" s="13" customFormat="1" ht="15.75" customHeight="1" x14ac:dyDescent="0.25">
      <c r="A30" s="18" t="s">
        <v>34</v>
      </c>
      <c r="B30" s="19" t="s">
        <v>35</v>
      </c>
      <c r="C30" s="20" t="s">
        <v>21</v>
      </c>
      <c r="D30" s="96"/>
      <c r="E30" s="85"/>
      <c r="F30" s="85"/>
      <c r="G30" s="84"/>
      <c r="H30" s="21"/>
      <c r="I30" s="5"/>
    </row>
    <row r="31" spans="1:10" s="13" customFormat="1" x14ac:dyDescent="0.25">
      <c r="A31" s="18" t="s">
        <v>36</v>
      </c>
      <c r="B31" s="19" t="s">
        <v>37</v>
      </c>
      <c r="C31" s="20" t="s">
        <v>21</v>
      </c>
      <c r="D31" s="96"/>
      <c r="E31" s="85"/>
      <c r="F31" s="85"/>
      <c r="G31" s="84"/>
      <c r="H31" s="21"/>
      <c r="I31" s="5"/>
    </row>
    <row r="32" spans="1:10" s="13" customFormat="1" x14ac:dyDescent="0.25">
      <c r="A32" s="18" t="s">
        <v>38</v>
      </c>
      <c r="B32" s="19" t="s">
        <v>39</v>
      </c>
      <c r="C32" s="20" t="s">
        <v>21</v>
      </c>
      <c r="D32" s="96"/>
      <c r="E32" s="85"/>
      <c r="F32" s="85"/>
      <c r="G32" s="84"/>
      <c r="H32" s="21"/>
      <c r="I32" s="5"/>
    </row>
    <row r="33" spans="1:9" s="13" customFormat="1" x14ac:dyDescent="0.25">
      <c r="A33" s="18" t="s">
        <v>40</v>
      </c>
      <c r="B33" s="19" t="s">
        <v>41</v>
      </c>
      <c r="C33" s="20" t="s">
        <v>21</v>
      </c>
      <c r="D33" s="96"/>
      <c r="E33" s="85"/>
      <c r="F33" s="85"/>
      <c r="G33" s="84"/>
      <c r="H33" s="21"/>
      <c r="I33" s="5"/>
    </row>
    <row r="34" spans="1:9" s="13" customFormat="1" ht="31.5" x14ac:dyDescent="0.25">
      <c r="A34" s="18" t="s">
        <v>42</v>
      </c>
      <c r="B34" s="22" t="s">
        <v>43</v>
      </c>
      <c r="C34" s="20" t="s">
        <v>21</v>
      </c>
      <c r="D34" s="96"/>
      <c r="E34" s="85"/>
      <c r="F34" s="85"/>
      <c r="G34" s="84"/>
      <c r="H34" s="21"/>
      <c r="I34" s="5"/>
    </row>
    <row r="35" spans="1:9" s="13" customFormat="1" x14ac:dyDescent="0.25">
      <c r="A35" s="18" t="s">
        <v>44</v>
      </c>
      <c r="B35" s="23" t="s">
        <v>45</v>
      </c>
      <c r="C35" s="20" t="s">
        <v>21</v>
      </c>
      <c r="D35" s="96"/>
      <c r="E35" s="85"/>
      <c r="F35" s="85"/>
      <c r="G35" s="84"/>
      <c r="H35" s="21"/>
      <c r="I35" s="5"/>
    </row>
    <row r="36" spans="1:9" s="13" customFormat="1" x14ac:dyDescent="0.25">
      <c r="A36" s="18" t="s">
        <v>46</v>
      </c>
      <c r="B36" s="23" t="s">
        <v>47</v>
      </c>
      <c r="C36" s="20" t="s">
        <v>21</v>
      </c>
      <c r="D36" s="96"/>
      <c r="E36" s="85"/>
      <c r="F36" s="85"/>
      <c r="G36" s="84"/>
      <c r="H36" s="21"/>
      <c r="I36" s="5"/>
    </row>
    <row r="37" spans="1:9" s="13" customFormat="1" x14ac:dyDescent="0.25">
      <c r="A37" s="18" t="s">
        <v>48</v>
      </c>
      <c r="B37" s="19" t="s">
        <v>49</v>
      </c>
      <c r="C37" s="20" t="s">
        <v>21</v>
      </c>
      <c r="D37" s="105">
        <f>D23-D24-SUM(D28:D34)</f>
        <v>0</v>
      </c>
      <c r="E37" s="106">
        <f>E23-E24-SUM(E28:E34)</f>
        <v>0</v>
      </c>
      <c r="F37" s="85"/>
      <c r="G37" s="84"/>
      <c r="H37" s="21"/>
      <c r="I37" s="5"/>
    </row>
    <row r="38" spans="1:9" s="13" customFormat="1" ht="31.5" x14ac:dyDescent="0.25">
      <c r="A38" s="18" t="s">
        <v>50</v>
      </c>
      <c r="B38" s="40" t="s">
        <v>51</v>
      </c>
      <c r="C38" s="20" t="s">
        <v>21</v>
      </c>
      <c r="D38" s="96"/>
      <c r="E38" s="85"/>
      <c r="F38" s="85"/>
      <c r="G38" s="85"/>
      <c r="H38" s="21"/>
      <c r="I38" s="5"/>
    </row>
    <row r="39" spans="1:9" s="13" customFormat="1" x14ac:dyDescent="0.25">
      <c r="A39" s="18" t="s">
        <v>52</v>
      </c>
      <c r="B39" s="19" t="s">
        <v>23</v>
      </c>
      <c r="C39" s="20" t="s">
        <v>21</v>
      </c>
      <c r="D39" s="96"/>
      <c r="E39" s="85"/>
      <c r="F39" s="85"/>
      <c r="G39" s="85"/>
      <c r="H39" s="21"/>
      <c r="I39" s="5"/>
    </row>
    <row r="40" spans="1:9" s="13" customFormat="1" ht="31.5" x14ac:dyDescent="0.25">
      <c r="A40" s="18" t="s">
        <v>53</v>
      </c>
      <c r="B40" s="24" t="s">
        <v>25</v>
      </c>
      <c r="C40" s="20" t="s">
        <v>21</v>
      </c>
      <c r="D40" s="96"/>
      <c r="E40" s="85"/>
      <c r="F40" s="85"/>
      <c r="G40" s="85"/>
      <c r="H40" s="21"/>
      <c r="I40" s="5"/>
    </row>
    <row r="41" spans="1:9" s="13" customFormat="1" ht="31.5" x14ac:dyDescent="0.25">
      <c r="A41" s="18" t="s">
        <v>54</v>
      </c>
      <c r="B41" s="24" t="s">
        <v>27</v>
      </c>
      <c r="C41" s="20" t="s">
        <v>21</v>
      </c>
      <c r="D41" s="96"/>
      <c r="E41" s="85"/>
      <c r="F41" s="85"/>
      <c r="G41" s="85"/>
      <c r="H41" s="21"/>
      <c r="I41" s="5"/>
    </row>
    <row r="42" spans="1:9" s="13" customFormat="1" ht="31.5" x14ac:dyDescent="0.25">
      <c r="A42" s="18" t="s">
        <v>55</v>
      </c>
      <c r="B42" s="24" t="s">
        <v>29</v>
      </c>
      <c r="C42" s="20" t="s">
        <v>21</v>
      </c>
      <c r="D42" s="96"/>
      <c r="E42" s="85"/>
      <c r="F42" s="85"/>
      <c r="G42" s="85"/>
      <c r="H42" s="21"/>
      <c r="I42" s="5"/>
    </row>
    <row r="43" spans="1:9" s="13" customFormat="1" x14ac:dyDescent="0.25">
      <c r="A43" s="18" t="s">
        <v>56</v>
      </c>
      <c r="B43" s="19" t="s">
        <v>31</v>
      </c>
      <c r="C43" s="20" t="s">
        <v>21</v>
      </c>
      <c r="D43" s="96"/>
      <c r="E43" s="85"/>
      <c r="F43" s="85"/>
      <c r="G43" s="85"/>
      <c r="H43" s="21"/>
      <c r="I43" s="5"/>
    </row>
    <row r="44" spans="1:9" s="13" customFormat="1" x14ac:dyDescent="0.25">
      <c r="A44" s="18" t="s">
        <v>57</v>
      </c>
      <c r="B44" s="19" t="s">
        <v>33</v>
      </c>
      <c r="C44" s="20" t="s">
        <v>21</v>
      </c>
      <c r="D44" s="96"/>
      <c r="E44" s="85"/>
      <c r="F44" s="85"/>
      <c r="G44" s="85"/>
      <c r="H44" s="21"/>
      <c r="I44" s="5"/>
    </row>
    <row r="45" spans="1:9" s="13" customFormat="1" x14ac:dyDescent="0.25">
      <c r="A45" s="18" t="s">
        <v>58</v>
      </c>
      <c r="B45" s="19" t="s">
        <v>35</v>
      </c>
      <c r="C45" s="20" t="s">
        <v>21</v>
      </c>
      <c r="D45" s="96"/>
      <c r="E45" s="85"/>
      <c r="F45" s="85"/>
      <c r="G45" s="85"/>
      <c r="H45" s="21"/>
      <c r="I45" s="5"/>
    </row>
    <row r="46" spans="1:9" s="13" customFormat="1" x14ac:dyDescent="0.25">
      <c r="A46" s="18" t="s">
        <v>59</v>
      </c>
      <c r="B46" s="19" t="s">
        <v>37</v>
      </c>
      <c r="C46" s="20" t="s">
        <v>21</v>
      </c>
      <c r="D46" s="96"/>
      <c r="E46" s="85"/>
      <c r="F46" s="85"/>
      <c r="G46" s="85"/>
      <c r="H46" s="21"/>
      <c r="I46" s="5"/>
    </row>
    <row r="47" spans="1:9" s="13" customFormat="1" x14ac:dyDescent="0.25">
      <c r="A47" s="18" t="s">
        <v>60</v>
      </c>
      <c r="B47" s="19" t="s">
        <v>39</v>
      </c>
      <c r="C47" s="20" t="s">
        <v>21</v>
      </c>
      <c r="D47" s="96"/>
      <c r="E47" s="85"/>
      <c r="F47" s="85"/>
      <c r="G47" s="85"/>
      <c r="H47" s="21"/>
      <c r="I47" s="5"/>
    </row>
    <row r="48" spans="1:9" s="13" customFormat="1" ht="15.75" customHeight="1" x14ac:dyDescent="0.25">
      <c r="A48" s="18" t="s">
        <v>61</v>
      </c>
      <c r="B48" s="19" t="s">
        <v>41</v>
      </c>
      <c r="C48" s="20" t="s">
        <v>21</v>
      </c>
      <c r="D48" s="96"/>
      <c r="E48" s="85"/>
      <c r="F48" s="85"/>
      <c r="G48" s="85"/>
      <c r="H48" s="21"/>
      <c r="I48" s="5"/>
    </row>
    <row r="49" spans="1:9" s="13" customFormat="1" ht="31.5" x14ac:dyDescent="0.25">
      <c r="A49" s="18" t="s">
        <v>62</v>
      </c>
      <c r="B49" s="22" t="s">
        <v>43</v>
      </c>
      <c r="C49" s="20" t="s">
        <v>21</v>
      </c>
      <c r="D49" s="96"/>
      <c r="E49" s="85"/>
      <c r="F49" s="85"/>
      <c r="G49" s="85"/>
      <c r="H49" s="21"/>
      <c r="I49" s="5"/>
    </row>
    <row r="50" spans="1:9" s="13" customFormat="1" x14ac:dyDescent="0.25">
      <c r="A50" s="18" t="s">
        <v>63</v>
      </c>
      <c r="B50" s="24" t="s">
        <v>45</v>
      </c>
      <c r="C50" s="20" t="s">
        <v>21</v>
      </c>
      <c r="D50" s="96"/>
      <c r="E50" s="85"/>
      <c r="F50" s="85"/>
      <c r="G50" s="85"/>
      <c r="H50" s="21"/>
      <c r="I50" s="5"/>
    </row>
    <row r="51" spans="1:9" s="13" customFormat="1" x14ac:dyDescent="0.25">
      <c r="A51" s="18" t="s">
        <v>64</v>
      </c>
      <c r="B51" s="24" t="s">
        <v>47</v>
      </c>
      <c r="C51" s="20" t="s">
        <v>21</v>
      </c>
      <c r="D51" s="96"/>
      <c r="E51" s="85"/>
      <c r="F51" s="85"/>
      <c r="G51" s="85"/>
      <c r="H51" s="21"/>
      <c r="I51" s="5"/>
    </row>
    <row r="52" spans="1:9" s="13" customFormat="1" x14ac:dyDescent="0.25">
      <c r="A52" s="18" t="s">
        <v>65</v>
      </c>
      <c r="B52" s="19" t="s">
        <v>49</v>
      </c>
      <c r="C52" s="20" t="s">
        <v>21</v>
      </c>
      <c r="D52" s="96"/>
      <c r="E52" s="85"/>
      <c r="F52" s="85"/>
      <c r="G52" s="85"/>
      <c r="H52" s="21"/>
      <c r="I52" s="5"/>
    </row>
    <row r="53" spans="1:9" s="13" customFormat="1" x14ac:dyDescent="0.25">
      <c r="A53" s="18" t="s">
        <v>66</v>
      </c>
      <c r="B53" s="22" t="s">
        <v>67</v>
      </c>
      <c r="C53" s="20" t="s">
        <v>21</v>
      </c>
      <c r="D53" s="96"/>
      <c r="E53" s="85"/>
      <c r="F53" s="85"/>
      <c r="G53" s="85"/>
      <c r="H53" s="21"/>
      <c r="I53" s="5"/>
    </row>
    <row r="54" spans="1:9" s="13" customFormat="1" x14ac:dyDescent="0.25">
      <c r="A54" s="18" t="s">
        <v>53</v>
      </c>
      <c r="B54" s="24" t="s">
        <v>68</v>
      </c>
      <c r="C54" s="20" t="s">
        <v>21</v>
      </c>
      <c r="D54" s="96"/>
      <c r="E54" s="85"/>
      <c r="F54" s="85"/>
      <c r="G54" s="85"/>
      <c r="H54" s="21"/>
      <c r="I54" s="5"/>
    </row>
    <row r="55" spans="1:9" s="13" customFormat="1" x14ac:dyDescent="0.25">
      <c r="A55" s="18" t="s">
        <v>54</v>
      </c>
      <c r="B55" s="23" t="s">
        <v>69</v>
      </c>
      <c r="C55" s="20" t="s">
        <v>21</v>
      </c>
      <c r="D55" s="96"/>
      <c r="E55" s="85"/>
      <c r="F55" s="85"/>
      <c r="G55" s="85"/>
      <c r="H55" s="21"/>
      <c r="I55" s="5"/>
    </row>
    <row r="56" spans="1:9" s="13" customFormat="1" x14ac:dyDescent="0.25">
      <c r="A56" s="18" t="s">
        <v>70</v>
      </c>
      <c r="B56" s="25" t="s">
        <v>71</v>
      </c>
      <c r="C56" s="20" t="s">
        <v>21</v>
      </c>
      <c r="D56" s="96"/>
      <c r="E56" s="85"/>
      <c r="F56" s="85"/>
      <c r="G56" s="85"/>
      <c r="H56" s="21"/>
      <c r="I56" s="5"/>
    </row>
    <row r="57" spans="1:9" s="13" customFormat="1" ht="31.5" x14ac:dyDescent="0.25">
      <c r="A57" s="18" t="s">
        <v>72</v>
      </c>
      <c r="B57" s="26" t="s">
        <v>73</v>
      </c>
      <c r="C57" s="20" t="s">
        <v>21</v>
      </c>
      <c r="D57" s="96"/>
      <c r="E57" s="85"/>
      <c r="F57" s="85"/>
      <c r="G57" s="85"/>
      <c r="H57" s="21"/>
      <c r="I57" s="5"/>
    </row>
    <row r="58" spans="1:9" s="13" customFormat="1" x14ac:dyDescent="0.25">
      <c r="A58" s="18" t="s">
        <v>74</v>
      </c>
      <c r="B58" s="26" t="s">
        <v>75</v>
      </c>
      <c r="C58" s="20" t="s">
        <v>21</v>
      </c>
      <c r="D58" s="96"/>
      <c r="E58" s="85"/>
      <c r="F58" s="85"/>
      <c r="G58" s="85"/>
      <c r="H58" s="21"/>
      <c r="I58" s="5"/>
    </row>
    <row r="59" spans="1:9" s="13" customFormat="1" ht="15.75" customHeight="1" x14ac:dyDescent="0.25">
      <c r="A59" s="18" t="s">
        <v>76</v>
      </c>
      <c r="B59" s="25" t="s">
        <v>77</v>
      </c>
      <c r="C59" s="20" t="s">
        <v>21</v>
      </c>
      <c r="D59" s="96"/>
      <c r="E59" s="85"/>
      <c r="F59" s="85"/>
      <c r="G59" s="85"/>
      <c r="H59" s="21"/>
      <c r="I59" s="5"/>
    </row>
    <row r="60" spans="1:9" s="13" customFormat="1" x14ac:dyDescent="0.25">
      <c r="A60" s="18" t="s">
        <v>55</v>
      </c>
      <c r="B60" s="23" t="s">
        <v>78</v>
      </c>
      <c r="C60" s="20" t="s">
        <v>21</v>
      </c>
      <c r="D60" s="96"/>
      <c r="E60" s="85"/>
      <c r="F60" s="85"/>
      <c r="G60" s="85"/>
      <c r="H60" s="21"/>
      <c r="I60" s="5"/>
    </row>
    <row r="61" spans="1:9" s="13" customFormat="1" x14ac:dyDescent="0.25">
      <c r="A61" s="18" t="s">
        <v>79</v>
      </c>
      <c r="B61" s="23" t="s">
        <v>80</v>
      </c>
      <c r="C61" s="20" t="s">
        <v>21</v>
      </c>
      <c r="D61" s="96"/>
      <c r="E61" s="85"/>
      <c r="F61" s="85"/>
      <c r="G61" s="85"/>
      <c r="H61" s="21"/>
      <c r="I61" s="5"/>
    </row>
    <row r="62" spans="1:9" s="13" customFormat="1" x14ac:dyDescent="0.25">
      <c r="A62" s="18" t="s">
        <v>81</v>
      </c>
      <c r="B62" s="22" t="s">
        <v>82</v>
      </c>
      <c r="C62" s="20" t="s">
        <v>21</v>
      </c>
      <c r="D62" s="96"/>
      <c r="E62" s="85"/>
      <c r="F62" s="85"/>
      <c r="G62" s="85"/>
      <c r="H62" s="21"/>
      <c r="I62" s="5"/>
    </row>
    <row r="63" spans="1:9" s="13" customFormat="1" ht="31.5" x14ac:dyDescent="0.25">
      <c r="A63" s="18" t="s">
        <v>83</v>
      </c>
      <c r="B63" s="24" t="s">
        <v>84</v>
      </c>
      <c r="C63" s="20" t="s">
        <v>21</v>
      </c>
      <c r="D63" s="96"/>
      <c r="E63" s="85"/>
      <c r="F63" s="85"/>
      <c r="G63" s="85"/>
      <c r="H63" s="21"/>
      <c r="I63" s="5"/>
    </row>
    <row r="64" spans="1:9" s="13" customFormat="1" ht="31.5" x14ac:dyDescent="0.25">
      <c r="A64" s="18" t="s">
        <v>85</v>
      </c>
      <c r="B64" s="24" t="s">
        <v>86</v>
      </c>
      <c r="C64" s="20" t="s">
        <v>21</v>
      </c>
      <c r="D64" s="96"/>
      <c r="E64" s="85"/>
      <c r="F64" s="85"/>
      <c r="G64" s="85"/>
      <c r="H64" s="21"/>
      <c r="I64" s="5"/>
    </row>
    <row r="65" spans="1:9" s="13" customFormat="1" x14ac:dyDescent="0.25">
      <c r="A65" s="18" t="s">
        <v>87</v>
      </c>
      <c r="B65" s="23" t="s">
        <v>88</v>
      </c>
      <c r="C65" s="20" t="s">
        <v>21</v>
      </c>
      <c r="D65" s="96"/>
      <c r="E65" s="85"/>
      <c r="F65" s="85"/>
      <c r="G65" s="85"/>
      <c r="H65" s="21"/>
      <c r="I65" s="5"/>
    </row>
    <row r="66" spans="1:9" s="13" customFormat="1" x14ac:dyDescent="0.25">
      <c r="A66" s="18" t="s">
        <v>89</v>
      </c>
      <c r="B66" s="23" t="s">
        <v>90</v>
      </c>
      <c r="C66" s="20" t="s">
        <v>21</v>
      </c>
      <c r="D66" s="96"/>
      <c r="E66" s="85"/>
      <c r="F66" s="85"/>
      <c r="G66" s="85"/>
      <c r="H66" s="21"/>
      <c r="I66" s="5"/>
    </row>
    <row r="67" spans="1:9" s="13" customFormat="1" x14ac:dyDescent="0.25">
      <c r="A67" s="18" t="s">
        <v>91</v>
      </c>
      <c r="B67" s="23" t="s">
        <v>92</v>
      </c>
      <c r="C67" s="20" t="s">
        <v>21</v>
      </c>
      <c r="D67" s="96"/>
      <c r="E67" s="85"/>
      <c r="F67" s="85"/>
      <c r="G67" s="85"/>
      <c r="H67" s="21"/>
      <c r="I67" s="5"/>
    </row>
    <row r="68" spans="1:9" s="13" customFormat="1" x14ac:dyDescent="0.25">
      <c r="A68" s="18" t="s">
        <v>93</v>
      </c>
      <c r="B68" s="22" t="s">
        <v>94</v>
      </c>
      <c r="C68" s="20" t="s">
        <v>21</v>
      </c>
      <c r="D68" s="96"/>
      <c r="E68" s="85"/>
      <c r="F68" s="85"/>
      <c r="G68" s="85"/>
      <c r="H68" s="21"/>
      <c r="I68" s="5"/>
    </row>
    <row r="69" spans="1:9" s="13" customFormat="1" x14ac:dyDescent="0.25">
      <c r="A69" s="18" t="s">
        <v>95</v>
      </c>
      <c r="B69" s="22" t="s">
        <v>96</v>
      </c>
      <c r="C69" s="20" t="s">
        <v>21</v>
      </c>
      <c r="D69" s="96"/>
      <c r="E69" s="85"/>
      <c r="F69" s="85"/>
      <c r="G69" s="85"/>
      <c r="H69" s="21"/>
      <c r="I69" s="5"/>
    </row>
    <row r="70" spans="1:9" s="13" customFormat="1" x14ac:dyDescent="0.25">
      <c r="A70" s="18" t="s">
        <v>97</v>
      </c>
      <c r="B70" s="22" t="s">
        <v>98</v>
      </c>
      <c r="C70" s="20" t="s">
        <v>21</v>
      </c>
      <c r="D70" s="96"/>
      <c r="E70" s="85"/>
      <c r="F70" s="85"/>
      <c r="G70" s="85"/>
      <c r="H70" s="21"/>
      <c r="I70" s="5"/>
    </row>
    <row r="71" spans="1:9" s="13" customFormat="1" x14ac:dyDescent="0.25">
      <c r="A71" s="18" t="s">
        <v>99</v>
      </c>
      <c r="B71" s="23" t="s">
        <v>100</v>
      </c>
      <c r="C71" s="20" t="s">
        <v>21</v>
      </c>
      <c r="D71" s="96"/>
      <c r="E71" s="85"/>
      <c r="F71" s="85"/>
      <c r="G71" s="85"/>
      <c r="H71" s="21"/>
      <c r="I71" s="5"/>
    </row>
    <row r="72" spans="1:9" s="13" customFormat="1" x14ac:dyDescent="0.25">
      <c r="A72" s="18" t="s">
        <v>101</v>
      </c>
      <c r="B72" s="23" t="s">
        <v>102</v>
      </c>
      <c r="C72" s="20" t="s">
        <v>21</v>
      </c>
      <c r="D72" s="96"/>
      <c r="E72" s="85"/>
      <c r="F72" s="85"/>
      <c r="G72" s="85"/>
      <c r="H72" s="21"/>
      <c r="I72" s="5"/>
    </row>
    <row r="73" spans="1:9" s="13" customFormat="1" x14ac:dyDescent="0.25">
      <c r="A73" s="18" t="s">
        <v>103</v>
      </c>
      <c r="B73" s="22" t="s">
        <v>104</v>
      </c>
      <c r="C73" s="20" t="s">
        <v>21</v>
      </c>
      <c r="D73" s="105">
        <f>D38-D53-D62-D68-D69-D70</f>
        <v>0</v>
      </c>
      <c r="E73" s="106">
        <f>E38-E53-E62-E68-E69-E70</f>
        <v>0</v>
      </c>
      <c r="F73" s="85"/>
      <c r="G73" s="85"/>
      <c r="H73" s="21"/>
      <c r="I73" s="5"/>
    </row>
    <row r="74" spans="1:9" s="13" customFormat="1" x14ac:dyDescent="0.25">
      <c r="A74" s="18" t="s">
        <v>105</v>
      </c>
      <c r="B74" s="23" t="s">
        <v>106</v>
      </c>
      <c r="C74" s="20" t="s">
        <v>21</v>
      </c>
      <c r="D74" s="96"/>
      <c r="E74" s="85"/>
      <c r="F74" s="85"/>
      <c r="G74" s="85"/>
      <c r="H74" s="21"/>
      <c r="I74" s="5"/>
    </row>
    <row r="75" spans="1:9" s="13" customFormat="1" x14ac:dyDescent="0.25">
      <c r="A75" s="18" t="s">
        <v>107</v>
      </c>
      <c r="B75" s="23" t="s">
        <v>108</v>
      </c>
      <c r="C75" s="20" t="s">
        <v>21</v>
      </c>
      <c r="D75" s="96"/>
      <c r="E75" s="85"/>
      <c r="F75" s="85"/>
      <c r="G75" s="85"/>
      <c r="H75" s="21"/>
      <c r="I75" s="5"/>
    </row>
    <row r="76" spans="1:9" s="13" customFormat="1" ht="16.5" thickBot="1" x14ac:dyDescent="0.3">
      <c r="A76" s="27" t="s">
        <v>109</v>
      </c>
      <c r="B76" s="28" t="s">
        <v>110</v>
      </c>
      <c r="C76" s="29" t="s">
        <v>21</v>
      </c>
      <c r="D76" s="107">
        <f>D73-D74-D75</f>
        <v>0</v>
      </c>
      <c r="E76" s="108">
        <f>E73-E74-E75</f>
        <v>0</v>
      </c>
      <c r="F76" s="86"/>
      <c r="G76" s="86"/>
      <c r="H76" s="30"/>
      <c r="I76" s="5"/>
    </row>
    <row r="77" spans="1:9" s="13" customFormat="1" x14ac:dyDescent="0.25">
      <c r="A77" s="14" t="s">
        <v>111</v>
      </c>
      <c r="B77" s="31" t="s">
        <v>112</v>
      </c>
      <c r="C77" s="16" t="s">
        <v>21</v>
      </c>
      <c r="D77" s="95"/>
      <c r="E77" s="87"/>
      <c r="F77" s="87"/>
      <c r="G77" s="87"/>
      <c r="H77" s="17"/>
      <c r="I77" s="5"/>
    </row>
    <row r="78" spans="1:9" s="13" customFormat="1" x14ac:dyDescent="0.25">
      <c r="A78" s="18" t="s">
        <v>113</v>
      </c>
      <c r="B78" s="23" t="s">
        <v>114</v>
      </c>
      <c r="C78" s="20" t="s">
        <v>21</v>
      </c>
      <c r="D78" s="96"/>
      <c r="E78" s="85"/>
      <c r="F78" s="85"/>
      <c r="G78" s="85"/>
      <c r="H78" s="21"/>
      <c r="I78" s="5"/>
    </row>
    <row r="79" spans="1:9" s="13" customFormat="1" x14ac:dyDescent="0.25">
      <c r="A79" s="18" t="s">
        <v>115</v>
      </c>
      <c r="B79" s="23" t="s">
        <v>116</v>
      </c>
      <c r="C79" s="20" t="s">
        <v>21</v>
      </c>
      <c r="D79" s="96"/>
      <c r="E79" s="85"/>
      <c r="F79" s="85"/>
      <c r="G79" s="85"/>
      <c r="H79" s="21"/>
      <c r="I79" s="5"/>
    </row>
    <row r="80" spans="1:9" s="13" customFormat="1" ht="16.5" thickBot="1" x14ac:dyDescent="0.3">
      <c r="A80" s="32" t="s">
        <v>117</v>
      </c>
      <c r="B80" s="33" t="s">
        <v>118</v>
      </c>
      <c r="C80" s="34" t="s">
        <v>21</v>
      </c>
      <c r="D80" s="98"/>
      <c r="E80" s="88"/>
      <c r="F80" s="88"/>
      <c r="G80" s="88"/>
      <c r="H80" s="35"/>
      <c r="I80" s="5"/>
    </row>
    <row r="81" spans="1:9" s="13" customFormat="1" x14ac:dyDescent="0.25">
      <c r="A81" s="36" t="s">
        <v>119</v>
      </c>
      <c r="B81" s="37" t="s">
        <v>120</v>
      </c>
      <c r="C81" s="38" t="s">
        <v>21</v>
      </c>
      <c r="D81" s="103">
        <f>D23-D38</f>
        <v>0</v>
      </c>
      <c r="E81" s="104">
        <f>E23-E38</f>
        <v>0</v>
      </c>
      <c r="F81" s="89"/>
      <c r="G81" s="89"/>
      <c r="H81" s="39"/>
      <c r="I81" s="5"/>
    </row>
    <row r="82" spans="1:9" s="13" customFormat="1" x14ac:dyDescent="0.25">
      <c r="A82" s="18" t="s">
        <v>121</v>
      </c>
      <c r="B82" s="19" t="s">
        <v>23</v>
      </c>
      <c r="C82" s="20" t="s">
        <v>21</v>
      </c>
      <c r="D82" s="105">
        <f t="shared" ref="D82:E82" si="0">D24-D39</f>
        <v>0</v>
      </c>
      <c r="E82" s="106">
        <f t="shared" si="0"/>
        <v>0</v>
      </c>
      <c r="F82" s="85"/>
      <c r="G82" s="85"/>
      <c r="H82" s="21"/>
      <c r="I82" s="5"/>
    </row>
    <row r="83" spans="1:9" s="13" customFormat="1" ht="31.5" x14ac:dyDescent="0.25">
      <c r="A83" s="18" t="s">
        <v>122</v>
      </c>
      <c r="B83" s="24" t="s">
        <v>25</v>
      </c>
      <c r="C83" s="20" t="s">
        <v>21</v>
      </c>
      <c r="D83" s="105">
        <f t="shared" ref="D83:E83" si="1">D25-D40</f>
        <v>0</v>
      </c>
      <c r="E83" s="106">
        <f t="shared" si="1"/>
        <v>0</v>
      </c>
      <c r="F83" s="85"/>
      <c r="G83" s="85"/>
      <c r="H83" s="21"/>
      <c r="I83" s="5"/>
    </row>
    <row r="84" spans="1:9" s="13" customFormat="1" ht="31.5" x14ac:dyDescent="0.25">
      <c r="A84" s="18" t="s">
        <v>123</v>
      </c>
      <c r="B84" s="24" t="s">
        <v>27</v>
      </c>
      <c r="C84" s="20" t="s">
        <v>21</v>
      </c>
      <c r="D84" s="105">
        <f t="shared" ref="D84:E84" si="2">D26-D41</f>
        <v>0</v>
      </c>
      <c r="E84" s="106">
        <f t="shared" si="2"/>
        <v>0</v>
      </c>
      <c r="F84" s="85"/>
      <c r="G84" s="85"/>
      <c r="H84" s="21"/>
      <c r="I84" s="5"/>
    </row>
    <row r="85" spans="1:9" s="13" customFormat="1" ht="31.5" x14ac:dyDescent="0.25">
      <c r="A85" s="18" t="s">
        <v>124</v>
      </c>
      <c r="B85" s="24" t="s">
        <v>29</v>
      </c>
      <c r="C85" s="20" t="s">
        <v>21</v>
      </c>
      <c r="D85" s="105">
        <f t="shared" ref="D85:E85" si="3">D27-D42</f>
        <v>0</v>
      </c>
      <c r="E85" s="106">
        <f t="shared" si="3"/>
        <v>0</v>
      </c>
      <c r="F85" s="85"/>
      <c r="G85" s="85"/>
      <c r="H85" s="21"/>
      <c r="I85" s="5"/>
    </row>
    <row r="86" spans="1:9" s="13" customFormat="1" x14ac:dyDescent="0.25">
      <c r="A86" s="18" t="s">
        <v>125</v>
      </c>
      <c r="B86" s="19" t="s">
        <v>31</v>
      </c>
      <c r="C86" s="20" t="s">
        <v>21</v>
      </c>
      <c r="D86" s="105">
        <f t="shared" ref="D86:E86" si="4">D28-D43</f>
        <v>0</v>
      </c>
      <c r="E86" s="106">
        <f t="shared" si="4"/>
        <v>0</v>
      </c>
      <c r="F86" s="85"/>
      <c r="G86" s="85"/>
      <c r="H86" s="21"/>
      <c r="I86" s="5"/>
    </row>
    <row r="87" spans="1:9" s="13" customFormat="1" x14ac:dyDescent="0.25">
      <c r="A87" s="18" t="s">
        <v>126</v>
      </c>
      <c r="B87" s="19" t="s">
        <v>33</v>
      </c>
      <c r="C87" s="20" t="s">
        <v>21</v>
      </c>
      <c r="D87" s="105">
        <f t="shared" ref="D87:E87" si="5">D29-D44</f>
        <v>0</v>
      </c>
      <c r="E87" s="106">
        <f t="shared" si="5"/>
        <v>0</v>
      </c>
      <c r="F87" s="85"/>
      <c r="G87" s="85"/>
      <c r="H87" s="21"/>
      <c r="I87" s="5"/>
    </row>
    <row r="88" spans="1:9" s="13" customFormat="1" x14ac:dyDescent="0.25">
      <c r="A88" s="18" t="s">
        <v>127</v>
      </c>
      <c r="B88" s="19" t="s">
        <v>35</v>
      </c>
      <c r="C88" s="20" t="s">
        <v>21</v>
      </c>
      <c r="D88" s="105">
        <f t="shared" ref="D88:E88" si="6">D30-D45</f>
        <v>0</v>
      </c>
      <c r="E88" s="106">
        <f t="shared" si="6"/>
        <v>0</v>
      </c>
      <c r="F88" s="85"/>
      <c r="G88" s="85"/>
      <c r="H88" s="21"/>
      <c r="I88" s="5"/>
    </row>
    <row r="89" spans="1:9" s="13" customFormat="1" x14ac:dyDescent="0.25">
      <c r="A89" s="18" t="s">
        <v>128</v>
      </c>
      <c r="B89" s="19" t="s">
        <v>37</v>
      </c>
      <c r="C89" s="20" t="s">
        <v>21</v>
      </c>
      <c r="D89" s="105">
        <f t="shared" ref="D89:E89" si="7">D31-D46</f>
        <v>0</v>
      </c>
      <c r="E89" s="106">
        <f t="shared" si="7"/>
        <v>0</v>
      </c>
      <c r="F89" s="85"/>
      <c r="G89" s="85"/>
      <c r="H89" s="21"/>
      <c r="I89" s="5"/>
    </row>
    <row r="90" spans="1:9" s="13" customFormat="1" x14ac:dyDescent="0.25">
      <c r="A90" s="18" t="s">
        <v>129</v>
      </c>
      <c r="B90" s="19" t="s">
        <v>39</v>
      </c>
      <c r="C90" s="20" t="s">
        <v>21</v>
      </c>
      <c r="D90" s="105">
        <f t="shared" ref="D90:E90" si="8">D32-D47</f>
        <v>0</v>
      </c>
      <c r="E90" s="106">
        <f t="shared" si="8"/>
        <v>0</v>
      </c>
      <c r="F90" s="85"/>
      <c r="G90" s="85"/>
      <c r="H90" s="21"/>
      <c r="I90" s="5"/>
    </row>
    <row r="91" spans="1:9" s="13" customFormat="1" x14ac:dyDescent="0.25">
      <c r="A91" s="18" t="s">
        <v>130</v>
      </c>
      <c r="B91" s="19" t="s">
        <v>41</v>
      </c>
      <c r="C91" s="20" t="s">
        <v>21</v>
      </c>
      <c r="D91" s="105">
        <f t="shared" ref="D91:E91" si="9">D33-D48</f>
        <v>0</v>
      </c>
      <c r="E91" s="106">
        <f t="shared" si="9"/>
        <v>0</v>
      </c>
      <c r="F91" s="85"/>
      <c r="G91" s="85"/>
      <c r="H91" s="21"/>
      <c r="I91" s="5"/>
    </row>
    <row r="92" spans="1:9" s="13" customFormat="1" ht="31.5" x14ac:dyDescent="0.25">
      <c r="A92" s="18" t="s">
        <v>131</v>
      </c>
      <c r="B92" s="22" t="s">
        <v>43</v>
      </c>
      <c r="C92" s="20" t="s">
        <v>21</v>
      </c>
      <c r="D92" s="105">
        <f t="shared" ref="D92:E92" si="10">D34-D49</f>
        <v>0</v>
      </c>
      <c r="E92" s="106">
        <f t="shared" si="10"/>
        <v>0</v>
      </c>
      <c r="F92" s="85"/>
      <c r="G92" s="85"/>
      <c r="H92" s="21"/>
      <c r="I92" s="5"/>
    </row>
    <row r="93" spans="1:9" s="13" customFormat="1" x14ac:dyDescent="0.25">
      <c r="A93" s="18" t="s">
        <v>132</v>
      </c>
      <c r="B93" s="24" t="s">
        <v>45</v>
      </c>
      <c r="C93" s="20" t="s">
        <v>21</v>
      </c>
      <c r="D93" s="105">
        <f t="shared" ref="D93:E93" si="11">D35-D50</f>
        <v>0</v>
      </c>
      <c r="E93" s="106">
        <f t="shared" si="11"/>
        <v>0</v>
      </c>
      <c r="F93" s="85"/>
      <c r="G93" s="85"/>
      <c r="H93" s="21"/>
      <c r="I93" s="5"/>
    </row>
    <row r="94" spans="1:9" s="13" customFormat="1" x14ac:dyDescent="0.25">
      <c r="A94" s="18" t="s">
        <v>133</v>
      </c>
      <c r="B94" s="23" t="s">
        <v>47</v>
      </c>
      <c r="C94" s="20" t="s">
        <v>21</v>
      </c>
      <c r="D94" s="105">
        <f t="shared" ref="D94:E94" si="12">D36-D51</f>
        <v>0</v>
      </c>
      <c r="E94" s="106">
        <f t="shared" si="12"/>
        <v>0</v>
      </c>
      <c r="F94" s="85"/>
      <c r="G94" s="85"/>
      <c r="H94" s="21"/>
      <c r="I94" s="5"/>
    </row>
    <row r="95" spans="1:9" s="13" customFormat="1" x14ac:dyDescent="0.25">
      <c r="A95" s="18" t="s">
        <v>134</v>
      </c>
      <c r="B95" s="19" t="s">
        <v>49</v>
      </c>
      <c r="C95" s="20" t="s">
        <v>21</v>
      </c>
      <c r="D95" s="105">
        <f t="shared" ref="D95:E95" si="13">D37-D52</f>
        <v>0</v>
      </c>
      <c r="E95" s="106">
        <f t="shared" si="13"/>
        <v>0</v>
      </c>
      <c r="F95" s="85"/>
      <c r="G95" s="85"/>
      <c r="H95" s="21"/>
      <c r="I95" s="5"/>
    </row>
    <row r="96" spans="1:9" s="13" customFormat="1" x14ac:dyDescent="0.25">
      <c r="A96" s="18" t="s">
        <v>135</v>
      </c>
      <c r="B96" s="40" t="s">
        <v>136</v>
      </c>
      <c r="C96" s="20" t="s">
        <v>21</v>
      </c>
      <c r="D96" s="105">
        <f>D97-D103</f>
        <v>0</v>
      </c>
      <c r="E96" s="106">
        <f>E97-E103</f>
        <v>0</v>
      </c>
      <c r="F96" s="85"/>
      <c r="G96" s="85"/>
      <c r="H96" s="21"/>
      <c r="I96" s="5"/>
    </row>
    <row r="97" spans="1:9" s="13" customFormat="1" x14ac:dyDescent="0.25">
      <c r="A97" s="18" t="s">
        <v>137</v>
      </c>
      <c r="B97" s="22" t="s">
        <v>138</v>
      </c>
      <c r="C97" s="20" t="s">
        <v>21</v>
      </c>
      <c r="D97" s="96"/>
      <c r="E97" s="85"/>
      <c r="F97" s="85"/>
      <c r="G97" s="85"/>
      <c r="H97" s="21"/>
      <c r="I97" s="5"/>
    </row>
    <row r="98" spans="1:9" s="13" customFormat="1" x14ac:dyDescent="0.25">
      <c r="A98" s="18" t="s">
        <v>139</v>
      </c>
      <c r="B98" s="24" t="s">
        <v>140</v>
      </c>
      <c r="C98" s="20" t="s">
        <v>21</v>
      </c>
      <c r="D98" s="96"/>
      <c r="E98" s="85"/>
      <c r="F98" s="85"/>
      <c r="G98" s="85"/>
      <c r="H98" s="21"/>
      <c r="I98" s="5"/>
    </row>
    <row r="99" spans="1:9" s="13" customFormat="1" x14ac:dyDescent="0.25">
      <c r="A99" s="18" t="s">
        <v>141</v>
      </c>
      <c r="B99" s="24" t="s">
        <v>142</v>
      </c>
      <c r="C99" s="20" t="s">
        <v>21</v>
      </c>
      <c r="D99" s="96"/>
      <c r="E99" s="85"/>
      <c r="F99" s="85"/>
      <c r="G99" s="85"/>
      <c r="H99" s="21"/>
      <c r="I99" s="5"/>
    </row>
    <row r="100" spans="1:9" s="13" customFormat="1" x14ac:dyDescent="0.25">
      <c r="A100" s="18" t="s">
        <v>143</v>
      </c>
      <c r="B100" s="24" t="s">
        <v>144</v>
      </c>
      <c r="C100" s="20" t="s">
        <v>21</v>
      </c>
      <c r="D100" s="96"/>
      <c r="E100" s="85"/>
      <c r="F100" s="85"/>
      <c r="G100" s="85"/>
      <c r="H100" s="21"/>
      <c r="I100" s="5"/>
    </row>
    <row r="101" spans="1:9" s="13" customFormat="1" x14ac:dyDescent="0.25">
      <c r="A101" s="18" t="s">
        <v>145</v>
      </c>
      <c r="B101" s="25" t="s">
        <v>146</v>
      </c>
      <c r="C101" s="20" t="s">
        <v>21</v>
      </c>
      <c r="D101" s="96"/>
      <c r="E101" s="85"/>
      <c r="F101" s="85"/>
      <c r="G101" s="85"/>
      <c r="H101" s="21"/>
      <c r="I101" s="5"/>
    </row>
    <row r="102" spans="1:9" s="13" customFormat="1" x14ac:dyDescent="0.25">
      <c r="A102" s="18" t="s">
        <v>147</v>
      </c>
      <c r="B102" s="23" t="s">
        <v>148</v>
      </c>
      <c r="C102" s="20" t="s">
        <v>21</v>
      </c>
      <c r="D102" s="105">
        <f>D97-D98-D99-D100</f>
        <v>0</v>
      </c>
      <c r="E102" s="106">
        <f>E97-E98-E99-E100</f>
        <v>0</v>
      </c>
      <c r="F102" s="85"/>
      <c r="G102" s="85"/>
      <c r="H102" s="21"/>
      <c r="I102" s="5"/>
    </row>
    <row r="103" spans="1:9" s="13" customFormat="1" x14ac:dyDescent="0.25">
      <c r="A103" s="18" t="s">
        <v>149</v>
      </c>
      <c r="B103" s="22" t="s">
        <v>104</v>
      </c>
      <c r="C103" s="20" t="s">
        <v>21</v>
      </c>
      <c r="D103" s="96"/>
      <c r="E103" s="85"/>
      <c r="F103" s="85"/>
      <c r="G103" s="85"/>
      <c r="H103" s="21"/>
      <c r="I103" s="5"/>
    </row>
    <row r="104" spans="1:9" s="13" customFormat="1" x14ac:dyDescent="0.25">
      <c r="A104" s="18" t="s">
        <v>150</v>
      </c>
      <c r="B104" s="23" t="s">
        <v>151</v>
      </c>
      <c r="C104" s="20" t="s">
        <v>21</v>
      </c>
      <c r="D104" s="96"/>
      <c r="E104" s="85"/>
      <c r="F104" s="85"/>
      <c r="G104" s="85"/>
      <c r="H104" s="21"/>
      <c r="I104" s="5"/>
    </row>
    <row r="105" spans="1:9" s="13" customFormat="1" x14ac:dyDescent="0.25">
      <c r="A105" s="18" t="s">
        <v>152</v>
      </c>
      <c r="B105" s="23" t="s">
        <v>153</v>
      </c>
      <c r="C105" s="20" t="s">
        <v>21</v>
      </c>
      <c r="D105" s="96"/>
      <c r="E105" s="85"/>
      <c r="F105" s="85"/>
      <c r="G105" s="85"/>
      <c r="H105" s="21"/>
      <c r="I105" s="5"/>
    </row>
    <row r="106" spans="1:9" s="13" customFormat="1" x14ac:dyDescent="0.25">
      <c r="A106" s="18" t="s">
        <v>154</v>
      </c>
      <c r="B106" s="23" t="s">
        <v>155</v>
      </c>
      <c r="C106" s="20" t="s">
        <v>21</v>
      </c>
      <c r="D106" s="96"/>
      <c r="E106" s="85"/>
      <c r="F106" s="85"/>
      <c r="G106" s="85"/>
      <c r="H106" s="21"/>
      <c r="I106" s="5"/>
    </row>
    <row r="107" spans="1:9" s="13" customFormat="1" x14ac:dyDescent="0.25">
      <c r="A107" s="18" t="s">
        <v>156</v>
      </c>
      <c r="B107" s="25" t="s">
        <v>157</v>
      </c>
      <c r="C107" s="20" t="s">
        <v>21</v>
      </c>
      <c r="D107" s="96"/>
      <c r="E107" s="85"/>
      <c r="F107" s="85"/>
      <c r="G107" s="85"/>
      <c r="H107" s="21"/>
      <c r="I107" s="5"/>
    </row>
    <row r="108" spans="1:9" s="13" customFormat="1" x14ac:dyDescent="0.25">
      <c r="A108" s="18" t="s">
        <v>158</v>
      </c>
      <c r="B108" s="23" t="s">
        <v>159</v>
      </c>
      <c r="C108" s="20" t="s">
        <v>21</v>
      </c>
      <c r="D108" s="105">
        <f>D103-D104-D105-D106</f>
        <v>0</v>
      </c>
      <c r="E108" s="106">
        <f>E103-E104-E105-E106</f>
        <v>0</v>
      </c>
      <c r="F108" s="85"/>
      <c r="G108" s="85"/>
      <c r="H108" s="21"/>
      <c r="I108" s="5"/>
    </row>
    <row r="109" spans="1:9" s="13" customFormat="1" x14ac:dyDescent="0.25">
      <c r="A109" s="18" t="s">
        <v>160</v>
      </c>
      <c r="B109" s="40" t="s">
        <v>161</v>
      </c>
      <c r="C109" s="20" t="s">
        <v>21</v>
      </c>
      <c r="D109" s="105">
        <f>D81+D96</f>
        <v>0</v>
      </c>
      <c r="E109" s="106">
        <f>E81+E96</f>
        <v>0</v>
      </c>
      <c r="F109" s="85"/>
      <c r="G109" s="85"/>
      <c r="H109" s="21"/>
      <c r="I109" s="5"/>
    </row>
    <row r="110" spans="1:9" s="13" customFormat="1" ht="31.5" x14ac:dyDescent="0.25">
      <c r="A110" s="18" t="s">
        <v>162</v>
      </c>
      <c r="B110" s="22" t="s">
        <v>163</v>
      </c>
      <c r="C110" s="20" t="s">
        <v>21</v>
      </c>
      <c r="D110" s="96"/>
      <c r="E110" s="85"/>
      <c r="F110" s="85"/>
      <c r="G110" s="85"/>
      <c r="H110" s="21"/>
      <c r="I110" s="5"/>
    </row>
    <row r="111" spans="1:9" s="13" customFormat="1" ht="31.5" x14ac:dyDescent="0.25">
      <c r="A111" s="18" t="s">
        <v>164</v>
      </c>
      <c r="B111" s="24" t="s">
        <v>25</v>
      </c>
      <c r="C111" s="20" t="s">
        <v>21</v>
      </c>
      <c r="D111" s="96"/>
      <c r="E111" s="85"/>
      <c r="F111" s="85"/>
      <c r="G111" s="85"/>
      <c r="H111" s="21"/>
      <c r="I111" s="5"/>
    </row>
    <row r="112" spans="1:9" s="13" customFormat="1" ht="31.5" x14ac:dyDescent="0.25">
      <c r="A112" s="18" t="s">
        <v>165</v>
      </c>
      <c r="B112" s="24" t="s">
        <v>27</v>
      </c>
      <c r="C112" s="20" t="s">
        <v>21</v>
      </c>
      <c r="D112" s="96"/>
      <c r="E112" s="85"/>
      <c r="F112" s="85"/>
      <c r="G112" s="85"/>
      <c r="H112" s="21"/>
      <c r="I112" s="5"/>
    </row>
    <row r="113" spans="1:9" s="13" customFormat="1" ht="31.5" x14ac:dyDescent="0.25">
      <c r="A113" s="18" t="s">
        <v>166</v>
      </c>
      <c r="B113" s="24" t="s">
        <v>29</v>
      </c>
      <c r="C113" s="20" t="s">
        <v>21</v>
      </c>
      <c r="D113" s="96"/>
      <c r="E113" s="85"/>
      <c r="F113" s="85"/>
      <c r="G113" s="85"/>
      <c r="H113" s="21"/>
      <c r="I113" s="5"/>
    </row>
    <row r="114" spans="1:9" s="13" customFormat="1" x14ac:dyDescent="0.25">
      <c r="A114" s="18" t="s">
        <v>167</v>
      </c>
      <c r="B114" s="19" t="s">
        <v>31</v>
      </c>
      <c r="C114" s="20" t="s">
        <v>21</v>
      </c>
      <c r="D114" s="96"/>
      <c r="E114" s="85"/>
      <c r="F114" s="85"/>
      <c r="G114" s="85"/>
      <c r="H114" s="21"/>
      <c r="I114" s="5"/>
    </row>
    <row r="115" spans="1:9" s="13" customFormat="1" x14ac:dyDescent="0.25">
      <c r="A115" s="18" t="s">
        <v>168</v>
      </c>
      <c r="B115" s="19" t="s">
        <v>33</v>
      </c>
      <c r="C115" s="20" t="s">
        <v>21</v>
      </c>
      <c r="D115" s="96"/>
      <c r="E115" s="85"/>
      <c r="F115" s="85"/>
      <c r="G115" s="85"/>
      <c r="H115" s="21"/>
      <c r="I115" s="5"/>
    </row>
    <row r="116" spans="1:9" s="13" customFormat="1" x14ac:dyDescent="0.25">
      <c r="A116" s="18" t="s">
        <v>169</v>
      </c>
      <c r="B116" s="19" t="s">
        <v>35</v>
      </c>
      <c r="C116" s="20" t="s">
        <v>21</v>
      </c>
      <c r="D116" s="96"/>
      <c r="E116" s="85"/>
      <c r="F116" s="85"/>
      <c r="G116" s="85"/>
      <c r="H116" s="21"/>
      <c r="I116" s="5"/>
    </row>
    <row r="117" spans="1:9" s="13" customFormat="1" x14ac:dyDescent="0.25">
      <c r="A117" s="18" t="s">
        <v>170</v>
      </c>
      <c r="B117" s="19" t="s">
        <v>37</v>
      </c>
      <c r="C117" s="20" t="s">
        <v>21</v>
      </c>
      <c r="D117" s="96"/>
      <c r="E117" s="85"/>
      <c r="F117" s="85"/>
      <c r="G117" s="85"/>
      <c r="H117" s="21"/>
      <c r="I117" s="5"/>
    </row>
    <row r="118" spans="1:9" s="13" customFormat="1" x14ac:dyDescent="0.25">
      <c r="A118" s="18" t="s">
        <v>171</v>
      </c>
      <c r="B118" s="19" t="s">
        <v>39</v>
      </c>
      <c r="C118" s="20" t="s">
        <v>21</v>
      </c>
      <c r="D118" s="96"/>
      <c r="E118" s="85"/>
      <c r="F118" s="85"/>
      <c r="G118" s="85"/>
      <c r="H118" s="21"/>
      <c r="I118" s="5"/>
    </row>
    <row r="119" spans="1:9" s="13" customFormat="1" x14ac:dyDescent="0.25">
      <c r="A119" s="18" t="s">
        <v>172</v>
      </c>
      <c r="B119" s="19" t="s">
        <v>41</v>
      </c>
      <c r="C119" s="20" t="s">
        <v>21</v>
      </c>
      <c r="D119" s="96"/>
      <c r="E119" s="85"/>
      <c r="F119" s="85"/>
      <c r="G119" s="85"/>
      <c r="H119" s="21"/>
      <c r="I119" s="5"/>
    </row>
    <row r="120" spans="1:9" s="13" customFormat="1" ht="31.5" x14ac:dyDescent="0.25">
      <c r="A120" s="18" t="s">
        <v>173</v>
      </c>
      <c r="B120" s="22" t="s">
        <v>43</v>
      </c>
      <c r="C120" s="20" t="s">
        <v>21</v>
      </c>
      <c r="D120" s="96"/>
      <c r="E120" s="85"/>
      <c r="F120" s="85"/>
      <c r="G120" s="85"/>
      <c r="H120" s="21"/>
      <c r="I120" s="5"/>
    </row>
    <row r="121" spans="1:9" s="13" customFormat="1" x14ac:dyDescent="0.25">
      <c r="A121" s="18" t="s">
        <v>174</v>
      </c>
      <c r="B121" s="23" t="s">
        <v>45</v>
      </c>
      <c r="C121" s="20" t="s">
        <v>21</v>
      </c>
      <c r="D121" s="96"/>
      <c r="E121" s="85"/>
      <c r="F121" s="85"/>
      <c r="G121" s="85"/>
      <c r="H121" s="21"/>
      <c r="I121" s="5"/>
    </row>
    <row r="122" spans="1:9" s="13" customFormat="1" x14ac:dyDescent="0.25">
      <c r="A122" s="18" t="s">
        <v>175</v>
      </c>
      <c r="B122" s="23" t="s">
        <v>47</v>
      </c>
      <c r="C122" s="20" t="s">
        <v>21</v>
      </c>
      <c r="D122" s="96"/>
      <c r="E122" s="85"/>
      <c r="F122" s="85"/>
      <c r="G122" s="85"/>
      <c r="H122" s="21"/>
      <c r="I122" s="5"/>
    </row>
    <row r="123" spans="1:9" s="13" customFormat="1" x14ac:dyDescent="0.25">
      <c r="A123" s="18" t="s">
        <v>176</v>
      </c>
      <c r="B123" s="19" t="s">
        <v>49</v>
      </c>
      <c r="C123" s="20" t="s">
        <v>21</v>
      </c>
      <c r="D123" s="105">
        <f>D109-D110-SUM(D114:D120)</f>
        <v>0</v>
      </c>
      <c r="E123" s="106">
        <f>E109-E110-SUM(E114:E120)</f>
        <v>0</v>
      </c>
      <c r="F123" s="85"/>
      <c r="G123" s="85"/>
      <c r="H123" s="21"/>
      <c r="I123" s="5"/>
    </row>
    <row r="124" spans="1:9" s="13" customFormat="1" x14ac:dyDescent="0.25">
      <c r="A124" s="18" t="s">
        <v>177</v>
      </c>
      <c r="B124" s="40" t="s">
        <v>178</v>
      </c>
      <c r="C124" s="20" t="s">
        <v>21</v>
      </c>
      <c r="D124" s="96"/>
      <c r="E124" s="85"/>
      <c r="F124" s="85"/>
      <c r="G124" s="85"/>
      <c r="H124" s="21"/>
      <c r="I124" s="5"/>
    </row>
    <row r="125" spans="1:9" s="13" customFormat="1" x14ac:dyDescent="0.25">
      <c r="A125" s="18" t="s">
        <v>179</v>
      </c>
      <c r="B125" s="19" t="s">
        <v>23</v>
      </c>
      <c r="C125" s="20" t="s">
        <v>21</v>
      </c>
      <c r="D125" s="96"/>
      <c r="E125" s="85"/>
      <c r="F125" s="85"/>
      <c r="G125" s="85"/>
      <c r="H125" s="21"/>
      <c r="I125" s="5"/>
    </row>
    <row r="126" spans="1:9" s="13" customFormat="1" ht="31.5" x14ac:dyDescent="0.25">
      <c r="A126" s="18" t="s">
        <v>180</v>
      </c>
      <c r="B126" s="24" t="s">
        <v>25</v>
      </c>
      <c r="C126" s="20" t="s">
        <v>21</v>
      </c>
      <c r="D126" s="96"/>
      <c r="E126" s="85"/>
      <c r="F126" s="85"/>
      <c r="G126" s="85"/>
      <c r="H126" s="21"/>
      <c r="I126" s="5"/>
    </row>
    <row r="127" spans="1:9" s="13" customFormat="1" ht="31.5" x14ac:dyDescent="0.25">
      <c r="A127" s="18" t="s">
        <v>181</v>
      </c>
      <c r="B127" s="24" t="s">
        <v>27</v>
      </c>
      <c r="C127" s="20" t="s">
        <v>21</v>
      </c>
      <c r="D127" s="96"/>
      <c r="E127" s="85"/>
      <c r="F127" s="85"/>
      <c r="G127" s="85"/>
      <c r="H127" s="21"/>
      <c r="I127" s="5"/>
    </row>
    <row r="128" spans="1:9" s="13" customFormat="1" ht="31.5" x14ac:dyDescent="0.25">
      <c r="A128" s="18" t="s">
        <v>182</v>
      </c>
      <c r="B128" s="24" t="s">
        <v>29</v>
      </c>
      <c r="C128" s="20" t="s">
        <v>21</v>
      </c>
      <c r="D128" s="96"/>
      <c r="E128" s="85"/>
      <c r="F128" s="85"/>
      <c r="G128" s="85"/>
      <c r="H128" s="21"/>
      <c r="I128" s="5"/>
    </row>
    <row r="129" spans="1:9" s="13" customFormat="1" x14ac:dyDescent="0.25">
      <c r="A129" s="18" t="s">
        <v>183</v>
      </c>
      <c r="B129" s="22" t="s">
        <v>184</v>
      </c>
      <c r="C129" s="20" t="s">
        <v>21</v>
      </c>
      <c r="D129" s="96"/>
      <c r="E129" s="85"/>
      <c r="F129" s="85"/>
      <c r="G129" s="85"/>
      <c r="H129" s="21"/>
      <c r="I129" s="5"/>
    </row>
    <row r="130" spans="1:9" s="13" customFormat="1" x14ac:dyDescent="0.25">
      <c r="A130" s="18" t="s">
        <v>185</v>
      </c>
      <c r="B130" s="22" t="s">
        <v>186</v>
      </c>
      <c r="C130" s="20" t="s">
        <v>21</v>
      </c>
      <c r="D130" s="96"/>
      <c r="E130" s="85"/>
      <c r="F130" s="85"/>
      <c r="G130" s="85"/>
      <c r="H130" s="21"/>
      <c r="I130" s="5"/>
    </row>
    <row r="131" spans="1:9" s="13" customFormat="1" x14ac:dyDescent="0.25">
      <c r="A131" s="18" t="s">
        <v>187</v>
      </c>
      <c r="B131" s="22" t="s">
        <v>188</v>
      </c>
      <c r="C131" s="20" t="s">
        <v>21</v>
      </c>
      <c r="D131" s="96"/>
      <c r="E131" s="85"/>
      <c r="F131" s="85"/>
      <c r="G131" s="85"/>
      <c r="H131" s="21"/>
      <c r="I131" s="5"/>
    </row>
    <row r="132" spans="1:9" s="13" customFormat="1" x14ac:dyDescent="0.25">
      <c r="A132" s="18" t="s">
        <v>189</v>
      </c>
      <c r="B132" s="22" t="s">
        <v>190</v>
      </c>
      <c r="C132" s="20" t="s">
        <v>21</v>
      </c>
      <c r="D132" s="96"/>
      <c r="E132" s="85"/>
      <c r="F132" s="85"/>
      <c r="G132" s="85"/>
      <c r="H132" s="21"/>
      <c r="I132" s="5"/>
    </row>
    <row r="133" spans="1:9" s="13" customFormat="1" x14ac:dyDescent="0.25">
      <c r="A133" s="18" t="s">
        <v>191</v>
      </c>
      <c r="B133" s="22" t="s">
        <v>192</v>
      </c>
      <c r="C133" s="20" t="s">
        <v>21</v>
      </c>
      <c r="D133" s="96"/>
      <c r="E133" s="85"/>
      <c r="F133" s="85"/>
      <c r="G133" s="85"/>
      <c r="H133" s="21"/>
      <c r="I133" s="5"/>
    </row>
    <row r="134" spans="1:9" s="13" customFormat="1" x14ac:dyDescent="0.25">
      <c r="A134" s="18" t="s">
        <v>193</v>
      </c>
      <c r="B134" s="22" t="s">
        <v>194</v>
      </c>
      <c r="C134" s="20" t="s">
        <v>21</v>
      </c>
      <c r="D134" s="96"/>
      <c r="E134" s="85"/>
      <c r="F134" s="85"/>
      <c r="G134" s="85"/>
      <c r="H134" s="21"/>
      <c r="I134" s="5"/>
    </row>
    <row r="135" spans="1:9" s="13" customFormat="1" ht="31.5" x14ac:dyDescent="0.25">
      <c r="A135" s="18" t="s">
        <v>195</v>
      </c>
      <c r="B135" s="22" t="s">
        <v>43</v>
      </c>
      <c r="C135" s="20" t="s">
        <v>21</v>
      </c>
      <c r="D135" s="96"/>
      <c r="E135" s="85"/>
      <c r="F135" s="85"/>
      <c r="G135" s="85"/>
      <c r="H135" s="21"/>
      <c r="I135" s="5"/>
    </row>
    <row r="136" spans="1:9" s="13" customFormat="1" x14ac:dyDescent="0.25">
      <c r="A136" s="18" t="s">
        <v>196</v>
      </c>
      <c r="B136" s="23" t="s">
        <v>197</v>
      </c>
      <c r="C136" s="20" t="s">
        <v>21</v>
      </c>
      <c r="D136" s="96"/>
      <c r="E136" s="85"/>
      <c r="F136" s="85"/>
      <c r="G136" s="85"/>
      <c r="H136" s="21"/>
      <c r="I136" s="5"/>
    </row>
    <row r="137" spans="1:9" s="13" customFormat="1" x14ac:dyDescent="0.25">
      <c r="A137" s="18" t="s">
        <v>198</v>
      </c>
      <c r="B137" s="23" t="s">
        <v>47</v>
      </c>
      <c r="C137" s="20" t="s">
        <v>21</v>
      </c>
      <c r="D137" s="96"/>
      <c r="E137" s="85"/>
      <c r="F137" s="85"/>
      <c r="G137" s="85"/>
      <c r="H137" s="21"/>
      <c r="I137" s="5"/>
    </row>
    <row r="138" spans="1:9" s="13" customFormat="1" x14ac:dyDescent="0.25">
      <c r="A138" s="18" t="s">
        <v>199</v>
      </c>
      <c r="B138" s="22" t="s">
        <v>200</v>
      </c>
      <c r="C138" s="20" t="s">
        <v>21</v>
      </c>
      <c r="D138" s="105">
        <f>D124-D125-SUM(D129:D135)</f>
        <v>0</v>
      </c>
      <c r="E138" s="106">
        <f>E124-E125-SUM(E129:E135)</f>
        <v>0</v>
      </c>
      <c r="F138" s="85"/>
      <c r="G138" s="85"/>
      <c r="H138" s="21"/>
      <c r="I138" s="5"/>
    </row>
    <row r="139" spans="1:9" s="13" customFormat="1" x14ac:dyDescent="0.25">
      <c r="A139" s="18" t="s">
        <v>201</v>
      </c>
      <c r="B139" s="40" t="s">
        <v>202</v>
      </c>
      <c r="C139" s="20" t="s">
        <v>21</v>
      </c>
      <c r="D139" s="96"/>
      <c r="E139" s="106">
        <f>E109-E124</f>
        <v>0</v>
      </c>
      <c r="F139" s="85"/>
      <c r="G139" s="85"/>
      <c r="H139" s="21"/>
      <c r="I139" s="5"/>
    </row>
    <row r="140" spans="1:9" s="13" customFormat="1" x14ac:dyDescent="0.25">
      <c r="A140" s="18" t="s">
        <v>203</v>
      </c>
      <c r="B140" s="19" t="s">
        <v>23</v>
      </c>
      <c r="C140" s="20" t="s">
        <v>21</v>
      </c>
      <c r="D140" s="96"/>
      <c r="E140" s="85"/>
      <c r="F140" s="85"/>
      <c r="G140" s="85"/>
      <c r="H140" s="21"/>
      <c r="I140" s="5"/>
    </row>
    <row r="141" spans="1:9" s="13" customFormat="1" ht="31.5" x14ac:dyDescent="0.25">
      <c r="A141" s="18" t="s">
        <v>204</v>
      </c>
      <c r="B141" s="24" t="s">
        <v>25</v>
      </c>
      <c r="C141" s="20" t="s">
        <v>21</v>
      </c>
      <c r="D141" s="96"/>
      <c r="E141" s="85"/>
      <c r="F141" s="85"/>
      <c r="G141" s="85"/>
      <c r="H141" s="21"/>
      <c r="I141" s="5"/>
    </row>
    <row r="142" spans="1:9" s="13" customFormat="1" ht="31.5" x14ac:dyDescent="0.25">
      <c r="A142" s="18" t="s">
        <v>205</v>
      </c>
      <c r="B142" s="24" t="s">
        <v>27</v>
      </c>
      <c r="C142" s="20" t="s">
        <v>21</v>
      </c>
      <c r="D142" s="96"/>
      <c r="E142" s="85"/>
      <c r="F142" s="85"/>
      <c r="G142" s="85"/>
      <c r="H142" s="21"/>
      <c r="I142" s="5"/>
    </row>
    <row r="143" spans="1:9" s="13" customFormat="1" ht="31.5" x14ac:dyDescent="0.25">
      <c r="A143" s="18" t="s">
        <v>206</v>
      </c>
      <c r="B143" s="24" t="s">
        <v>29</v>
      </c>
      <c r="C143" s="20" t="s">
        <v>21</v>
      </c>
      <c r="D143" s="96"/>
      <c r="E143" s="85"/>
      <c r="F143" s="85"/>
      <c r="G143" s="85"/>
      <c r="H143" s="21"/>
      <c r="I143" s="5"/>
    </row>
    <row r="144" spans="1:9" s="13" customFormat="1" x14ac:dyDescent="0.25">
      <c r="A144" s="18" t="s">
        <v>207</v>
      </c>
      <c r="B144" s="19" t="s">
        <v>31</v>
      </c>
      <c r="C144" s="20" t="s">
        <v>21</v>
      </c>
      <c r="D144" s="96"/>
      <c r="E144" s="85"/>
      <c r="F144" s="85"/>
      <c r="G144" s="85"/>
      <c r="H144" s="21"/>
      <c r="I144" s="5"/>
    </row>
    <row r="145" spans="1:9" s="13" customFormat="1" x14ac:dyDescent="0.25">
      <c r="A145" s="18" t="s">
        <v>208</v>
      </c>
      <c r="B145" s="19" t="s">
        <v>33</v>
      </c>
      <c r="C145" s="20" t="s">
        <v>21</v>
      </c>
      <c r="D145" s="96"/>
      <c r="E145" s="85"/>
      <c r="F145" s="85"/>
      <c r="G145" s="85"/>
      <c r="H145" s="21"/>
      <c r="I145" s="5"/>
    </row>
    <row r="146" spans="1:9" s="13" customFormat="1" x14ac:dyDescent="0.25">
      <c r="A146" s="18" t="s">
        <v>209</v>
      </c>
      <c r="B146" s="19" t="s">
        <v>35</v>
      </c>
      <c r="C146" s="20" t="s">
        <v>21</v>
      </c>
      <c r="D146" s="96"/>
      <c r="E146" s="85"/>
      <c r="F146" s="85"/>
      <c r="G146" s="85"/>
      <c r="H146" s="21"/>
      <c r="I146" s="5"/>
    </row>
    <row r="147" spans="1:9" s="13" customFormat="1" x14ac:dyDescent="0.25">
      <c r="A147" s="18" t="s">
        <v>210</v>
      </c>
      <c r="B147" s="22" t="s">
        <v>37</v>
      </c>
      <c r="C147" s="20" t="s">
        <v>21</v>
      </c>
      <c r="D147" s="96"/>
      <c r="E147" s="85"/>
      <c r="F147" s="85"/>
      <c r="G147" s="85"/>
      <c r="H147" s="21"/>
      <c r="I147" s="5"/>
    </row>
    <row r="148" spans="1:9" s="13" customFormat="1" x14ac:dyDescent="0.25">
      <c r="A148" s="18" t="s">
        <v>211</v>
      </c>
      <c r="B148" s="19" t="s">
        <v>39</v>
      </c>
      <c r="C148" s="20" t="s">
        <v>21</v>
      </c>
      <c r="D148" s="96"/>
      <c r="E148" s="85"/>
      <c r="F148" s="85"/>
      <c r="G148" s="85"/>
      <c r="H148" s="21"/>
      <c r="I148" s="5"/>
    </row>
    <row r="149" spans="1:9" s="13" customFormat="1" x14ac:dyDescent="0.25">
      <c r="A149" s="18" t="s">
        <v>212</v>
      </c>
      <c r="B149" s="19" t="s">
        <v>41</v>
      </c>
      <c r="C149" s="20" t="s">
        <v>21</v>
      </c>
      <c r="D149" s="96"/>
      <c r="E149" s="85"/>
      <c r="F149" s="85"/>
      <c r="G149" s="85"/>
      <c r="H149" s="21"/>
      <c r="I149" s="5"/>
    </row>
    <row r="150" spans="1:9" s="13" customFormat="1" ht="31.5" x14ac:dyDescent="0.25">
      <c r="A150" s="18" t="s">
        <v>213</v>
      </c>
      <c r="B150" s="22" t="s">
        <v>43</v>
      </c>
      <c r="C150" s="20" t="s">
        <v>21</v>
      </c>
      <c r="D150" s="96"/>
      <c r="E150" s="85"/>
      <c r="F150" s="85"/>
      <c r="G150" s="85"/>
      <c r="H150" s="21"/>
      <c r="I150" s="5"/>
    </row>
    <row r="151" spans="1:9" s="13" customFormat="1" x14ac:dyDescent="0.25">
      <c r="A151" s="18" t="s">
        <v>214</v>
      </c>
      <c r="B151" s="23" t="s">
        <v>45</v>
      </c>
      <c r="C151" s="20" t="s">
        <v>21</v>
      </c>
      <c r="D151" s="96"/>
      <c r="E151" s="85"/>
      <c r="F151" s="85"/>
      <c r="G151" s="85"/>
      <c r="H151" s="21"/>
      <c r="I151" s="5"/>
    </row>
    <row r="152" spans="1:9" s="13" customFormat="1" x14ac:dyDescent="0.25">
      <c r="A152" s="18" t="s">
        <v>215</v>
      </c>
      <c r="B152" s="23" t="s">
        <v>47</v>
      </c>
      <c r="C152" s="20" t="s">
        <v>21</v>
      </c>
      <c r="D152" s="96"/>
      <c r="E152" s="85"/>
      <c r="F152" s="85"/>
      <c r="G152" s="85"/>
      <c r="H152" s="21"/>
      <c r="I152" s="5"/>
    </row>
    <row r="153" spans="1:9" s="13" customFormat="1" x14ac:dyDescent="0.25">
      <c r="A153" s="18" t="s">
        <v>216</v>
      </c>
      <c r="B153" s="19" t="s">
        <v>49</v>
      </c>
      <c r="C153" s="20" t="s">
        <v>21</v>
      </c>
      <c r="D153" s="96"/>
      <c r="E153" s="106">
        <f>E139-E140-SUM(E144:E150)</f>
        <v>0</v>
      </c>
      <c r="F153" s="85"/>
      <c r="G153" s="85"/>
      <c r="H153" s="21"/>
      <c r="I153" s="5"/>
    </row>
    <row r="154" spans="1:9" s="13" customFormat="1" x14ac:dyDescent="0.25">
      <c r="A154" s="18" t="s">
        <v>217</v>
      </c>
      <c r="B154" s="40" t="s">
        <v>218</v>
      </c>
      <c r="C154" s="20" t="s">
        <v>21</v>
      </c>
      <c r="D154" s="96"/>
      <c r="E154" s="106">
        <f>E139</f>
        <v>0</v>
      </c>
      <c r="F154" s="85"/>
      <c r="G154" s="85"/>
      <c r="H154" s="21"/>
      <c r="I154" s="5"/>
    </row>
    <row r="155" spans="1:9" s="13" customFormat="1" x14ac:dyDescent="0.25">
      <c r="A155" s="18" t="s">
        <v>219</v>
      </c>
      <c r="B155" s="22" t="s">
        <v>220</v>
      </c>
      <c r="C155" s="20" t="s">
        <v>21</v>
      </c>
      <c r="D155" s="96"/>
      <c r="E155" s="106">
        <f>E375</f>
        <v>0</v>
      </c>
      <c r="F155" s="85"/>
      <c r="G155" s="85"/>
      <c r="H155" s="21"/>
      <c r="I155" s="5"/>
    </row>
    <row r="156" spans="1:9" s="13" customFormat="1" x14ac:dyDescent="0.25">
      <c r="A156" s="18" t="s">
        <v>221</v>
      </c>
      <c r="B156" s="22" t="s">
        <v>222</v>
      </c>
      <c r="C156" s="20" t="s">
        <v>21</v>
      </c>
      <c r="D156" s="96"/>
      <c r="E156" s="106">
        <f>E154*0.05</f>
        <v>0</v>
      </c>
      <c r="F156" s="85"/>
      <c r="G156" s="85"/>
      <c r="H156" s="21"/>
      <c r="I156" s="5"/>
    </row>
    <row r="157" spans="1:9" s="13" customFormat="1" x14ac:dyDescent="0.25">
      <c r="A157" s="18" t="s">
        <v>223</v>
      </c>
      <c r="B157" s="22" t="s">
        <v>224</v>
      </c>
      <c r="C157" s="20" t="s">
        <v>21</v>
      </c>
      <c r="D157" s="96"/>
      <c r="E157" s="85"/>
      <c r="F157" s="85"/>
      <c r="G157" s="85"/>
      <c r="H157" s="21"/>
      <c r="I157" s="5"/>
    </row>
    <row r="158" spans="1:9" s="13" customFormat="1" ht="16.5" thickBot="1" x14ac:dyDescent="0.3">
      <c r="A158" s="32" t="s">
        <v>225</v>
      </c>
      <c r="B158" s="22" t="s">
        <v>226</v>
      </c>
      <c r="C158" s="20" t="s">
        <v>21</v>
      </c>
      <c r="D158" s="98"/>
      <c r="E158" s="110">
        <f>IF(E154-E155-E156-E157&lt;0,0,E154-E155-E156-E157)</f>
        <v>0</v>
      </c>
      <c r="F158" s="88"/>
      <c r="G158" s="88"/>
      <c r="H158" s="35"/>
      <c r="I158" s="5"/>
    </row>
    <row r="159" spans="1:9" s="13" customFormat="1" x14ac:dyDescent="0.25">
      <c r="A159" s="14" t="s">
        <v>227</v>
      </c>
      <c r="B159" s="15" t="s">
        <v>112</v>
      </c>
      <c r="C159" s="16" t="s">
        <v>228</v>
      </c>
      <c r="D159" s="95"/>
      <c r="E159" s="87"/>
      <c r="F159" s="87"/>
      <c r="G159" s="87"/>
      <c r="H159" s="17"/>
      <c r="I159" s="5"/>
    </row>
    <row r="160" spans="1:9" s="13" customFormat="1" ht="31.5" x14ac:dyDescent="0.25">
      <c r="A160" s="18" t="s">
        <v>229</v>
      </c>
      <c r="B160" s="22" t="s">
        <v>230</v>
      </c>
      <c r="C160" s="20" t="s">
        <v>21</v>
      </c>
      <c r="D160" s="96"/>
      <c r="E160" s="106">
        <f>E109+E105+E69</f>
        <v>0</v>
      </c>
      <c r="F160" s="85"/>
      <c r="G160" s="85"/>
      <c r="H160" s="21"/>
      <c r="I160" s="5"/>
    </row>
    <row r="161" spans="1:9" s="13" customFormat="1" x14ac:dyDescent="0.25">
      <c r="A161" s="18" t="s">
        <v>231</v>
      </c>
      <c r="B161" s="22" t="s">
        <v>232</v>
      </c>
      <c r="C161" s="20" t="s">
        <v>21</v>
      </c>
      <c r="D161" s="96"/>
      <c r="E161" s="85"/>
      <c r="F161" s="85"/>
      <c r="G161" s="85"/>
      <c r="H161" s="21"/>
      <c r="I161" s="5"/>
    </row>
    <row r="162" spans="1:9" s="13" customFormat="1" x14ac:dyDescent="0.25">
      <c r="A162" s="18" t="s">
        <v>233</v>
      </c>
      <c r="B162" s="24" t="s">
        <v>234</v>
      </c>
      <c r="C162" s="20" t="s">
        <v>21</v>
      </c>
      <c r="D162" s="96"/>
      <c r="E162" s="85"/>
      <c r="F162" s="85"/>
      <c r="G162" s="85"/>
      <c r="H162" s="21"/>
      <c r="I162" s="5"/>
    </row>
    <row r="163" spans="1:9" s="13" customFormat="1" x14ac:dyDescent="0.25">
      <c r="A163" s="18" t="s">
        <v>235</v>
      </c>
      <c r="B163" s="22" t="s">
        <v>236</v>
      </c>
      <c r="C163" s="20" t="s">
        <v>21</v>
      </c>
      <c r="D163" s="96"/>
      <c r="E163" s="85"/>
      <c r="F163" s="85"/>
      <c r="G163" s="85"/>
      <c r="H163" s="21"/>
      <c r="I163" s="5"/>
    </row>
    <row r="164" spans="1:9" s="13" customFormat="1" x14ac:dyDescent="0.25">
      <c r="A164" s="27" t="s">
        <v>237</v>
      </c>
      <c r="B164" s="24" t="s">
        <v>238</v>
      </c>
      <c r="C164" s="20" t="s">
        <v>21</v>
      </c>
      <c r="D164" s="97"/>
      <c r="E164" s="86"/>
      <c r="F164" s="86"/>
      <c r="G164" s="86"/>
      <c r="H164" s="30"/>
      <c r="I164" s="5"/>
    </row>
    <row r="165" spans="1:9" s="13" customFormat="1" ht="32.25" thickBot="1" x14ac:dyDescent="0.3">
      <c r="A165" s="32" t="s">
        <v>239</v>
      </c>
      <c r="B165" s="41" t="s">
        <v>240</v>
      </c>
      <c r="C165" s="34" t="s">
        <v>228</v>
      </c>
      <c r="D165" s="98"/>
      <c r="E165" s="110" t="e">
        <f>E163/E160</f>
        <v>#DIV/0!</v>
      </c>
      <c r="F165" s="88"/>
      <c r="G165" s="88"/>
      <c r="H165" s="35"/>
      <c r="I165" s="5"/>
    </row>
    <row r="166" spans="1:9" s="13" customFormat="1" ht="19.5" thickBot="1" x14ac:dyDescent="0.3">
      <c r="A166" s="263" t="s">
        <v>241</v>
      </c>
      <c r="B166" s="264"/>
      <c r="C166" s="264"/>
      <c r="D166" s="264"/>
      <c r="E166" s="264"/>
      <c r="F166" s="264"/>
      <c r="G166" s="264"/>
      <c r="H166" s="265"/>
      <c r="I166" s="5"/>
    </row>
    <row r="167" spans="1:9" s="13" customFormat="1" x14ac:dyDescent="0.25">
      <c r="A167" s="36" t="s">
        <v>242</v>
      </c>
      <c r="B167" s="37" t="s">
        <v>243</v>
      </c>
      <c r="C167" s="20" t="s">
        <v>21</v>
      </c>
      <c r="D167" s="99"/>
      <c r="E167" s="89"/>
      <c r="F167" s="89"/>
      <c r="G167" s="89"/>
      <c r="H167" s="39"/>
      <c r="I167" s="5"/>
    </row>
    <row r="168" spans="1:9" s="13" customFormat="1" x14ac:dyDescent="0.25">
      <c r="A168" s="18" t="s">
        <v>244</v>
      </c>
      <c r="B168" s="19" t="s">
        <v>23</v>
      </c>
      <c r="C168" s="20" t="s">
        <v>21</v>
      </c>
      <c r="D168" s="96"/>
      <c r="E168" s="85"/>
      <c r="F168" s="85"/>
      <c r="G168" s="85"/>
      <c r="H168" s="21"/>
      <c r="I168" s="5"/>
    </row>
    <row r="169" spans="1:9" s="13" customFormat="1" ht="31.5" x14ac:dyDescent="0.25">
      <c r="A169" s="18" t="s">
        <v>245</v>
      </c>
      <c r="B169" s="24" t="s">
        <v>25</v>
      </c>
      <c r="C169" s="20" t="s">
        <v>21</v>
      </c>
      <c r="D169" s="96"/>
      <c r="E169" s="85"/>
      <c r="F169" s="85"/>
      <c r="G169" s="85"/>
      <c r="H169" s="21"/>
      <c r="I169" s="5"/>
    </row>
    <row r="170" spans="1:9" s="13" customFormat="1" ht="31.5" x14ac:dyDescent="0.25">
      <c r="A170" s="18" t="s">
        <v>246</v>
      </c>
      <c r="B170" s="24" t="s">
        <v>27</v>
      </c>
      <c r="C170" s="20" t="s">
        <v>21</v>
      </c>
      <c r="D170" s="96"/>
      <c r="E170" s="85"/>
      <c r="F170" s="85"/>
      <c r="G170" s="85"/>
      <c r="H170" s="21"/>
      <c r="I170" s="5"/>
    </row>
    <row r="171" spans="1:9" s="13" customFormat="1" ht="31.5" x14ac:dyDescent="0.25">
      <c r="A171" s="18" t="s">
        <v>247</v>
      </c>
      <c r="B171" s="24" t="s">
        <v>29</v>
      </c>
      <c r="C171" s="20" t="s">
        <v>21</v>
      </c>
      <c r="D171" s="96"/>
      <c r="E171" s="85"/>
      <c r="F171" s="85"/>
      <c r="G171" s="85"/>
      <c r="H171" s="21"/>
      <c r="I171" s="5"/>
    </row>
    <row r="172" spans="1:9" s="13" customFormat="1" x14ac:dyDescent="0.25">
      <c r="A172" s="18" t="s">
        <v>248</v>
      </c>
      <c r="B172" s="19" t="s">
        <v>31</v>
      </c>
      <c r="C172" s="20" t="s">
        <v>21</v>
      </c>
      <c r="D172" s="96"/>
      <c r="E172" s="85"/>
      <c r="F172" s="85"/>
      <c r="G172" s="85"/>
      <c r="H172" s="21"/>
      <c r="I172" s="5"/>
    </row>
    <row r="173" spans="1:9" s="13" customFormat="1" x14ac:dyDescent="0.25">
      <c r="A173" s="18" t="s">
        <v>249</v>
      </c>
      <c r="B173" s="19" t="s">
        <v>33</v>
      </c>
      <c r="C173" s="20" t="s">
        <v>21</v>
      </c>
      <c r="D173" s="96"/>
      <c r="E173" s="85"/>
      <c r="F173" s="85"/>
      <c r="G173" s="85"/>
      <c r="H173" s="21"/>
      <c r="I173" s="5"/>
    </row>
    <row r="174" spans="1:9" s="13" customFormat="1" x14ac:dyDescent="0.25">
      <c r="A174" s="18" t="s">
        <v>250</v>
      </c>
      <c r="B174" s="19" t="s">
        <v>35</v>
      </c>
      <c r="C174" s="20" t="s">
        <v>21</v>
      </c>
      <c r="D174" s="96"/>
      <c r="E174" s="85"/>
      <c r="F174" s="85"/>
      <c r="G174" s="85"/>
      <c r="H174" s="21"/>
      <c r="I174" s="5"/>
    </row>
    <row r="175" spans="1:9" s="13" customFormat="1" x14ac:dyDescent="0.25">
      <c r="A175" s="18" t="s">
        <v>251</v>
      </c>
      <c r="B175" s="19" t="s">
        <v>37</v>
      </c>
      <c r="C175" s="20" t="s">
        <v>21</v>
      </c>
      <c r="D175" s="96"/>
      <c r="E175" s="85"/>
      <c r="F175" s="85"/>
      <c r="G175" s="85"/>
      <c r="H175" s="21"/>
      <c r="I175" s="5"/>
    </row>
    <row r="176" spans="1:9" s="13" customFormat="1" x14ac:dyDescent="0.25">
      <c r="A176" s="18" t="s">
        <v>252</v>
      </c>
      <c r="B176" s="19" t="s">
        <v>39</v>
      </c>
      <c r="C176" s="20" t="s">
        <v>21</v>
      </c>
      <c r="D176" s="96"/>
      <c r="E176" s="85"/>
      <c r="F176" s="85"/>
      <c r="G176" s="85"/>
      <c r="H176" s="21"/>
      <c r="I176" s="5"/>
    </row>
    <row r="177" spans="1:9" s="13" customFormat="1" x14ac:dyDescent="0.25">
      <c r="A177" s="18" t="s">
        <v>253</v>
      </c>
      <c r="B177" s="19" t="s">
        <v>41</v>
      </c>
      <c r="C177" s="20" t="s">
        <v>21</v>
      </c>
      <c r="D177" s="96"/>
      <c r="E177" s="85"/>
      <c r="F177" s="85"/>
      <c r="G177" s="85"/>
      <c r="H177" s="21"/>
      <c r="I177" s="5"/>
    </row>
    <row r="178" spans="1:9" s="13" customFormat="1" ht="31.5" x14ac:dyDescent="0.25">
      <c r="A178" s="18" t="s">
        <v>254</v>
      </c>
      <c r="B178" s="22" t="s">
        <v>43</v>
      </c>
      <c r="C178" s="20" t="s">
        <v>21</v>
      </c>
      <c r="D178" s="96"/>
      <c r="E178" s="85"/>
      <c r="F178" s="85"/>
      <c r="G178" s="85"/>
      <c r="H178" s="21"/>
      <c r="I178" s="5"/>
    </row>
    <row r="179" spans="1:9" s="13" customFormat="1" x14ac:dyDescent="0.25">
      <c r="A179" s="18" t="s">
        <v>255</v>
      </c>
      <c r="B179" s="23" t="s">
        <v>45</v>
      </c>
      <c r="C179" s="20" t="s">
        <v>21</v>
      </c>
      <c r="D179" s="96"/>
      <c r="E179" s="85"/>
      <c r="F179" s="85"/>
      <c r="G179" s="85"/>
      <c r="H179" s="21"/>
      <c r="I179" s="5"/>
    </row>
    <row r="180" spans="1:9" s="13" customFormat="1" x14ac:dyDescent="0.25">
      <c r="A180" s="18" t="s">
        <v>256</v>
      </c>
      <c r="B180" s="23" t="s">
        <v>47</v>
      </c>
      <c r="C180" s="20" t="s">
        <v>21</v>
      </c>
      <c r="D180" s="96"/>
      <c r="E180" s="85"/>
      <c r="F180" s="85"/>
      <c r="G180" s="85"/>
      <c r="H180" s="21"/>
      <c r="I180" s="5"/>
    </row>
    <row r="181" spans="1:9" s="13" customFormat="1" ht="31.5" x14ac:dyDescent="0.25">
      <c r="A181" s="18" t="s">
        <v>257</v>
      </c>
      <c r="B181" s="22" t="s">
        <v>258</v>
      </c>
      <c r="C181" s="20" t="s">
        <v>21</v>
      </c>
      <c r="D181" s="96"/>
      <c r="E181" s="85"/>
      <c r="F181" s="85"/>
      <c r="G181" s="85"/>
      <c r="H181" s="21"/>
      <c r="I181" s="5"/>
    </row>
    <row r="182" spans="1:9" s="13" customFormat="1" x14ac:dyDescent="0.25">
      <c r="A182" s="18" t="s">
        <v>259</v>
      </c>
      <c r="B182" s="24" t="s">
        <v>260</v>
      </c>
      <c r="C182" s="20" t="s">
        <v>21</v>
      </c>
      <c r="D182" s="96"/>
      <c r="E182" s="85"/>
      <c r="F182" s="85"/>
      <c r="G182" s="85"/>
      <c r="H182" s="21"/>
      <c r="I182" s="5"/>
    </row>
    <row r="183" spans="1:9" s="13" customFormat="1" x14ac:dyDescent="0.25">
      <c r="A183" s="18" t="s">
        <v>261</v>
      </c>
      <c r="B183" s="24" t="s">
        <v>262</v>
      </c>
      <c r="C183" s="20" t="s">
        <v>21</v>
      </c>
      <c r="D183" s="96"/>
      <c r="E183" s="85"/>
      <c r="F183" s="85"/>
      <c r="G183" s="85"/>
      <c r="H183" s="21"/>
      <c r="I183" s="5"/>
    </row>
    <row r="184" spans="1:9" s="13" customFormat="1" x14ac:dyDescent="0.25">
      <c r="A184" s="18" t="s">
        <v>263</v>
      </c>
      <c r="B184" s="19" t="s">
        <v>49</v>
      </c>
      <c r="C184" s="20" t="s">
        <v>21</v>
      </c>
      <c r="D184" s="96"/>
      <c r="E184" s="85"/>
      <c r="F184" s="85"/>
      <c r="G184" s="85"/>
      <c r="H184" s="21"/>
      <c r="I184" s="5"/>
    </row>
    <row r="185" spans="1:9" s="13" customFormat="1" x14ac:dyDescent="0.25">
      <c r="A185" s="18" t="s">
        <v>264</v>
      </c>
      <c r="B185" s="40" t="s">
        <v>265</v>
      </c>
      <c r="C185" s="20" t="s">
        <v>21</v>
      </c>
      <c r="D185" s="96"/>
      <c r="E185" s="85"/>
      <c r="F185" s="85"/>
      <c r="G185" s="85"/>
      <c r="H185" s="21"/>
      <c r="I185" s="5"/>
    </row>
    <row r="186" spans="1:9" s="13" customFormat="1" x14ac:dyDescent="0.25">
      <c r="A186" s="18" t="s">
        <v>266</v>
      </c>
      <c r="B186" s="22" t="s">
        <v>267</v>
      </c>
      <c r="C186" s="20" t="s">
        <v>21</v>
      </c>
      <c r="D186" s="96"/>
      <c r="E186" s="85"/>
      <c r="F186" s="85"/>
      <c r="G186" s="85"/>
      <c r="H186" s="21"/>
      <c r="I186" s="5"/>
    </row>
    <row r="187" spans="1:9" s="13" customFormat="1" x14ac:dyDescent="0.25">
      <c r="A187" s="18" t="s">
        <v>268</v>
      </c>
      <c r="B187" s="22" t="s">
        <v>269</v>
      </c>
      <c r="C187" s="20" t="s">
        <v>21</v>
      </c>
      <c r="D187" s="96"/>
      <c r="E187" s="85"/>
      <c r="F187" s="85"/>
      <c r="G187" s="85"/>
      <c r="H187" s="21"/>
      <c r="I187" s="5"/>
    </row>
    <row r="188" spans="1:9" s="13" customFormat="1" x14ac:dyDescent="0.25">
      <c r="A188" s="18" t="s">
        <v>270</v>
      </c>
      <c r="B188" s="24" t="s">
        <v>271</v>
      </c>
      <c r="C188" s="20" t="s">
        <v>21</v>
      </c>
      <c r="D188" s="96"/>
      <c r="E188" s="85"/>
      <c r="F188" s="85"/>
      <c r="G188" s="85"/>
      <c r="H188" s="21"/>
      <c r="I188" s="5"/>
    </row>
    <row r="189" spans="1:9" s="13" customFormat="1" x14ac:dyDescent="0.25">
      <c r="A189" s="18" t="s">
        <v>272</v>
      </c>
      <c r="B189" s="24" t="s">
        <v>273</v>
      </c>
      <c r="C189" s="20" t="s">
        <v>21</v>
      </c>
      <c r="D189" s="96"/>
      <c r="E189" s="85"/>
      <c r="F189" s="85"/>
      <c r="G189" s="85"/>
      <c r="H189" s="21"/>
      <c r="I189" s="5"/>
    </row>
    <row r="190" spans="1:9" s="13" customFormat="1" x14ac:dyDescent="0.25">
      <c r="A190" s="18" t="s">
        <v>274</v>
      </c>
      <c r="B190" s="24" t="s">
        <v>275</v>
      </c>
      <c r="C190" s="20" t="s">
        <v>21</v>
      </c>
      <c r="D190" s="96"/>
      <c r="E190" s="85"/>
      <c r="F190" s="85"/>
      <c r="G190" s="85"/>
      <c r="H190" s="21"/>
      <c r="I190" s="5"/>
    </row>
    <row r="191" spans="1:9" s="13" customFormat="1" ht="31.5" x14ac:dyDescent="0.25">
      <c r="A191" s="18" t="s">
        <v>276</v>
      </c>
      <c r="B191" s="22" t="s">
        <v>277</v>
      </c>
      <c r="C191" s="20" t="s">
        <v>21</v>
      </c>
      <c r="D191" s="96"/>
      <c r="E191" s="85"/>
      <c r="F191" s="85"/>
      <c r="G191" s="85"/>
      <c r="H191" s="21"/>
      <c r="I191" s="5"/>
    </row>
    <row r="192" spans="1:9" s="13" customFormat="1" ht="31.5" x14ac:dyDescent="0.25">
      <c r="A192" s="18" t="s">
        <v>278</v>
      </c>
      <c r="B192" s="22" t="s">
        <v>279</v>
      </c>
      <c r="C192" s="20" t="s">
        <v>21</v>
      </c>
      <c r="D192" s="96"/>
      <c r="E192" s="85"/>
      <c r="F192" s="85"/>
      <c r="G192" s="85"/>
      <c r="H192" s="21"/>
      <c r="I192" s="5"/>
    </row>
    <row r="193" spans="1:9" s="13" customFormat="1" x14ac:dyDescent="0.25">
      <c r="A193" s="18" t="s">
        <v>280</v>
      </c>
      <c r="B193" s="22" t="s">
        <v>281</v>
      </c>
      <c r="C193" s="20" t="s">
        <v>21</v>
      </c>
      <c r="D193" s="96"/>
      <c r="E193" s="85"/>
      <c r="F193" s="85"/>
      <c r="G193" s="85"/>
      <c r="H193" s="21"/>
      <c r="I193" s="5"/>
    </row>
    <row r="194" spans="1:9" s="13" customFormat="1" x14ac:dyDescent="0.25">
      <c r="A194" s="18" t="s">
        <v>282</v>
      </c>
      <c r="B194" s="22" t="s">
        <v>283</v>
      </c>
      <c r="C194" s="20" t="s">
        <v>21</v>
      </c>
      <c r="D194" s="96"/>
      <c r="E194" s="85"/>
      <c r="F194" s="85"/>
      <c r="G194" s="85"/>
      <c r="H194" s="21"/>
      <c r="I194" s="5"/>
    </row>
    <row r="195" spans="1:9" s="13" customFormat="1" x14ac:dyDescent="0.25">
      <c r="A195" s="18" t="s">
        <v>284</v>
      </c>
      <c r="B195" s="22" t="s">
        <v>285</v>
      </c>
      <c r="C195" s="20" t="s">
        <v>21</v>
      </c>
      <c r="D195" s="96"/>
      <c r="E195" s="85"/>
      <c r="F195" s="85"/>
      <c r="G195" s="85"/>
      <c r="H195" s="21"/>
      <c r="I195" s="5"/>
    </row>
    <row r="196" spans="1:9" s="13" customFormat="1" x14ac:dyDescent="0.25">
      <c r="A196" s="18" t="s">
        <v>286</v>
      </c>
      <c r="B196" s="22" t="s">
        <v>287</v>
      </c>
      <c r="C196" s="20" t="s">
        <v>21</v>
      </c>
      <c r="D196" s="96"/>
      <c r="E196" s="85"/>
      <c r="F196" s="85"/>
      <c r="G196" s="85"/>
      <c r="H196" s="21"/>
      <c r="I196" s="5"/>
    </row>
    <row r="197" spans="1:9" s="13" customFormat="1" x14ac:dyDescent="0.25">
      <c r="A197" s="18" t="s">
        <v>288</v>
      </c>
      <c r="B197" s="24" t="s">
        <v>289</v>
      </c>
      <c r="C197" s="20" t="s">
        <v>21</v>
      </c>
      <c r="D197" s="96"/>
      <c r="E197" s="85"/>
      <c r="F197" s="85"/>
      <c r="G197" s="85"/>
      <c r="H197" s="21"/>
      <c r="I197" s="5"/>
    </row>
    <row r="198" spans="1:9" s="13" customFormat="1" x14ac:dyDescent="0.25">
      <c r="A198" s="18" t="s">
        <v>290</v>
      </c>
      <c r="B198" s="22" t="s">
        <v>291</v>
      </c>
      <c r="C198" s="20" t="s">
        <v>21</v>
      </c>
      <c r="D198" s="96"/>
      <c r="E198" s="85"/>
      <c r="F198" s="85"/>
      <c r="G198" s="85"/>
      <c r="H198" s="21"/>
      <c r="I198" s="5"/>
    </row>
    <row r="199" spans="1:9" s="13" customFormat="1" x14ac:dyDescent="0.25">
      <c r="A199" s="18" t="s">
        <v>292</v>
      </c>
      <c r="B199" s="22" t="s">
        <v>293</v>
      </c>
      <c r="C199" s="20" t="s">
        <v>21</v>
      </c>
      <c r="D199" s="96"/>
      <c r="E199" s="85"/>
      <c r="F199" s="85"/>
      <c r="G199" s="85"/>
      <c r="H199" s="21"/>
      <c r="I199" s="5"/>
    </row>
    <row r="200" spans="1:9" s="13" customFormat="1" x14ac:dyDescent="0.25">
      <c r="A200" s="18" t="s">
        <v>294</v>
      </c>
      <c r="B200" s="22" t="s">
        <v>295</v>
      </c>
      <c r="C200" s="20" t="s">
        <v>21</v>
      </c>
      <c r="D200" s="96"/>
      <c r="E200" s="85"/>
      <c r="F200" s="85"/>
      <c r="G200" s="85"/>
      <c r="H200" s="21"/>
      <c r="I200" s="5"/>
    </row>
    <row r="201" spans="1:9" s="13" customFormat="1" ht="31.5" x14ac:dyDescent="0.25">
      <c r="A201" s="18" t="s">
        <v>296</v>
      </c>
      <c r="B201" s="22" t="s">
        <v>297</v>
      </c>
      <c r="C201" s="20" t="s">
        <v>21</v>
      </c>
      <c r="D201" s="96"/>
      <c r="E201" s="85"/>
      <c r="F201" s="85"/>
      <c r="G201" s="85"/>
      <c r="H201" s="21"/>
      <c r="I201" s="5"/>
    </row>
    <row r="202" spans="1:9" s="13" customFormat="1" x14ac:dyDescent="0.25">
      <c r="A202" s="18" t="s">
        <v>298</v>
      </c>
      <c r="B202" s="22" t="s">
        <v>299</v>
      </c>
      <c r="C202" s="20" t="s">
        <v>21</v>
      </c>
      <c r="D202" s="96"/>
      <c r="E202" s="85"/>
      <c r="F202" s="85"/>
      <c r="G202" s="85"/>
      <c r="H202" s="21"/>
      <c r="I202" s="5"/>
    </row>
    <row r="203" spans="1:9" s="13" customFormat="1" x14ac:dyDescent="0.25">
      <c r="A203" s="18" t="s">
        <v>300</v>
      </c>
      <c r="B203" s="40" t="s">
        <v>301</v>
      </c>
      <c r="C203" s="20" t="s">
        <v>21</v>
      </c>
      <c r="D203" s="96"/>
      <c r="E203" s="85"/>
      <c r="F203" s="85"/>
      <c r="G203" s="85"/>
      <c r="H203" s="21"/>
      <c r="I203" s="5"/>
    </row>
    <row r="204" spans="1:9" s="13" customFormat="1" x14ac:dyDescent="0.25">
      <c r="A204" s="18" t="s">
        <v>302</v>
      </c>
      <c r="B204" s="22" t="s">
        <v>303</v>
      </c>
      <c r="C204" s="20" t="s">
        <v>21</v>
      </c>
      <c r="D204" s="96"/>
      <c r="E204" s="85"/>
      <c r="F204" s="85"/>
      <c r="G204" s="85"/>
      <c r="H204" s="21"/>
      <c r="I204" s="5"/>
    </row>
    <row r="205" spans="1:9" s="13" customFormat="1" x14ac:dyDescent="0.25">
      <c r="A205" s="18" t="s">
        <v>304</v>
      </c>
      <c r="B205" s="22" t="s">
        <v>305</v>
      </c>
      <c r="C205" s="20" t="s">
        <v>21</v>
      </c>
      <c r="D205" s="96"/>
      <c r="E205" s="85"/>
      <c r="F205" s="85"/>
      <c r="G205" s="85"/>
      <c r="H205" s="21"/>
      <c r="I205" s="5"/>
    </row>
    <row r="206" spans="1:9" s="13" customFormat="1" ht="31.5" x14ac:dyDescent="0.25">
      <c r="A206" s="18" t="s">
        <v>306</v>
      </c>
      <c r="B206" s="24" t="s">
        <v>307</v>
      </c>
      <c r="C206" s="20" t="s">
        <v>21</v>
      </c>
      <c r="D206" s="96"/>
      <c r="E206" s="85"/>
      <c r="F206" s="85"/>
      <c r="G206" s="85"/>
      <c r="H206" s="21"/>
      <c r="I206" s="5"/>
    </row>
    <row r="207" spans="1:9" s="13" customFormat="1" x14ac:dyDescent="0.25">
      <c r="A207" s="18" t="s">
        <v>308</v>
      </c>
      <c r="B207" s="25" t="s">
        <v>309</v>
      </c>
      <c r="C207" s="20" t="s">
        <v>21</v>
      </c>
      <c r="D207" s="96"/>
      <c r="E207" s="85"/>
      <c r="F207" s="85"/>
      <c r="G207" s="85"/>
      <c r="H207" s="21"/>
      <c r="I207" s="5"/>
    </row>
    <row r="208" spans="1:9" s="13" customFormat="1" x14ac:dyDescent="0.25">
      <c r="A208" s="18" t="s">
        <v>310</v>
      </c>
      <c r="B208" s="25" t="s">
        <v>311</v>
      </c>
      <c r="C208" s="20" t="s">
        <v>21</v>
      </c>
      <c r="D208" s="96"/>
      <c r="E208" s="85"/>
      <c r="F208" s="85"/>
      <c r="G208" s="85"/>
      <c r="H208" s="21"/>
      <c r="I208" s="5"/>
    </row>
    <row r="209" spans="1:9" s="13" customFormat="1" x14ac:dyDescent="0.25">
      <c r="A209" s="18" t="s">
        <v>312</v>
      </c>
      <c r="B209" s="22" t="s">
        <v>313</v>
      </c>
      <c r="C209" s="20" t="s">
        <v>21</v>
      </c>
      <c r="D209" s="96"/>
      <c r="E209" s="85"/>
      <c r="F209" s="85"/>
      <c r="G209" s="85"/>
      <c r="H209" s="21"/>
      <c r="I209" s="5"/>
    </row>
    <row r="210" spans="1:9" s="13" customFormat="1" x14ac:dyDescent="0.25">
      <c r="A210" s="18" t="s">
        <v>314</v>
      </c>
      <c r="B210" s="40" t="s">
        <v>315</v>
      </c>
      <c r="C210" s="20" t="s">
        <v>21</v>
      </c>
      <c r="D210" s="96"/>
      <c r="E210" s="85"/>
      <c r="F210" s="85"/>
      <c r="G210" s="85"/>
      <c r="H210" s="21"/>
      <c r="I210" s="5"/>
    </row>
    <row r="211" spans="1:9" s="13" customFormat="1" x14ac:dyDescent="0.25">
      <c r="A211" s="18" t="s">
        <v>316</v>
      </c>
      <c r="B211" s="22" t="s">
        <v>317</v>
      </c>
      <c r="C211" s="20" t="s">
        <v>21</v>
      </c>
      <c r="D211" s="96"/>
      <c r="E211" s="85"/>
      <c r="F211" s="85"/>
      <c r="G211" s="85"/>
      <c r="H211" s="21"/>
      <c r="I211" s="5"/>
    </row>
    <row r="212" spans="1:9" s="13" customFormat="1" x14ac:dyDescent="0.25">
      <c r="A212" s="18" t="s">
        <v>318</v>
      </c>
      <c r="B212" s="24" t="s">
        <v>319</v>
      </c>
      <c r="C212" s="20" t="s">
        <v>21</v>
      </c>
      <c r="D212" s="96"/>
      <c r="E212" s="85"/>
      <c r="F212" s="85"/>
      <c r="G212" s="85"/>
      <c r="H212" s="21"/>
      <c r="I212" s="5"/>
    </row>
    <row r="213" spans="1:9" s="13" customFormat="1" x14ac:dyDescent="0.25">
      <c r="A213" s="18" t="s">
        <v>320</v>
      </c>
      <c r="B213" s="24" t="s">
        <v>321</v>
      </c>
      <c r="C213" s="20" t="s">
        <v>21</v>
      </c>
      <c r="D213" s="96"/>
      <c r="E213" s="85"/>
      <c r="F213" s="85"/>
      <c r="G213" s="85"/>
      <c r="H213" s="21"/>
      <c r="I213" s="5"/>
    </row>
    <row r="214" spans="1:9" s="13" customFormat="1" x14ac:dyDescent="0.25">
      <c r="A214" s="18" t="s">
        <v>322</v>
      </c>
      <c r="B214" s="24" t="s">
        <v>323</v>
      </c>
      <c r="C214" s="20" t="s">
        <v>21</v>
      </c>
      <c r="D214" s="96"/>
      <c r="E214" s="85"/>
      <c r="F214" s="85"/>
      <c r="G214" s="85"/>
      <c r="H214" s="21"/>
      <c r="I214" s="5"/>
    </row>
    <row r="215" spans="1:9" s="13" customFormat="1" x14ac:dyDescent="0.25">
      <c r="A215" s="18" t="s">
        <v>324</v>
      </c>
      <c r="B215" s="24" t="s">
        <v>325</v>
      </c>
      <c r="C215" s="20" t="s">
        <v>21</v>
      </c>
      <c r="D215" s="96"/>
      <c r="E215" s="85"/>
      <c r="F215" s="85"/>
      <c r="G215" s="85"/>
      <c r="H215" s="21"/>
      <c r="I215" s="5"/>
    </row>
    <row r="216" spans="1:9" s="13" customFormat="1" x14ac:dyDescent="0.25">
      <c r="A216" s="18" t="s">
        <v>326</v>
      </c>
      <c r="B216" s="24" t="s">
        <v>327</v>
      </c>
      <c r="C216" s="20" t="s">
        <v>21</v>
      </c>
      <c r="D216" s="96"/>
      <c r="E216" s="85"/>
      <c r="F216" s="85"/>
      <c r="G216" s="85"/>
      <c r="H216" s="21"/>
      <c r="I216" s="5"/>
    </row>
    <row r="217" spans="1:9" s="13" customFormat="1" x14ac:dyDescent="0.25">
      <c r="A217" s="18" t="s">
        <v>328</v>
      </c>
      <c r="B217" s="24" t="s">
        <v>329</v>
      </c>
      <c r="C217" s="20" t="s">
        <v>21</v>
      </c>
      <c r="D217" s="96"/>
      <c r="E217" s="85"/>
      <c r="F217" s="85"/>
      <c r="G217" s="85"/>
      <c r="H217" s="21"/>
      <c r="I217" s="5"/>
    </row>
    <row r="218" spans="1:9" s="13" customFormat="1" x14ac:dyDescent="0.25">
      <c r="A218" s="18" t="s">
        <v>330</v>
      </c>
      <c r="B218" s="22" t="s">
        <v>331</v>
      </c>
      <c r="C218" s="20" t="s">
        <v>21</v>
      </c>
      <c r="D218" s="96"/>
      <c r="E218" s="85"/>
      <c r="F218" s="85"/>
      <c r="G218" s="85"/>
      <c r="H218" s="21"/>
      <c r="I218" s="5"/>
    </row>
    <row r="219" spans="1:9" s="13" customFormat="1" x14ac:dyDescent="0.25">
      <c r="A219" s="18" t="s">
        <v>332</v>
      </c>
      <c r="B219" s="22" t="s">
        <v>333</v>
      </c>
      <c r="C219" s="20" t="s">
        <v>21</v>
      </c>
      <c r="D219" s="96"/>
      <c r="E219" s="85"/>
      <c r="F219" s="85"/>
      <c r="G219" s="85"/>
      <c r="H219" s="21"/>
      <c r="I219" s="5"/>
    </row>
    <row r="220" spans="1:9" s="13" customFormat="1" x14ac:dyDescent="0.25">
      <c r="A220" s="18" t="s">
        <v>334</v>
      </c>
      <c r="B220" s="22" t="s">
        <v>112</v>
      </c>
      <c r="C220" s="20" t="s">
        <v>228</v>
      </c>
      <c r="D220" s="96"/>
      <c r="E220" s="85"/>
      <c r="F220" s="85"/>
      <c r="G220" s="85"/>
      <c r="H220" s="21"/>
      <c r="I220" s="5"/>
    </row>
    <row r="221" spans="1:9" s="13" customFormat="1" ht="31.5" x14ac:dyDescent="0.25">
      <c r="A221" s="18" t="s">
        <v>335</v>
      </c>
      <c r="B221" s="22" t="s">
        <v>336</v>
      </c>
      <c r="C221" s="20" t="s">
        <v>21</v>
      </c>
      <c r="D221" s="96"/>
      <c r="E221" s="85"/>
      <c r="F221" s="85"/>
      <c r="G221" s="85"/>
      <c r="H221" s="21"/>
      <c r="I221" s="5"/>
    </row>
    <row r="222" spans="1:9" s="13" customFormat="1" x14ac:dyDescent="0.25">
      <c r="A222" s="18" t="s">
        <v>337</v>
      </c>
      <c r="B222" s="40" t="s">
        <v>338</v>
      </c>
      <c r="C222" s="20" t="s">
        <v>21</v>
      </c>
      <c r="D222" s="96"/>
      <c r="E222" s="85"/>
      <c r="F222" s="85"/>
      <c r="G222" s="85"/>
      <c r="H222" s="21"/>
      <c r="I222" s="5"/>
    </row>
    <row r="223" spans="1:9" s="13" customFormat="1" x14ac:dyDescent="0.25">
      <c r="A223" s="18" t="s">
        <v>339</v>
      </c>
      <c r="B223" s="22" t="s">
        <v>340</v>
      </c>
      <c r="C223" s="20" t="s">
        <v>21</v>
      </c>
      <c r="D223" s="96"/>
      <c r="E223" s="85"/>
      <c r="F223" s="85"/>
      <c r="G223" s="85"/>
      <c r="H223" s="21"/>
      <c r="I223" s="5"/>
    </row>
    <row r="224" spans="1:9" s="13" customFormat="1" x14ac:dyDescent="0.25">
      <c r="A224" s="18" t="s">
        <v>341</v>
      </c>
      <c r="B224" s="22" t="s">
        <v>342</v>
      </c>
      <c r="C224" s="20" t="s">
        <v>21</v>
      </c>
      <c r="D224" s="96"/>
      <c r="E224" s="85"/>
      <c r="F224" s="85"/>
      <c r="G224" s="85"/>
      <c r="H224" s="21"/>
      <c r="I224" s="5"/>
    </row>
    <row r="225" spans="1:9" s="13" customFormat="1" x14ac:dyDescent="0.25">
      <c r="A225" s="18" t="s">
        <v>343</v>
      </c>
      <c r="B225" s="24" t="s">
        <v>344</v>
      </c>
      <c r="C225" s="20" t="s">
        <v>21</v>
      </c>
      <c r="D225" s="96"/>
      <c r="E225" s="85"/>
      <c r="F225" s="85"/>
      <c r="G225" s="85"/>
      <c r="H225" s="21"/>
      <c r="I225" s="5"/>
    </row>
    <row r="226" spans="1:9" s="13" customFormat="1" x14ac:dyDescent="0.25">
      <c r="A226" s="18" t="s">
        <v>345</v>
      </c>
      <c r="B226" s="24" t="s">
        <v>346</v>
      </c>
      <c r="C226" s="20" t="s">
        <v>21</v>
      </c>
      <c r="D226" s="96"/>
      <c r="E226" s="85"/>
      <c r="F226" s="85"/>
      <c r="G226" s="85"/>
      <c r="H226" s="21"/>
      <c r="I226" s="5"/>
    </row>
    <row r="227" spans="1:9" s="13" customFormat="1" x14ac:dyDescent="0.25">
      <c r="A227" s="18" t="s">
        <v>347</v>
      </c>
      <c r="B227" s="24" t="s">
        <v>348</v>
      </c>
      <c r="C227" s="20" t="s">
        <v>21</v>
      </c>
      <c r="D227" s="96"/>
      <c r="E227" s="106">
        <f>E224-E226</f>
        <v>0</v>
      </c>
      <c r="F227" s="85"/>
      <c r="G227" s="85"/>
      <c r="H227" s="21"/>
      <c r="I227" s="5"/>
    </row>
    <row r="228" spans="1:9" s="13" customFormat="1" x14ac:dyDescent="0.25">
      <c r="A228" s="18" t="s">
        <v>349</v>
      </c>
      <c r="B228" s="22" t="s">
        <v>350</v>
      </c>
      <c r="C228" s="20" t="s">
        <v>21</v>
      </c>
      <c r="D228" s="96"/>
      <c r="E228" s="85"/>
      <c r="F228" s="85"/>
      <c r="G228" s="85"/>
      <c r="H228" s="21"/>
      <c r="I228" s="5"/>
    </row>
    <row r="229" spans="1:9" s="13" customFormat="1" x14ac:dyDescent="0.25">
      <c r="A229" s="18" t="s">
        <v>351</v>
      </c>
      <c r="B229" s="22" t="s">
        <v>352</v>
      </c>
      <c r="C229" s="20" t="s">
        <v>21</v>
      </c>
      <c r="D229" s="96"/>
      <c r="E229" s="85"/>
      <c r="F229" s="85"/>
      <c r="G229" s="85"/>
      <c r="H229" s="21"/>
      <c r="I229" s="5"/>
    </row>
    <row r="230" spans="1:9" s="13" customFormat="1" x14ac:dyDescent="0.25">
      <c r="A230" s="18" t="s">
        <v>353</v>
      </c>
      <c r="B230" s="24" t="s">
        <v>354</v>
      </c>
      <c r="C230" s="20" t="s">
        <v>21</v>
      </c>
      <c r="D230" s="96"/>
      <c r="E230" s="85"/>
      <c r="F230" s="85"/>
      <c r="G230" s="85"/>
      <c r="H230" s="21"/>
      <c r="I230" s="5"/>
    </row>
    <row r="231" spans="1:9" s="13" customFormat="1" x14ac:dyDescent="0.25">
      <c r="A231" s="18" t="s">
        <v>355</v>
      </c>
      <c r="B231" s="24" t="s">
        <v>356</v>
      </c>
      <c r="C231" s="20" t="s">
        <v>21</v>
      </c>
      <c r="D231" s="96"/>
      <c r="E231" s="85"/>
      <c r="F231" s="85"/>
      <c r="G231" s="85"/>
      <c r="H231" s="21"/>
      <c r="I231" s="5"/>
    </row>
    <row r="232" spans="1:9" s="13" customFormat="1" x14ac:dyDescent="0.25">
      <c r="A232" s="18" t="s">
        <v>357</v>
      </c>
      <c r="B232" s="22" t="s">
        <v>358</v>
      </c>
      <c r="C232" s="20" t="s">
        <v>21</v>
      </c>
      <c r="D232" s="96"/>
      <c r="E232" s="85"/>
      <c r="F232" s="85"/>
      <c r="G232" s="85"/>
      <c r="H232" s="21"/>
      <c r="I232" s="5"/>
    </row>
    <row r="233" spans="1:9" s="13" customFormat="1" x14ac:dyDescent="0.25">
      <c r="A233" s="18" t="s">
        <v>359</v>
      </c>
      <c r="B233" s="22" t="s">
        <v>360</v>
      </c>
      <c r="C233" s="20" t="s">
        <v>21</v>
      </c>
      <c r="D233" s="96"/>
      <c r="E233" s="85"/>
      <c r="F233" s="85"/>
      <c r="G233" s="85"/>
      <c r="H233" s="21"/>
      <c r="I233" s="5"/>
    </row>
    <row r="234" spans="1:9" s="13" customFormat="1" x14ac:dyDescent="0.25">
      <c r="A234" s="18" t="s">
        <v>361</v>
      </c>
      <c r="B234" s="22" t="s">
        <v>362</v>
      </c>
      <c r="C234" s="20" t="s">
        <v>21</v>
      </c>
      <c r="D234" s="96"/>
      <c r="E234" s="85"/>
      <c r="F234" s="85"/>
      <c r="G234" s="85"/>
      <c r="H234" s="21"/>
      <c r="I234" s="5"/>
    </row>
    <row r="235" spans="1:9" s="13" customFormat="1" x14ac:dyDescent="0.25">
      <c r="A235" s="18" t="s">
        <v>363</v>
      </c>
      <c r="B235" s="40" t="s">
        <v>364</v>
      </c>
      <c r="C235" s="20" t="s">
        <v>21</v>
      </c>
      <c r="D235" s="96"/>
      <c r="E235" s="85"/>
      <c r="F235" s="85"/>
      <c r="G235" s="85"/>
      <c r="H235" s="21"/>
      <c r="I235" s="5"/>
    </row>
    <row r="236" spans="1:9" s="13" customFormat="1" x14ac:dyDescent="0.25">
      <c r="A236" s="18" t="s">
        <v>365</v>
      </c>
      <c r="B236" s="22" t="s">
        <v>366</v>
      </c>
      <c r="C236" s="20" t="s">
        <v>21</v>
      </c>
      <c r="D236" s="96"/>
      <c r="E236" s="85"/>
      <c r="F236" s="85"/>
      <c r="G236" s="85"/>
      <c r="H236" s="21"/>
      <c r="I236" s="5"/>
    </row>
    <row r="237" spans="1:9" s="13" customFormat="1" x14ac:dyDescent="0.25">
      <c r="A237" s="18" t="s">
        <v>367</v>
      </c>
      <c r="B237" s="24" t="s">
        <v>344</v>
      </c>
      <c r="C237" s="20" t="s">
        <v>21</v>
      </c>
      <c r="D237" s="96"/>
      <c r="E237" s="85"/>
      <c r="F237" s="85"/>
      <c r="G237" s="85"/>
      <c r="H237" s="21"/>
      <c r="I237" s="5"/>
    </row>
    <row r="238" spans="1:9" s="13" customFormat="1" x14ac:dyDescent="0.25">
      <c r="A238" s="18" t="s">
        <v>368</v>
      </c>
      <c r="B238" s="24" t="s">
        <v>346</v>
      </c>
      <c r="C238" s="20" t="s">
        <v>21</v>
      </c>
      <c r="D238" s="96"/>
      <c r="E238" s="85"/>
      <c r="F238" s="85"/>
      <c r="G238" s="85"/>
      <c r="H238" s="21"/>
      <c r="I238" s="5"/>
    </row>
    <row r="239" spans="1:9" s="13" customFormat="1" x14ac:dyDescent="0.25">
      <c r="A239" s="18" t="s">
        <v>369</v>
      </c>
      <c r="B239" s="24" t="s">
        <v>348</v>
      </c>
      <c r="C239" s="20" t="s">
        <v>21</v>
      </c>
      <c r="D239" s="96"/>
      <c r="E239" s="85"/>
      <c r="F239" s="85"/>
      <c r="G239" s="85"/>
      <c r="H239" s="21"/>
      <c r="I239" s="5"/>
    </row>
    <row r="240" spans="1:9" s="13" customFormat="1" x14ac:dyDescent="0.25">
      <c r="A240" s="18" t="s">
        <v>370</v>
      </c>
      <c r="B240" s="22" t="s">
        <v>224</v>
      </c>
      <c r="C240" s="20" t="s">
        <v>21</v>
      </c>
      <c r="D240" s="96"/>
      <c r="E240" s="85"/>
      <c r="F240" s="85"/>
      <c r="G240" s="85"/>
      <c r="H240" s="21"/>
      <c r="I240" s="5"/>
    </row>
    <row r="241" spans="1:9" s="13" customFormat="1" x14ac:dyDescent="0.25">
      <c r="A241" s="18" t="s">
        <v>371</v>
      </c>
      <c r="B241" s="22" t="s">
        <v>372</v>
      </c>
      <c r="C241" s="20" t="s">
        <v>21</v>
      </c>
      <c r="D241" s="96"/>
      <c r="E241" s="85"/>
      <c r="F241" s="85"/>
      <c r="G241" s="85"/>
      <c r="H241" s="21"/>
      <c r="I241" s="5"/>
    </row>
    <row r="242" spans="1:9" s="13" customFormat="1" ht="31.5" x14ac:dyDescent="0.25">
      <c r="A242" s="18" t="s">
        <v>373</v>
      </c>
      <c r="B242" s="40" t="s">
        <v>374</v>
      </c>
      <c r="C242" s="20" t="s">
        <v>21</v>
      </c>
      <c r="D242" s="96"/>
      <c r="E242" s="85"/>
      <c r="F242" s="85"/>
      <c r="G242" s="85"/>
      <c r="H242" s="21"/>
      <c r="I242" s="5"/>
    </row>
    <row r="243" spans="1:9" s="13" customFormat="1" ht="31.5" x14ac:dyDescent="0.25">
      <c r="A243" s="18" t="s">
        <v>375</v>
      </c>
      <c r="B243" s="40" t="s">
        <v>376</v>
      </c>
      <c r="C243" s="20" t="s">
        <v>21</v>
      </c>
      <c r="D243" s="96"/>
      <c r="E243" s="85"/>
      <c r="F243" s="85"/>
      <c r="G243" s="85"/>
      <c r="H243" s="21"/>
      <c r="I243" s="5"/>
    </row>
    <row r="244" spans="1:9" s="13" customFormat="1" x14ac:dyDescent="0.25">
      <c r="A244" s="18" t="s">
        <v>377</v>
      </c>
      <c r="B244" s="22" t="s">
        <v>378</v>
      </c>
      <c r="C244" s="20" t="s">
        <v>21</v>
      </c>
      <c r="D244" s="96"/>
      <c r="E244" s="85"/>
      <c r="F244" s="85"/>
      <c r="G244" s="85"/>
      <c r="H244" s="21"/>
      <c r="I244" s="5"/>
    </row>
    <row r="245" spans="1:9" s="13" customFormat="1" x14ac:dyDescent="0.25">
      <c r="A245" s="18" t="s">
        <v>379</v>
      </c>
      <c r="B245" s="22" t="s">
        <v>380</v>
      </c>
      <c r="C245" s="20" t="s">
        <v>21</v>
      </c>
      <c r="D245" s="96"/>
      <c r="E245" s="85"/>
      <c r="F245" s="85"/>
      <c r="G245" s="85"/>
      <c r="H245" s="21"/>
      <c r="I245" s="5"/>
    </row>
    <row r="246" spans="1:9" s="13" customFormat="1" ht="31.5" x14ac:dyDescent="0.25">
      <c r="A246" s="18" t="s">
        <v>381</v>
      </c>
      <c r="B246" s="40" t="s">
        <v>382</v>
      </c>
      <c r="C246" s="20" t="s">
        <v>21</v>
      </c>
      <c r="D246" s="96"/>
      <c r="E246" s="85"/>
      <c r="F246" s="85"/>
      <c r="G246" s="85"/>
      <c r="H246" s="21"/>
      <c r="I246" s="5"/>
    </row>
    <row r="247" spans="1:9" s="13" customFormat="1" x14ac:dyDescent="0.25">
      <c r="A247" s="18" t="s">
        <v>383</v>
      </c>
      <c r="B247" s="22" t="s">
        <v>384</v>
      </c>
      <c r="C247" s="20" t="s">
        <v>21</v>
      </c>
      <c r="D247" s="96"/>
      <c r="E247" s="85"/>
      <c r="F247" s="85"/>
      <c r="G247" s="85"/>
      <c r="H247" s="21"/>
      <c r="I247" s="5"/>
    </row>
    <row r="248" spans="1:9" s="13" customFormat="1" x14ac:dyDescent="0.25">
      <c r="A248" s="18" t="s">
        <v>385</v>
      </c>
      <c r="B248" s="22" t="s">
        <v>386</v>
      </c>
      <c r="C248" s="20" t="s">
        <v>21</v>
      </c>
      <c r="D248" s="96"/>
      <c r="E248" s="85"/>
      <c r="F248" s="85"/>
      <c r="G248" s="85"/>
      <c r="H248" s="21"/>
      <c r="I248" s="5"/>
    </row>
    <row r="249" spans="1:9" s="13" customFormat="1" x14ac:dyDescent="0.25">
      <c r="A249" s="18" t="s">
        <v>387</v>
      </c>
      <c r="B249" s="40" t="s">
        <v>388</v>
      </c>
      <c r="C249" s="20" t="s">
        <v>21</v>
      </c>
      <c r="D249" s="96"/>
      <c r="E249" s="85"/>
      <c r="F249" s="85"/>
      <c r="G249" s="85"/>
      <c r="H249" s="21"/>
      <c r="I249" s="5"/>
    </row>
    <row r="250" spans="1:9" s="13" customFormat="1" x14ac:dyDescent="0.25">
      <c r="A250" s="18" t="s">
        <v>389</v>
      </c>
      <c r="B250" s="40" t="s">
        <v>390</v>
      </c>
      <c r="C250" s="20" t="s">
        <v>21</v>
      </c>
      <c r="D250" s="96"/>
      <c r="E250" s="85"/>
      <c r="F250" s="85"/>
      <c r="G250" s="85"/>
      <c r="H250" s="21"/>
      <c r="I250" s="5"/>
    </row>
    <row r="251" spans="1:9" s="13" customFormat="1" x14ac:dyDescent="0.25">
      <c r="A251" s="18" t="s">
        <v>391</v>
      </c>
      <c r="B251" s="40" t="s">
        <v>392</v>
      </c>
      <c r="C251" s="20" t="s">
        <v>21</v>
      </c>
      <c r="D251" s="96"/>
      <c r="E251" s="85"/>
      <c r="F251" s="85"/>
      <c r="G251" s="85"/>
      <c r="H251" s="21"/>
      <c r="I251" s="5"/>
    </row>
    <row r="252" spans="1:9" s="13" customFormat="1" ht="16.5" thickBot="1" x14ac:dyDescent="0.3">
      <c r="A252" s="27" t="s">
        <v>393</v>
      </c>
      <c r="B252" s="42" t="s">
        <v>394</v>
      </c>
      <c r="C252" s="20" t="s">
        <v>21</v>
      </c>
      <c r="D252" s="97"/>
      <c r="E252" s="88"/>
      <c r="F252" s="88"/>
      <c r="G252" s="86"/>
      <c r="H252" s="30"/>
      <c r="I252" s="5"/>
    </row>
    <row r="253" spans="1:9" s="13" customFormat="1" x14ac:dyDescent="0.25">
      <c r="A253" s="14" t="s">
        <v>395</v>
      </c>
      <c r="B253" s="15" t="s">
        <v>112</v>
      </c>
      <c r="C253" s="16" t="s">
        <v>228</v>
      </c>
      <c r="D253" s="95"/>
      <c r="E253" s="89"/>
      <c r="F253" s="89"/>
      <c r="G253" s="87"/>
      <c r="H253" s="17"/>
      <c r="I253" s="5"/>
    </row>
    <row r="254" spans="1:9" s="13" customFormat="1" x14ac:dyDescent="0.25">
      <c r="A254" s="18" t="s">
        <v>396</v>
      </c>
      <c r="B254" s="22" t="s">
        <v>397</v>
      </c>
      <c r="C254" s="20" t="s">
        <v>21</v>
      </c>
      <c r="D254" s="96"/>
      <c r="E254" s="85"/>
      <c r="F254" s="85"/>
      <c r="G254" s="85"/>
      <c r="H254" s="21"/>
      <c r="I254" s="5"/>
    </row>
    <row r="255" spans="1:9" s="13" customFormat="1" x14ac:dyDescent="0.25">
      <c r="A255" s="18" t="s">
        <v>398</v>
      </c>
      <c r="B255" s="24" t="s">
        <v>399</v>
      </c>
      <c r="C255" s="20" t="s">
        <v>21</v>
      </c>
      <c r="D255" s="96"/>
      <c r="E255" s="85"/>
      <c r="F255" s="85"/>
      <c r="G255" s="85"/>
      <c r="H255" s="21"/>
      <c r="I255" s="5"/>
    </row>
    <row r="256" spans="1:9" s="13" customFormat="1" x14ac:dyDescent="0.25">
      <c r="A256" s="18" t="s">
        <v>400</v>
      </c>
      <c r="B256" s="25" t="s">
        <v>401</v>
      </c>
      <c r="C256" s="20" t="s">
        <v>21</v>
      </c>
      <c r="D256" s="96"/>
      <c r="E256" s="85"/>
      <c r="F256" s="85"/>
      <c r="G256" s="85"/>
      <c r="H256" s="21"/>
      <c r="I256" s="5"/>
    </row>
    <row r="257" spans="1:9" s="13" customFormat="1" ht="31.5" x14ac:dyDescent="0.25">
      <c r="A257" s="18" t="s">
        <v>402</v>
      </c>
      <c r="B257" s="25" t="s">
        <v>403</v>
      </c>
      <c r="C257" s="20" t="s">
        <v>21</v>
      </c>
      <c r="D257" s="96"/>
      <c r="E257" s="85"/>
      <c r="F257" s="85"/>
      <c r="G257" s="85"/>
      <c r="H257" s="21"/>
      <c r="I257" s="5"/>
    </row>
    <row r="258" spans="1:9" s="13" customFormat="1" x14ac:dyDescent="0.25">
      <c r="A258" s="18" t="s">
        <v>404</v>
      </c>
      <c r="B258" s="26" t="s">
        <v>401</v>
      </c>
      <c r="C258" s="20" t="s">
        <v>21</v>
      </c>
      <c r="D258" s="96"/>
      <c r="E258" s="85"/>
      <c r="F258" s="85"/>
      <c r="G258" s="85"/>
      <c r="H258" s="21"/>
      <c r="I258" s="5"/>
    </row>
    <row r="259" spans="1:9" s="13" customFormat="1" ht="31.5" x14ac:dyDescent="0.25">
      <c r="A259" s="18" t="s">
        <v>405</v>
      </c>
      <c r="B259" s="25" t="s">
        <v>27</v>
      </c>
      <c r="C259" s="20" t="s">
        <v>21</v>
      </c>
      <c r="D259" s="96"/>
      <c r="E259" s="85"/>
      <c r="F259" s="85"/>
      <c r="G259" s="85"/>
      <c r="H259" s="21"/>
      <c r="I259" s="5"/>
    </row>
    <row r="260" spans="1:9" s="13" customFormat="1" x14ac:dyDescent="0.25">
      <c r="A260" s="18" t="s">
        <v>406</v>
      </c>
      <c r="B260" s="26" t="s">
        <v>401</v>
      </c>
      <c r="C260" s="20" t="s">
        <v>21</v>
      </c>
      <c r="D260" s="96"/>
      <c r="E260" s="85"/>
      <c r="F260" s="85"/>
      <c r="G260" s="85"/>
      <c r="H260" s="21"/>
      <c r="I260" s="5"/>
    </row>
    <row r="261" spans="1:9" s="13" customFormat="1" ht="31.5" x14ac:dyDescent="0.25">
      <c r="A261" s="18" t="s">
        <v>407</v>
      </c>
      <c r="B261" s="25" t="s">
        <v>29</v>
      </c>
      <c r="C261" s="20" t="s">
        <v>21</v>
      </c>
      <c r="D261" s="96"/>
      <c r="E261" s="85"/>
      <c r="F261" s="85"/>
      <c r="G261" s="85"/>
      <c r="H261" s="21"/>
      <c r="I261" s="5"/>
    </row>
    <row r="262" spans="1:9" s="13" customFormat="1" x14ac:dyDescent="0.25">
      <c r="A262" s="18" t="s">
        <v>408</v>
      </c>
      <c r="B262" s="26" t="s">
        <v>401</v>
      </c>
      <c r="C262" s="20" t="s">
        <v>21</v>
      </c>
      <c r="D262" s="96"/>
      <c r="E262" s="85"/>
      <c r="F262" s="85"/>
      <c r="G262" s="85"/>
      <c r="H262" s="21"/>
      <c r="I262" s="5"/>
    </row>
    <row r="263" spans="1:9" s="13" customFormat="1" x14ac:dyDescent="0.25">
      <c r="A263" s="18" t="s">
        <v>409</v>
      </c>
      <c r="B263" s="24" t="s">
        <v>410</v>
      </c>
      <c r="C263" s="20" t="s">
        <v>21</v>
      </c>
      <c r="D263" s="96"/>
      <c r="E263" s="85"/>
      <c r="F263" s="85"/>
      <c r="G263" s="85"/>
      <c r="H263" s="21"/>
      <c r="I263" s="5"/>
    </row>
    <row r="264" spans="1:9" s="13" customFormat="1" x14ac:dyDescent="0.25">
      <c r="A264" s="18" t="s">
        <v>411</v>
      </c>
      <c r="B264" s="25" t="s">
        <v>401</v>
      </c>
      <c r="C264" s="20" t="s">
        <v>21</v>
      </c>
      <c r="D264" s="96"/>
      <c r="E264" s="85"/>
      <c r="F264" s="85"/>
      <c r="G264" s="85"/>
      <c r="H264" s="21"/>
      <c r="I264" s="5"/>
    </row>
    <row r="265" spans="1:9" s="13" customFormat="1" x14ac:dyDescent="0.25">
      <c r="A265" s="18" t="s">
        <v>412</v>
      </c>
      <c r="B265" s="23" t="s">
        <v>413</v>
      </c>
      <c r="C265" s="20" t="s">
        <v>21</v>
      </c>
      <c r="D265" s="96"/>
      <c r="E265" s="85"/>
      <c r="F265" s="85"/>
      <c r="G265" s="85"/>
      <c r="H265" s="21"/>
      <c r="I265" s="5"/>
    </row>
    <row r="266" spans="1:9" s="13" customFormat="1" x14ac:dyDescent="0.25">
      <c r="A266" s="18" t="s">
        <v>414</v>
      </c>
      <c r="B266" s="25" t="s">
        <v>401</v>
      </c>
      <c r="C266" s="20" t="s">
        <v>21</v>
      </c>
      <c r="D266" s="96"/>
      <c r="E266" s="85"/>
      <c r="F266" s="85"/>
      <c r="G266" s="85"/>
      <c r="H266" s="21"/>
      <c r="I266" s="5"/>
    </row>
    <row r="267" spans="1:9" s="13" customFormat="1" x14ac:dyDescent="0.25">
      <c r="A267" s="18" t="s">
        <v>415</v>
      </c>
      <c r="B267" s="23" t="s">
        <v>416</v>
      </c>
      <c r="C267" s="20" t="s">
        <v>21</v>
      </c>
      <c r="D267" s="96"/>
      <c r="E267" s="85"/>
      <c r="F267" s="85"/>
      <c r="G267" s="85"/>
      <c r="H267" s="21"/>
      <c r="I267" s="5"/>
    </row>
    <row r="268" spans="1:9" s="13" customFormat="1" x14ac:dyDescent="0.25">
      <c r="A268" s="18" t="s">
        <v>417</v>
      </c>
      <c r="B268" s="25" t="s">
        <v>401</v>
      </c>
      <c r="C268" s="20" t="s">
        <v>21</v>
      </c>
      <c r="D268" s="96"/>
      <c r="E268" s="85"/>
      <c r="F268" s="85"/>
      <c r="G268" s="85"/>
      <c r="H268" s="21"/>
      <c r="I268" s="5"/>
    </row>
    <row r="269" spans="1:9" s="13" customFormat="1" x14ac:dyDescent="0.25">
      <c r="A269" s="18" t="s">
        <v>418</v>
      </c>
      <c r="B269" s="23" t="s">
        <v>419</v>
      </c>
      <c r="C269" s="20" t="s">
        <v>21</v>
      </c>
      <c r="D269" s="96"/>
      <c r="E269" s="85"/>
      <c r="F269" s="85"/>
      <c r="G269" s="85"/>
      <c r="H269" s="21"/>
      <c r="I269" s="5"/>
    </row>
    <row r="270" spans="1:9" s="13" customFormat="1" x14ac:dyDescent="0.25">
      <c r="A270" s="18" t="s">
        <v>420</v>
      </c>
      <c r="B270" s="25" t="s">
        <v>401</v>
      </c>
      <c r="C270" s="20" t="s">
        <v>21</v>
      </c>
      <c r="D270" s="96"/>
      <c r="E270" s="85"/>
      <c r="F270" s="85"/>
      <c r="G270" s="85"/>
      <c r="H270" s="21"/>
      <c r="I270" s="5"/>
    </row>
    <row r="271" spans="1:9" s="13" customFormat="1" x14ac:dyDescent="0.25">
      <c r="A271" s="18" t="s">
        <v>421</v>
      </c>
      <c r="B271" s="23" t="s">
        <v>422</v>
      </c>
      <c r="C271" s="20" t="s">
        <v>21</v>
      </c>
      <c r="D271" s="96"/>
      <c r="E271" s="85"/>
      <c r="F271" s="85"/>
      <c r="G271" s="85"/>
      <c r="H271" s="21"/>
      <c r="I271" s="5"/>
    </row>
    <row r="272" spans="1:9" s="13" customFormat="1" x14ac:dyDescent="0.25">
      <c r="A272" s="18" t="s">
        <v>423</v>
      </c>
      <c r="B272" s="25" t="s">
        <v>401</v>
      </c>
      <c r="C272" s="20" t="s">
        <v>21</v>
      </c>
      <c r="D272" s="96"/>
      <c r="E272" s="85"/>
      <c r="F272" s="85"/>
      <c r="G272" s="85"/>
      <c r="H272" s="21"/>
      <c r="I272" s="5"/>
    </row>
    <row r="273" spans="1:9" s="13" customFormat="1" x14ac:dyDescent="0.25">
      <c r="A273" s="18" t="s">
        <v>421</v>
      </c>
      <c r="B273" s="23" t="s">
        <v>424</v>
      </c>
      <c r="C273" s="20" t="s">
        <v>21</v>
      </c>
      <c r="D273" s="96"/>
      <c r="E273" s="85"/>
      <c r="F273" s="85"/>
      <c r="G273" s="85"/>
      <c r="H273" s="21"/>
      <c r="I273" s="5"/>
    </row>
    <row r="274" spans="1:9" s="13" customFormat="1" x14ac:dyDescent="0.25">
      <c r="A274" s="18" t="s">
        <v>425</v>
      </c>
      <c r="B274" s="25" t="s">
        <v>401</v>
      </c>
      <c r="C274" s="20" t="s">
        <v>21</v>
      </c>
      <c r="D274" s="96"/>
      <c r="E274" s="85"/>
      <c r="F274" s="85"/>
      <c r="G274" s="85"/>
      <c r="H274" s="21"/>
      <c r="I274" s="5"/>
    </row>
    <row r="275" spans="1:9" s="13" customFormat="1" ht="31.5" x14ac:dyDescent="0.25">
      <c r="A275" s="18" t="s">
        <v>426</v>
      </c>
      <c r="B275" s="24" t="s">
        <v>427</v>
      </c>
      <c r="C275" s="20" t="s">
        <v>21</v>
      </c>
      <c r="D275" s="96"/>
      <c r="E275" s="85"/>
      <c r="F275" s="85"/>
      <c r="G275" s="85"/>
      <c r="H275" s="21"/>
      <c r="I275" s="5"/>
    </row>
    <row r="276" spans="1:9" s="13" customFormat="1" x14ac:dyDescent="0.25">
      <c r="A276" s="18" t="s">
        <v>428</v>
      </c>
      <c r="B276" s="25" t="s">
        <v>401</v>
      </c>
      <c r="C276" s="20" t="s">
        <v>21</v>
      </c>
      <c r="D276" s="96"/>
      <c r="E276" s="85"/>
      <c r="F276" s="85"/>
      <c r="G276" s="85"/>
      <c r="H276" s="21"/>
      <c r="I276" s="5"/>
    </row>
    <row r="277" spans="1:9" s="13" customFormat="1" x14ac:dyDescent="0.25">
      <c r="A277" s="18" t="s">
        <v>429</v>
      </c>
      <c r="B277" s="25" t="s">
        <v>45</v>
      </c>
      <c r="C277" s="20" t="s">
        <v>21</v>
      </c>
      <c r="D277" s="96"/>
      <c r="E277" s="85"/>
      <c r="F277" s="85"/>
      <c r="G277" s="85"/>
      <c r="H277" s="21"/>
      <c r="I277" s="5"/>
    </row>
    <row r="278" spans="1:9" s="13" customFormat="1" x14ac:dyDescent="0.25">
      <c r="A278" s="18" t="s">
        <v>430</v>
      </c>
      <c r="B278" s="26" t="s">
        <v>401</v>
      </c>
      <c r="C278" s="20" t="s">
        <v>21</v>
      </c>
      <c r="D278" s="96"/>
      <c r="E278" s="85"/>
      <c r="F278" s="85"/>
      <c r="G278" s="85"/>
      <c r="H278" s="21"/>
      <c r="I278" s="5"/>
    </row>
    <row r="279" spans="1:9" s="13" customFormat="1" x14ac:dyDescent="0.25">
      <c r="A279" s="18" t="s">
        <v>431</v>
      </c>
      <c r="B279" s="25" t="s">
        <v>47</v>
      </c>
      <c r="C279" s="20" t="s">
        <v>21</v>
      </c>
      <c r="D279" s="96"/>
      <c r="E279" s="85"/>
      <c r="F279" s="85"/>
      <c r="G279" s="85"/>
      <c r="H279" s="21"/>
      <c r="I279" s="5"/>
    </row>
    <row r="280" spans="1:9" s="13" customFormat="1" x14ac:dyDescent="0.25">
      <c r="A280" s="18" t="s">
        <v>432</v>
      </c>
      <c r="B280" s="26" t="s">
        <v>401</v>
      </c>
      <c r="C280" s="20" t="s">
        <v>21</v>
      </c>
      <c r="D280" s="96"/>
      <c r="E280" s="85"/>
      <c r="F280" s="85"/>
      <c r="G280" s="85"/>
      <c r="H280" s="21"/>
      <c r="I280" s="5"/>
    </row>
    <row r="281" spans="1:9" s="13" customFormat="1" x14ac:dyDescent="0.25">
      <c r="A281" s="18" t="s">
        <v>433</v>
      </c>
      <c r="B281" s="24" t="s">
        <v>434</v>
      </c>
      <c r="C281" s="20" t="s">
        <v>21</v>
      </c>
      <c r="D281" s="96"/>
      <c r="E281" s="85"/>
      <c r="F281" s="85"/>
      <c r="G281" s="85"/>
      <c r="H281" s="21"/>
      <c r="I281" s="5"/>
    </row>
    <row r="282" spans="1:9" s="13" customFormat="1" x14ac:dyDescent="0.25">
      <c r="A282" s="18" t="s">
        <v>435</v>
      </c>
      <c r="B282" s="25" t="s">
        <v>401</v>
      </c>
      <c r="C282" s="20" t="s">
        <v>21</v>
      </c>
      <c r="D282" s="96"/>
      <c r="E282" s="85"/>
      <c r="F282" s="85"/>
      <c r="G282" s="85"/>
      <c r="H282" s="21"/>
      <c r="I282" s="5"/>
    </row>
    <row r="283" spans="1:9" s="13" customFormat="1" x14ac:dyDescent="0.25">
      <c r="A283" s="18" t="s">
        <v>436</v>
      </c>
      <c r="B283" s="22" t="s">
        <v>437</v>
      </c>
      <c r="C283" s="20" t="s">
        <v>21</v>
      </c>
      <c r="D283" s="96"/>
      <c r="E283" s="85"/>
      <c r="F283" s="85"/>
      <c r="G283" s="85"/>
      <c r="H283" s="21"/>
      <c r="I283" s="5"/>
    </row>
    <row r="284" spans="1:9" s="13" customFormat="1" x14ac:dyDescent="0.25">
      <c r="A284" s="18" t="s">
        <v>438</v>
      </c>
      <c r="B284" s="24" t="s">
        <v>439</v>
      </c>
      <c r="C284" s="20" t="s">
        <v>21</v>
      </c>
      <c r="D284" s="96"/>
      <c r="E284" s="85"/>
      <c r="F284" s="85"/>
      <c r="G284" s="85"/>
      <c r="H284" s="21"/>
      <c r="I284" s="5"/>
    </row>
    <row r="285" spans="1:9" s="13" customFormat="1" x14ac:dyDescent="0.25">
      <c r="A285" s="18" t="s">
        <v>440</v>
      </c>
      <c r="B285" s="25" t="s">
        <v>401</v>
      </c>
      <c r="C285" s="20" t="s">
        <v>21</v>
      </c>
      <c r="D285" s="96"/>
      <c r="E285" s="85"/>
      <c r="F285" s="85"/>
      <c r="G285" s="85"/>
      <c r="H285" s="21"/>
      <c r="I285" s="5"/>
    </row>
    <row r="286" spans="1:9" s="13" customFormat="1" x14ac:dyDescent="0.25">
      <c r="A286" s="18" t="s">
        <v>441</v>
      </c>
      <c r="B286" s="24" t="s">
        <v>442</v>
      </c>
      <c r="C286" s="20" t="s">
        <v>21</v>
      </c>
      <c r="D286" s="96"/>
      <c r="E286" s="85"/>
      <c r="F286" s="85"/>
      <c r="G286" s="85"/>
      <c r="H286" s="21"/>
      <c r="I286" s="5"/>
    </row>
    <row r="287" spans="1:9" s="13" customFormat="1" x14ac:dyDescent="0.25">
      <c r="A287" s="18" t="s">
        <v>443</v>
      </c>
      <c r="B287" s="25" t="s">
        <v>271</v>
      </c>
      <c r="C287" s="20" t="s">
        <v>21</v>
      </c>
      <c r="D287" s="96"/>
      <c r="E287" s="85"/>
      <c r="F287" s="85"/>
      <c r="G287" s="85"/>
      <c r="H287" s="21"/>
      <c r="I287" s="5"/>
    </row>
    <row r="288" spans="1:9" s="13" customFormat="1" x14ac:dyDescent="0.25">
      <c r="A288" s="18" t="s">
        <v>444</v>
      </c>
      <c r="B288" s="26" t="s">
        <v>401</v>
      </c>
      <c r="C288" s="20" t="s">
        <v>21</v>
      </c>
      <c r="D288" s="96"/>
      <c r="E288" s="85"/>
      <c r="F288" s="85"/>
      <c r="G288" s="85"/>
      <c r="H288" s="21"/>
      <c r="I288" s="5"/>
    </row>
    <row r="289" spans="1:9" s="13" customFormat="1" x14ac:dyDescent="0.25">
      <c r="A289" s="18" t="s">
        <v>445</v>
      </c>
      <c r="B289" s="25" t="s">
        <v>446</v>
      </c>
      <c r="C289" s="20" t="s">
        <v>21</v>
      </c>
      <c r="D289" s="96"/>
      <c r="E289" s="85"/>
      <c r="F289" s="85"/>
      <c r="G289" s="85"/>
      <c r="H289" s="21"/>
      <c r="I289" s="5"/>
    </row>
    <row r="290" spans="1:9" s="13" customFormat="1" x14ac:dyDescent="0.25">
      <c r="A290" s="18" t="s">
        <v>447</v>
      </c>
      <c r="B290" s="26" t="s">
        <v>401</v>
      </c>
      <c r="C290" s="20" t="s">
        <v>21</v>
      </c>
      <c r="D290" s="96"/>
      <c r="E290" s="85"/>
      <c r="F290" s="85"/>
      <c r="G290" s="85"/>
      <c r="H290" s="21"/>
      <c r="I290" s="5"/>
    </row>
    <row r="291" spans="1:9" s="13" customFormat="1" ht="31.5" x14ac:dyDescent="0.25">
      <c r="A291" s="18" t="s">
        <v>448</v>
      </c>
      <c r="B291" s="24" t="s">
        <v>449</v>
      </c>
      <c r="C291" s="20" t="s">
        <v>21</v>
      </c>
      <c r="D291" s="96"/>
      <c r="E291" s="85"/>
      <c r="F291" s="85"/>
      <c r="G291" s="85"/>
      <c r="H291" s="21"/>
      <c r="I291" s="5"/>
    </row>
    <row r="292" spans="1:9" s="13" customFormat="1" x14ac:dyDescent="0.25">
      <c r="A292" s="18" t="s">
        <v>450</v>
      </c>
      <c r="B292" s="25" t="s">
        <v>401</v>
      </c>
      <c r="C292" s="20" t="s">
        <v>21</v>
      </c>
      <c r="D292" s="96"/>
      <c r="E292" s="85"/>
      <c r="F292" s="85"/>
      <c r="G292" s="85"/>
      <c r="H292" s="21"/>
      <c r="I292" s="5"/>
    </row>
    <row r="293" spans="1:9" s="13" customFormat="1" x14ac:dyDescent="0.25">
      <c r="A293" s="18" t="s">
        <v>451</v>
      </c>
      <c r="B293" s="24" t="s">
        <v>452</v>
      </c>
      <c r="C293" s="20" t="s">
        <v>21</v>
      </c>
      <c r="D293" s="96"/>
      <c r="E293" s="85"/>
      <c r="F293" s="85"/>
      <c r="G293" s="85"/>
      <c r="H293" s="21"/>
      <c r="I293" s="5"/>
    </row>
    <row r="294" spans="1:9" s="13" customFormat="1" x14ac:dyDescent="0.25">
      <c r="A294" s="18" t="s">
        <v>453</v>
      </c>
      <c r="B294" s="25" t="s">
        <v>401</v>
      </c>
      <c r="C294" s="20" t="s">
        <v>21</v>
      </c>
      <c r="D294" s="96"/>
      <c r="E294" s="85"/>
      <c r="F294" s="85"/>
      <c r="G294" s="85"/>
      <c r="H294" s="21"/>
      <c r="I294" s="5"/>
    </row>
    <row r="295" spans="1:9" s="13" customFormat="1" x14ac:dyDescent="0.25">
      <c r="A295" s="18" t="s">
        <v>454</v>
      </c>
      <c r="B295" s="24" t="s">
        <v>455</v>
      </c>
      <c r="C295" s="20" t="s">
        <v>21</v>
      </c>
      <c r="D295" s="96"/>
      <c r="E295" s="85"/>
      <c r="F295" s="85"/>
      <c r="G295" s="85"/>
      <c r="H295" s="21"/>
      <c r="I295" s="5"/>
    </row>
    <row r="296" spans="1:9" s="13" customFormat="1" x14ac:dyDescent="0.25">
      <c r="A296" s="18" t="s">
        <v>456</v>
      </c>
      <c r="B296" s="25" t="s">
        <v>401</v>
      </c>
      <c r="C296" s="20" t="s">
        <v>21</v>
      </c>
      <c r="D296" s="96"/>
      <c r="E296" s="85"/>
      <c r="F296" s="85"/>
      <c r="G296" s="85"/>
      <c r="H296" s="21"/>
      <c r="I296" s="5"/>
    </row>
    <row r="297" spans="1:9" s="13" customFormat="1" x14ac:dyDescent="0.25">
      <c r="A297" s="18" t="s">
        <v>457</v>
      </c>
      <c r="B297" s="24" t="s">
        <v>458</v>
      </c>
      <c r="C297" s="20" t="s">
        <v>21</v>
      </c>
      <c r="D297" s="96"/>
      <c r="E297" s="85"/>
      <c r="F297" s="85"/>
      <c r="G297" s="85"/>
      <c r="H297" s="21"/>
      <c r="I297" s="5"/>
    </row>
    <row r="298" spans="1:9" s="13" customFormat="1" x14ac:dyDescent="0.25">
      <c r="A298" s="18" t="s">
        <v>459</v>
      </c>
      <c r="B298" s="25" t="s">
        <v>401</v>
      </c>
      <c r="C298" s="20" t="s">
        <v>21</v>
      </c>
      <c r="D298" s="96"/>
      <c r="E298" s="85"/>
      <c r="F298" s="85"/>
      <c r="G298" s="85"/>
      <c r="H298" s="21"/>
      <c r="I298" s="5"/>
    </row>
    <row r="299" spans="1:9" s="13" customFormat="1" x14ac:dyDescent="0.25">
      <c r="A299" s="18" t="s">
        <v>460</v>
      </c>
      <c r="B299" s="24" t="s">
        <v>461</v>
      </c>
      <c r="C299" s="20" t="s">
        <v>21</v>
      </c>
      <c r="D299" s="96"/>
      <c r="E299" s="85"/>
      <c r="F299" s="85"/>
      <c r="G299" s="85"/>
      <c r="H299" s="21"/>
      <c r="I299" s="5"/>
    </row>
    <row r="300" spans="1:9" s="13" customFormat="1" x14ac:dyDescent="0.25">
      <c r="A300" s="18" t="s">
        <v>462</v>
      </c>
      <c r="B300" s="25" t="s">
        <v>401</v>
      </c>
      <c r="C300" s="20" t="s">
        <v>21</v>
      </c>
      <c r="D300" s="96"/>
      <c r="E300" s="85"/>
      <c r="F300" s="85"/>
      <c r="G300" s="85"/>
      <c r="H300" s="21"/>
      <c r="I300" s="5"/>
    </row>
    <row r="301" spans="1:9" s="13" customFormat="1" ht="31.5" x14ac:dyDescent="0.25">
      <c r="A301" s="18" t="s">
        <v>463</v>
      </c>
      <c r="B301" s="24" t="s">
        <v>464</v>
      </c>
      <c r="C301" s="20" t="s">
        <v>21</v>
      </c>
      <c r="D301" s="96"/>
      <c r="E301" s="85"/>
      <c r="F301" s="85"/>
      <c r="G301" s="85"/>
      <c r="H301" s="21"/>
      <c r="I301" s="5"/>
    </row>
    <row r="302" spans="1:9" s="13" customFormat="1" x14ac:dyDescent="0.25">
      <c r="A302" s="18" t="s">
        <v>465</v>
      </c>
      <c r="B302" s="25" t="s">
        <v>401</v>
      </c>
      <c r="C302" s="20" t="s">
        <v>21</v>
      </c>
      <c r="D302" s="96"/>
      <c r="E302" s="85"/>
      <c r="F302" s="85"/>
      <c r="G302" s="85"/>
      <c r="H302" s="21"/>
      <c r="I302" s="5"/>
    </row>
    <row r="303" spans="1:9" s="13" customFormat="1" x14ac:dyDescent="0.25">
      <c r="A303" s="18" t="s">
        <v>466</v>
      </c>
      <c r="B303" s="24" t="s">
        <v>467</v>
      </c>
      <c r="C303" s="20" t="s">
        <v>21</v>
      </c>
      <c r="D303" s="96"/>
      <c r="E303" s="85"/>
      <c r="F303" s="85"/>
      <c r="G303" s="85"/>
      <c r="H303" s="21"/>
      <c r="I303" s="5"/>
    </row>
    <row r="304" spans="1:9" s="13" customFormat="1" x14ac:dyDescent="0.25">
      <c r="A304" s="18" t="s">
        <v>468</v>
      </c>
      <c r="B304" s="25" t="s">
        <v>401</v>
      </c>
      <c r="C304" s="20" t="s">
        <v>21</v>
      </c>
      <c r="D304" s="96"/>
      <c r="E304" s="85"/>
      <c r="F304" s="85"/>
      <c r="G304" s="85"/>
      <c r="H304" s="21"/>
      <c r="I304" s="5"/>
    </row>
    <row r="305" spans="1:9" s="13" customFormat="1" ht="31.5" x14ac:dyDescent="0.25">
      <c r="A305" s="18" t="s">
        <v>469</v>
      </c>
      <c r="B305" s="22" t="s">
        <v>470</v>
      </c>
      <c r="C305" s="20" t="s">
        <v>471</v>
      </c>
      <c r="D305" s="96"/>
      <c r="E305" s="106" t="e">
        <f>E167/1.2/E23*100</f>
        <v>#DIV/0!</v>
      </c>
      <c r="F305" s="85"/>
      <c r="G305" s="85"/>
      <c r="H305" s="21"/>
      <c r="I305" s="5"/>
    </row>
    <row r="306" spans="1:9" s="13" customFormat="1" x14ac:dyDescent="0.25">
      <c r="A306" s="18" t="s">
        <v>472</v>
      </c>
      <c r="B306" s="24" t="s">
        <v>473</v>
      </c>
      <c r="C306" s="20" t="s">
        <v>471</v>
      </c>
      <c r="D306" s="96"/>
      <c r="E306" s="85"/>
      <c r="F306" s="85"/>
      <c r="G306" s="85"/>
      <c r="H306" s="21"/>
      <c r="I306" s="5"/>
    </row>
    <row r="307" spans="1:9" s="13" customFormat="1" ht="31.5" x14ac:dyDescent="0.25">
      <c r="A307" s="18" t="s">
        <v>474</v>
      </c>
      <c r="B307" s="24" t="s">
        <v>475</v>
      </c>
      <c r="C307" s="20" t="s">
        <v>471</v>
      </c>
      <c r="D307" s="96"/>
      <c r="E307" s="85"/>
      <c r="F307" s="85"/>
      <c r="G307" s="85"/>
      <c r="H307" s="21"/>
      <c r="I307" s="5"/>
    </row>
    <row r="308" spans="1:9" s="13" customFormat="1" ht="31.5" x14ac:dyDescent="0.25">
      <c r="A308" s="18" t="s">
        <v>476</v>
      </c>
      <c r="B308" s="24" t="s">
        <v>477</v>
      </c>
      <c r="C308" s="20" t="s">
        <v>471</v>
      </c>
      <c r="D308" s="96"/>
      <c r="E308" s="85"/>
      <c r="F308" s="85"/>
      <c r="G308" s="85"/>
      <c r="H308" s="21"/>
      <c r="I308" s="5"/>
    </row>
    <row r="309" spans="1:9" s="13" customFormat="1" ht="31.5" x14ac:dyDescent="0.25">
      <c r="A309" s="18" t="s">
        <v>478</v>
      </c>
      <c r="B309" s="24" t="s">
        <v>479</v>
      </c>
      <c r="C309" s="20" t="s">
        <v>471</v>
      </c>
      <c r="D309" s="96"/>
      <c r="E309" s="85"/>
      <c r="F309" s="85"/>
      <c r="G309" s="85"/>
      <c r="H309" s="21"/>
      <c r="I309" s="5"/>
    </row>
    <row r="310" spans="1:9" s="13" customFormat="1" x14ac:dyDescent="0.25">
      <c r="A310" s="18" t="s">
        <v>480</v>
      </c>
      <c r="B310" s="23" t="s">
        <v>481</v>
      </c>
      <c r="C310" s="20" t="s">
        <v>471</v>
      </c>
      <c r="D310" s="96"/>
      <c r="E310" s="85"/>
      <c r="F310" s="85"/>
      <c r="G310" s="85"/>
      <c r="H310" s="21"/>
      <c r="I310" s="5"/>
    </row>
    <row r="311" spans="1:9" s="13" customFormat="1" x14ac:dyDescent="0.25">
      <c r="A311" s="18" t="s">
        <v>482</v>
      </c>
      <c r="B311" s="23" t="s">
        <v>483</v>
      </c>
      <c r="C311" s="20" t="s">
        <v>471</v>
      </c>
      <c r="D311" s="96"/>
      <c r="E311" s="106" t="e">
        <f>E173/1.2/E29*100</f>
        <v>#DIV/0!</v>
      </c>
      <c r="F311" s="85"/>
      <c r="G311" s="85"/>
      <c r="H311" s="21"/>
      <c r="I311" s="5"/>
    </row>
    <row r="312" spans="1:9" s="13" customFormat="1" x14ac:dyDescent="0.25">
      <c r="A312" s="18" t="s">
        <v>484</v>
      </c>
      <c r="B312" s="23" t="s">
        <v>485</v>
      </c>
      <c r="C312" s="20" t="s">
        <v>471</v>
      </c>
      <c r="D312" s="96"/>
      <c r="E312" s="85"/>
      <c r="F312" s="85"/>
      <c r="G312" s="85"/>
      <c r="H312" s="21"/>
      <c r="I312" s="5"/>
    </row>
    <row r="313" spans="1:9" s="13" customFormat="1" x14ac:dyDescent="0.25">
      <c r="A313" s="18" t="s">
        <v>486</v>
      </c>
      <c r="B313" s="23" t="s">
        <v>487</v>
      </c>
      <c r="C313" s="20" t="s">
        <v>471</v>
      </c>
      <c r="D313" s="96"/>
      <c r="E313" s="106">
        <f>IF(E32=0,0,E176/1.2/E32*100)</f>
        <v>0</v>
      </c>
      <c r="F313" s="85"/>
      <c r="G313" s="85"/>
      <c r="H313" s="21"/>
      <c r="I313" s="5"/>
    </row>
    <row r="314" spans="1:9" s="13" customFormat="1" x14ac:dyDescent="0.25">
      <c r="A314" s="18" t="s">
        <v>488</v>
      </c>
      <c r="B314" s="23" t="s">
        <v>489</v>
      </c>
      <c r="C314" s="20" t="s">
        <v>471</v>
      </c>
      <c r="D314" s="97"/>
      <c r="E314" s="85"/>
      <c r="F314" s="86"/>
      <c r="G314" s="86"/>
      <c r="H314" s="30"/>
      <c r="I314" s="5"/>
    </row>
    <row r="315" spans="1:9" s="13" customFormat="1" ht="31.5" x14ac:dyDescent="0.25">
      <c r="A315" s="18" t="s">
        <v>490</v>
      </c>
      <c r="B315" s="24" t="s">
        <v>491</v>
      </c>
      <c r="C315" s="20" t="s">
        <v>471</v>
      </c>
      <c r="D315" s="97"/>
      <c r="E315" s="85"/>
      <c r="F315" s="86"/>
      <c r="G315" s="86"/>
      <c r="H315" s="30"/>
      <c r="I315" s="5"/>
    </row>
    <row r="316" spans="1:9" s="13" customFormat="1" x14ac:dyDescent="0.25">
      <c r="A316" s="18" t="s">
        <v>492</v>
      </c>
      <c r="B316" s="43" t="s">
        <v>45</v>
      </c>
      <c r="C316" s="20" t="s">
        <v>471</v>
      </c>
      <c r="D316" s="96"/>
      <c r="E316" s="85"/>
      <c r="F316" s="85"/>
      <c r="G316" s="85"/>
      <c r="H316" s="21"/>
      <c r="I316" s="5"/>
    </row>
    <row r="317" spans="1:9" s="13" customFormat="1" ht="16.5" thickBot="1" x14ac:dyDescent="0.3">
      <c r="A317" s="32" t="s">
        <v>493</v>
      </c>
      <c r="B317" s="44" t="s">
        <v>47</v>
      </c>
      <c r="C317" s="34" t="s">
        <v>471</v>
      </c>
      <c r="D317" s="98"/>
      <c r="E317" s="88"/>
      <c r="F317" s="88"/>
      <c r="G317" s="88"/>
      <c r="H317" s="35"/>
      <c r="I317" s="5"/>
    </row>
    <row r="318" spans="1:9" s="13" customFormat="1" ht="19.5" thickBot="1" x14ac:dyDescent="0.3">
      <c r="A318" s="263" t="s">
        <v>494</v>
      </c>
      <c r="B318" s="264"/>
      <c r="C318" s="264"/>
      <c r="D318" s="264"/>
      <c r="E318" s="264"/>
      <c r="F318" s="264"/>
      <c r="G318" s="264"/>
      <c r="H318" s="265"/>
      <c r="I318" s="5"/>
    </row>
    <row r="319" spans="1:9" ht="31.5" x14ac:dyDescent="0.25">
      <c r="A319" s="36" t="s">
        <v>495</v>
      </c>
      <c r="B319" s="37" t="s">
        <v>496</v>
      </c>
      <c r="C319" s="38" t="s">
        <v>228</v>
      </c>
      <c r="D319" s="89" t="s">
        <v>497</v>
      </c>
      <c r="E319" s="89" t="s">
        <v>497</v>
      </c>
      <c r="F319" s="89"/>
      <c r="G319" s="89" t="s">
        <v>497</v>
      </c>
      <c r="H319" s="45" t="s">
        <v>497</v>
      </c>
    </row>
    <row r="320" spans="1:9" x14ac:dyDescent="0.25">
      <c r="A320" s="18" t="s">
        <v>498</v>
      </c>
      <c r="B320" s="22" t="s">
        <v>499</v>
      </c>
      <c r="C320" s="20" t="s">
        <v>500</v>
      </c>
      <c r="D320" s="96"/>
      <c r="E320" s="85"/>
      <c r="F320" s="85"/>
      <c r="G320" s="85"/>
      <c r="H320" s="21"/>
    </row>
    <row r="321" spans="1:8" x14ac:dyDescent="0.25">
      <c r="A321" s="18" t="s">
        <v>501</v>
      </c>
      <c r="B321" s="22" t="s">
        <v>502</v>
      </c>
      <c r="C321" s="20" t="s">
        <v>503</v>
      </c>
      <c r="D321" s="96"/>
      <c r="E321" s="85"/>
      <c r="F321" s="85"/>
      <c r="G321" s="85"/>
      <c r="H321" s="21"/>
    </row>
    <row r="322" spans="1:8" x14ac:dyDescent="0.25">
      <c r="A322" s="18" t="s">
        <v>504</v>
      </c>
      <c r="B322" s="22" t="s">
        <v>505</v>
      </c>
      <c r="C322" s="20" t="s">
        <v>500</v>
      </c>
      <c r="D322" s="96"/>
      <c r="E322" s="85"/>
      <c r="F322" s="85"/>
      <c r="G322" s="85"/>
      <c r="H322" s="21"/>
    </row>
    <row r="323" spans="1:8" x14ac:dyDescent="0.25">
      <c r="A323" s="18" t="s">
        <v>506</v>
      </c>
      <c r="B323" s="22" t="s">
        <v>507</v>
      </c>
      <c r="C323" s="20" t="s">
        <v>503</v>
      </c>
      <c r="D323" s="96"/>
      <c r="E323" s="85"/>
      <c r="F323" s="85"/>
      <c r="G323" s="85"/>
      <c r="H323" s="21"/>
    </row>
    <row r="324" spans="1:8" x14ac:dyDescent="0.25">
      <c r="A324" s="18" t="s">
        <v>508</v>
      </c>
      <c r="B324" s="22" t="s">
        <v>509</v>
      </c>
      <c r="C324" s="20" t="s">
        <v>510</v>
      </c>
      <c r="D324" s="96"/>
      <c r="E324" s="85"/>
      <c r="F324" s="85"/>
      <c r="G324" s="85"/>
      <c r="H324" s="21"/>
    </row>
    <row r="325" spans="1:8" x14ac:dyDescent="0.25">
      <c r="A325" s="18" t="s">
        <v>511</v>
      </c>
      <c r="B325" s="22" t="s">
        <v>512</v>
      </c>
      <c r="C325" s="20" t="s">
        <v>228</v>
      </c>
      <c r="D325" s="85" t="s">
        <v>497</v>
      </c>
      <c r="E325" s="85" t="s">
        <v>497</v>
      </c>
      <c r="F325" s="85"/>
      <c r="G325" s="85" t="s">
        <v>497</v>
      </c>
      <c r="H325" s="46" t="s">
        <v>497</v>
      </c>
    </row>
    <row r="326" spans="1:8" x14ac:dyDescent="0.25">
      <c r="A326" s="18" t="s">
        <v>513</v>
      </c>
      <c r="B326" s="24" t="s">
        <v>514</v>
      </c>
      <c r="C326" s="20" t="s">
        <v>510</v>
      </c>
      <c r="D326" s="96"/>
      <c r="E326" s="85"/>
      <c r="F326" s="85"/>
      <c r="G326" s="85"/>
      <c r="H326" s="21"/>
    </row>
    <row r="327" spans="1:8" x14ac:dyDescent="0.25">
      <c r="A327" s="18" t="s">
        <v>515</v>
      </c>
      <c r="B327" s="24" t="s">
        <v>516</v>
      </c>
      <c r="C327" s="20" t="s">
        <v>517</v>
      </c>
      <c r="D327" s="96"/>
      <c r="E327" s="85"/>
      <c r="F327" s="85"/>
      <c r="G327" s="85"/>
      <c r="H327" s="21"/>
    </row>
    <row r="328" spans="1:8" x14ac:dyDescent="0.25">
      <c r="A328" s="18" t="s">
        <v>518</v>
      </c>
      <c r="B328" s="22" t="s">
        <v>519</v>
      </c>
      <c r="C328" s="20" t="s">
        <v>228</v>
      </c>
      <c r="D328" s="85" t="s">
        <v>497</v>
      </c>
      <c r="E328" s="85" t="s">
        <v>497</v>
      </c>
      <c r="F328" s="85"/>
      <c r="G328" s="85" t="s">
        <v>497</v>
      </c>
      <c r="H328" s="46" t="s">
        <v>497</v>
      </c>
    </row>
    <row r="329" spans="1:8" x14ac:dyDescent="0.25">
      <c r="A329" s="18" t="s">
        <v>520</v>
      </c>
      <c r="B329" s="24" t="s">
        <v>514</v>
      </c>
      <c r="C329" s="20" t="s">
        <v>510</v>
      </c>
      <c r="D329" s="96"/>
      <c r="E329" s="85"/>
      <c r="F329" s="85"/>
      <c r="G329" s="85"/>
      <c r="H329" s="21"/>
    </row>
    <row r="330" spans="1:8" x14ac:dyDescent="0.25">
      <c r="A330" s="18" t="s">
        <v>521</v>
      </c>
      <c r="B330" s="24" t="s">
        <v>522</v>
      </c>
      <c r="C330" s="20" t="s">
        <v>500</v>
      </c>
      <c r="D330" s="96"/>
      <c r="E330" s="85"/>
      <c r="F330" s="85"/>
      <c r="G330" s="85"/>
      <c r="H330" s="21"/>
    </row>
    <row r="331" spans="1:8" x14ac:dyDescent="0.25">
      <c r="A331" s="18" t="s">
        <v>523</v>
      </c>
      <c r="B331" s="24" t="s">
        <v>516</v>
      </c>
      <c r="C331" s="20" t="s">
        <v>517</v>
      </c>
      <c r="D331" s="96"/>
      <c r="E331" s="85"/>
      <c r="F331" s="85"/>
      <c r="G331" s="85"/>
      <c r="H331" s="21"/>
    </row>
    <row r="332" spans="1:8" x14ac:dyDescent="0.25">
      <c r="A332" s="18" t="s">
        <v>524</v>
      </c>
      <c r="B332" s="22" t="s">
        <v>525</v>
      </c>
      <c r="C332" s="20" t="s">
        <v>228</v>
      </c>
      <c r="D332" s="85" t="s">
        <v>497</v>
      </c>
      <c r="E332" s="85" t="s">
        <v>497</v>
      </c>
      <c r="F332" s="85"/>
      <c r="G332" s="85" t="s">
        <v>497</v>
      </c>
      <c r="H332" s="46" t="s">
        <v>497</v>
      </c>
    </row>
    <row r="333" spans="1:8" x14ac:dyDescent="0.25">
      <c r="A333" s="18" t="s">
        <v>526</v>
      </c>
      <c r="B333" s="24" t="s">
        <v>514</v>
      </c>
      <c r="C333" s="20" t="s">
        <v>510</v>
      </c>
      <c r="D333" s="96"/>
      <c r="E333" s="85"/>
      <c r="F333" s="85"/>
      <c r="G333" s="85"/>
      <c r="H333" s="21"/>
    </row>
    <row r="334" spans="1:8" x14ac:dyDescent="0.25">
      <c r="A334" s="18" t="s">
        <v>527</v>
      </c>
      <c r="B334" s="24" t="s">
        <v>516</v>
      </c>
      <c r="C334" s="20" t="s">
        <v>517</v>
      </c>
      <c r="D334" s="96"/>
      <c r="E334" s="85"/>
      <c r="F334" s="85"/>
      <c r="G334" s="85"/>
      <c r="H334" s="21"/>
    </row>
    <row r="335" spans="1:8" x14ac:dyDescent="0.25">
      <c r="A335" s="18" t="s">
        <v>528</v>
      </c>
      <c r="B335" s="22" t="s">
        <v>529</v>
      </c>
      <c r="C335" s="20" t="s">
        <v>228</v>
      </c>
      <c r="D335" s="85" t="s">
        <v>497</v>
      </c>
      <c r="E335" s="85" t="s">
        <v>497</v>
      </c>
      <c r="F335" s="85"/>
      <c r="G335" s="85" t="s">
        <v>497</v>
      </c>
      <c r="H335" s="46" t="s">
        <v>497</v>
      </c>
    </row>
    <row r="336" spans="1:8" x14ac:dyDescent="0.25">
      <c r="A336" s="18" t="s">
        <v>530</v>
      </c>
      <c r="B336" s="24" t="s">
        <v>514</v>
      </c>
      <c r="C336" s="20" t="s">
        <v>510</v>
      </c>
      <c r="D336" s="96"/>
      <c r="E336" s="85"/>
      <c r="F336" s="85"/>
      <c r="G336" s="85"/>
      <c r="H336" s="21"/>
    </row>
    <row r="337" spans="1:8" x14ac:dyDescent="0.25">
      <c r="A337" s="18" t="s">
        <v>531</v>
      </c>
      <c r="B337" s="24" t="s">
        <v>522</v>
      </c>
      <c r="C337" s="20" t="s">
        <v>500</v>
      </c>
      <c r="D337" s="96"/>
      <c r="E337" s="85"/>
      <c r="F337" s="85"/>
      <c r="G337" s="85"/>
      <c r="H337" s="21"/>
    </row>
    <row r="338" spans="1:8" x14ac:dyDescent="0.25">
      <c r="A338" s="18" t="s">
        <v>532</v>
      </c>
      <c r="B338" s="24" t="s">
        <v>516</v>
      </c>
      <c r="C338" s="20" t="s">
        <v>517</v>
      </c>
      <c r="D338" s="96"/>
      <c r="E338" s="85"/>
      <c r="F338" s="85"/>
      <c r="G338" s="85"/>
      <c r="H338" s="21"/>
    </row>
    <row r="339" spans="1:8" x14ac:dyDescent="0.25">
      <c r="A339" s="36" t="s">
        <v>533</v>
      </c>
      <c r="B339" s="37" t="s">
        <v>534</v>
      </c>
      <c r="C339" s="38" t="s">
        <v>228</v>
      </c>
      <c r="D339" s="85" t="s">
        <v>497</v>
      </c>
      <c r="E339" s="85" t="s">
        <v>497</v>
      </c>
      <c r="F339" s="89"/>
      <c r="G339" s="89" t="s">
        <v>497</v>
      </c>
      <c r="H339" s="45" t="s">
        <v>497</v>
      </c>
    </row>
    <row r="340" spans="1:8" x14ac:dyDescent="0.25">
      <c r="A340" s="18" t="s">
        <v>535</v>
      </c>
      <c r="B340" s="22" t="s">
        <v>536</v>
      </c>
      <c r="C340" s="20" t="s">
        <v>510</v>
      </c>
      <c r="D340" s="96"/>
      <c r="E340" s="85"/>
      <c r="F340" s="85"/>
      <c r="G340" s="85"/>
      <c r="H340" s="21"/>
    </row>
    <row r="341" spans="1:8" ht="31.5" x14ac:dyDescent="0.25">
      <c r="A341" s="18" t="s">
        <v>537</v>
      </c>
      <c r="B341" s="24" t="s">
        <v>538</v>
      </c>
      <c r="C341" s="20" t="s">
        <v>510</v>
      </c>
      <c r="D341" s="96"/>
      <c r="E341" s="106">
        <f>E340</f>
        <v>0</v>
      </c>
      <c r="F341" s="85"/>
      <c r="G341" s="85"/>
      <c r="H341" s="21"/>
    </row>
    <row r="342" spans="1:8" x14ac:dyDescent="0.25">
      <c r="A342" s="18" t="s">
        <v>539</v>
      </c>
      <c r="B342" s="43" t="s">
        <v>540</v>
      </c>
      <c r="C342" s="20" t="s">
        <v>510</v>
      </c>
      <c r="D342" s="96"/>
      <c r="E342" s="85"/>
      <c r="F342" s="85"/>
      <c r="G342" s="85"/>
      <c r="H342" s="21"/>
    </row>
    <row r="343" spans="1:8" x14ac:dyDescent="0.25">
      <c r="A343" s="18" t="s">
        <v>541</v>
      </c>
      <c r="B343" s="43" t="s">
        <v>542</v>
      </c>
      <c r="C343" s="20" t="s">
        <v>510</v>
      </c>
      <c r="D343" s="96"/>
      <c r="E343" s="106">
        <f>E341-E342</f>
        <v>0</v>
      </c>
      <c r="F343" s="85"/>
      <c r="G343" s="85"/>
      <c r="H343" s="21"/>
    </row>
    <row r="344" spans="1:8" x14ac:dyDescent="0.25">
      <c r="A344" s="18" t="s">
        <v>543</v>
      </c>
      <c r="B344" s="22" t="s">
        <v>544</v>
      </c>
      <c r="C344" s="20" t="s">
        <v>510</v>
      </c>
      <c r="D344" s="96"/>
      <c r="E344" s="85"/>
      <c r="F344" s="85"/>
      <c r="G344" s="85"/>
      <c r="H344" s="21"/>
    </row>
    <row r="345" spans="1:8" x14ac:dyDescent="0.25">
      <c r="A345" s="18" t="s">
        <v>545</v>
      </c>
      <c r="B345" s="22" t="s">
        <v>546</v>
      </c>
      <c r="C345" s="20" t="s">
        <v>500</v>
      </c>
      <c r="D345" s="96"/>
      <c r="E345" s="85"/>
      <c r="F345" s="85"/>
      <c r="G345" s="85"/>
      <c r="H345" s="21"/>
    </row>
    <row r="346" spans="1:8" ht="31.5" x14ac:dyDescent="0.25">
      <c r="A346" s="18" t="s">
        <v>547</v>
      </c>
      <c r="B346" s="24" t="s">
        <v>548</v>
      </c>
      <c r="C346" s="20" t="s">
        <v>500</v>
      </c>
      <c r="D346" s="96"/>
      <c r="E346" s="106">
        <f>E345</f>
        <v>0</v>
      </c>
      <c r="F346" s="85"/>
      <c r="G346" s="85"/>
      <c r="H346" s="21"/>
    </row>
    <row r="347" spans="1:8" x14ac:dyDescent="0.25">
      <c r="A347" s="18" t="s">
        <v>549</v>
      </c>
      <c r="B347" s="43" t="s">
        <v>540</v>
      </c>
      <c r="C347" s="20" t="s">
        <v>500</v>
      </c>
      <c r="D347" s="96"/>
      <c r="E347" s="85"/>
      <c r="F347" s="85"/>
      <c r="G347" s="85"/>
      <c r="H347" s="21"/>
    </row>
    <row r="348" spans="1:8" x14ac:dyDescent="0.25">
      <c r="A348" s="18" t="s">
        <v>550</v>
      </c>
      <c r="B348" s="43" t="s">
        <v>542</v>
      </c>
      <c r="C348" s="20" t="s">
        <v>500</v>
      </c>
      <c r="D348" s="96"/>
      <c r="E348" s="106">
        <f>E346-E347</f>
        <v>0</v>
      </c>
      <c r="F348" s="85"/>
      <c r="G348" s="85"/>
      <c r="H348" s="21"/>
    </row>
    <row r="349" spans="1:8" x14ac:dyDescent="0.25">
      <c r="A349" s="18" t="s">
        <v>551</v>
      </c>
      <c r="B349" s="22" t="s">
        <v>552</v>
      </c>
      <c r="C349" s="20" t="s">
        <v>553</v>
      </c>
      <c r="D349" s="96"/>
      <c r="E349" s="85"/>
      <c r="F349" s="85"/>
      <c r="G349" s="85"/>
      <c r="H349" s="21"/>
    </row>
    <row r="350" spans="1:8" ht="31.5" x14ac:dyDescent="0.25">
      <c r="A350" s="18" t="s">
        <v>554</v>
      </c>
      <c r="B350" s="22" t="s">
        <v>555</v>
      </c>
      <c r="C350" s="20" t="s">
        <v>21</v>
      </c>
      <c r="D350" s="96"/>
      <c r="E350" s="111">
        <v>11.739280200000001</v>
      </c>
      <c r="F350" s="85"/>
      <c r="G350" s="85"/>
      <c r="H350" s="21"/>
    </row>
    <row r="351" spans="1:8" x14ac:dyDescent="0.25">
      <c r="A351" s="18" t="s">
        <v>556</v>
      </c>
      <c r="B351" s="40" t="s">
        <v>557</v>
      </c>
      <c r="C351" s="20" t="s">
        <v>228</v>
      </c>
      <c r="D351" s="85" t="s">
        <v>497</v>
      </c>
      <c r="E351" s="85" t="s">
        <v>497</v>
      </c>
      <c r="F351" s="85"/>
      <c r="G351" s="85" t="s">
        <v>497</v>
      </c>
      <c r="H351" s="46" t="s">
        <v>497</v>
      </c>
    </row>
    <row r="352" spans="1:8" x14ac:dyDescent="0.25">
      <c r="A352" s="18" t="s">
        <v>558</v>
      </c>
      <c r="B352" s="22" t="s">
        <v>559</v>
      </c>
      <c r="C352" s="20" t="s">
        <v>510</v>
      </c>
      <c r="D352" s="96"/>
      <c r="E352" s="85"/>
      <c r="F352" s="85"/>
      <c r="G352" s="85"/>
      <c r="H352" s="21"/>
    </row>
    <row r="353" spans="1:8" x14ac:dyDescent="0.25">
      <c r="A353" s="18" t="s">
        <v>560</v>
      </c>
      <c r="B353" s="22" t="s">
        <v>561</v>
      </c>
      <c r="C353" s="20" t="s">
        <v>503</v>
      </c>
      <c r="D353" s="96"/>
      <c r="E353" s="85"/>
      <c r="F353" s="85"/>
      <c r="G353" s="85"/>
      <c r="H353" s="21"/>
    </row>
    <row r="354" spans="1:8" ht="47.25" x14ac:dyDescent="0.25">
      <c r="A354" s="18" t="s">
        <v>562</v>
      </c>
      <c r="B354" s="22" t="s">
        <v>563</v>
      </c>
      <c r="C354" s="20" t="s">
        <v>21</v>
      </c>
      <c r="D354" s="96"/>
      <c r="E354" s="85"/>
      <c r="F354" s="85"/>
      <c r="G354" s="85"/>
      <c r="H354" s="21"/>
    </row>
    <row r="355" spans="1:8" ht="31.5" x14ac:dyDescent="0.25">
      <c r="A355" s="18" t="s">
        <v>564</v>
      </c>
      <c r="B355" s="22" t="s">
        <v>565</v>
      </c>
      <c r="C355" s="20" t="s">
        <v>21</v>
      </c>
      <c r="D355" s="96"/>
      <c r="E355" s="85"/>
      <c r="F355" s="85"/>
      <c r="G355" s="85"/>
      <c r="H355" s="21"/>
    </row>
    <row r="356" spans="1:8" x14ac:dyDescent="0.25">
      <c r="A356" s="18" t="s">
        <v>566</v>
      </c>
      <c r="B356" s="40" t="s">
        <v>567</v>
      </c>
      <c r="C356" s="46" t="s">
        <v>228</v>
      </c>
      <c r="D356" s="85" t="s">
        <v>497</v>
      </c>
      <c r="E356" s="85" t="s">
        <v>497</v>
      </c>
      <c r="F356" s="85"/>
      <c r="G356" s="85" t="s">
        <v>497</v>
      </c>
      <c r="H356" s="46" t="s">
        <v>497</v>
      </c>
    </row>
    <row r="357" spans="1:8" x14ac:dyDescent="0.25">
      <c r="A357" s="18" t="s">
        <v>568</v>
      </c>
      <c r="B357" s="22" t="s">
        <v>569</v>
      </c>
      <c r="C357" s="20" t="s">
        <v>500</v>
      </c>
      <c r="D357" s="96"/>
      <c r="E357" s="85"/>
      <c r="F357" s="85"/>
      <c r="G357" s="85"/>
      <c r="H357" s="21"/>
    </row>
    <row r="358" spans="1:8" ht="47.25" x14ac:dyDescent="0.25">
      <c r="A358" s="18" t="s">
        <v>570</v>
      </c>
      <c r="B358" s="24" t="s">
        <v>571</v>
      </c>
      <c r="C358" s="20" t="s">
        <v>500</v>
      </c>
      <c r="D358" s="96"/>
      <c r="E358" s="85"/>
      <c r="F358" s="85"/>
      <c r="G358" s="85"/>
      <c r="H358" s="21"/>
    </row>
    <row r="359" spans="1:8" ht="47.25" x14ac:dyDescent="0.25">
      <c r="A359" s="18" t="s">
        <v>572</v>
      </c>
      <c r="B359" s="24" t="s">
        <v>573</v>
      </c>
      <c r="C359" s="20" t="s">
        <v>500</v>
      </c>
      <c r="D359" s="96"/>
      <c r="E359" s="85"/>
      <c r="F359" s="85"/>
      <c r="G359" s="85"/>
      <c r="H359" s="21"/>
    </row>
    <row r="360" spans="1:8" ht="31.5" x14ac:dyDescent="0.25">
      <c r="A360" s="18" t="s">
        <v>574</v>
      </c>
      <c r="B360" s="24" t="s">
        <v>575</v>
      </c>
      <c r="C360" s="20" t="s">
        <v>500</v>
      </c>
      <c r="D360" s="96"/>
      <c r="E360" s="85"/>
      <c r="F360" s="85"/>
      <c r="G360" s="85"/>
      <c r="H360" s="21"/>
    </row>
    <row r="361" spans="1:8" x14ac:dyDescent="0.25">
      <c r="A361" s="18" t="s">
        <v>576</v>
      </c>
      <c r="B361" s="22" t="s">
        <v>577</v>
      </c>
      <c r="C361" s="20" t="s">
        <v>510</v>
      </c>
      <c r="D361" s="96"/>
      <c r="E361" s="85"/>
      <c r="F361" s="85"/>
      <c r="G361" s="85"/>
      <c r="H361" s="21"/>
    </row>
    <row r="362" spans="1:8" ht="31.5" x14ac:dyDescent="0.25">
      <c r="A362" s="18" t="s">
        <v>578</v>
      </c>
      <c r="B362" s="24" t="s">
        <v>579</v>
      </c>
      <c r="C362" s="20" t="s">
        <v>510</v>
      </c>
      <c r="D362" s="96"/>
      <c r="E362" s="85"/>
      <c r="F362" s="85"/>
      <c r="G362" s="85"/>
      <c r="H362" s="21"/>
    </row>
    <row r="363" spans="1:8" x14ac:dyDescent="0.25">
      <c r="A363" s="18" t="s">
        <v>580</v>
      </c>
      <c r="B363" s="24" t="s">
        <v>581</v>
      </c>
      <c r="C363" s="20" t="s">
        <v>510</v>
      </c>
      <c r="D363" s="96"/>
      <c r="E363" s="85"/>
      <c r="F363" s="85"/>
      <c r="G363" s="85"/>
      <c r="H363" s="21"/>
    </row>
    <row r="364" spans="1:8" ht="31.5" x14ac:dyDescent="0.25">
      <c r="A364" s="18" t="s">
        <v>582</v>
      </c>
      <c r="B364" s="22" t="s">
        <v>583</v>
      </c>
      <c r="C364" s="20" t="s">
        <v>21</v>
      </c>
      <c r="D364" s="96"/>
      <c r="E364" s="85"/>
      <c r="F364" s="85"/>
      <c r="G364" s="85"/>
      <c r="H364" s="21"/>
    </row>
    <row r="365" spans="1:8" x14ac:dyDescent="0.25">
      <c r="A365" s="18" t="s">
        <v>584</v>
      </c>
      <c r="B365" s="24" t="s">
        <v>585</v>
      </c>
      <c r="C365" s="20" t="s">
        <v>21</v>
      </c>
      <c r="D365" s="97"/>
      <c r="E365" s="85"/>
      <c r="F365" s="86"/>
      <c r="G365" s="86"/>
      <c r="H365" s="30"/>
    </row>
    <row r="366" spans="1:8" x14ac:dyDescent="0.25">
      <c r="A366" s="18" t="s">
        <v>586</v>
      </c>
      <c r="B366" s="24" t="s">
        <v>47</v>
      </c>
      <c r="C366" s="20" t="s">
        <v>21</v>
      </c>
      <c r="D366" s="97"/>
      <c r="E366" s="85"/>
      <c r="F366" s="86"/>
      <c r="G366" s="86"/>
      <c r="H366" s="30"/>
    </row>
    <row r="367" spans="1:8" ht="16.5" thickBot="1" x14ac:dyDescent="0.3">
      <c r="A367" s="32" t="s">
        <v>587</v>
      </c>
      <c r="B367" s="47" t="s">
        <v>588</v>
      </c>
      <c r="C367" s="34" t="s">
        <v>589</v>
      </c>
      <c r="D367" s="98"/>
      <c r="E367" s="88"/>
      <c r="F367" s="88"/>
      <c r="G367" s="88"/>
      <c r="H367" s="48"/>
    </row>
    <row r="368" spans="1:8" x14ac:dyDescent="0.25">
      <c r="A368" s="266" t="s">
        <v>590</v>
      </c>
      <c r="B368" s="267"/>
      <c r="C368" s="267"/>
      <c r="D368" s="267"/>
      <c r="E368" s="267"/>
      <c r="F368" s="267"/>
      <c r="G368" s="267"/>
      <c r="H368" s="268"/>
    </row>
    <row r="369" spans="1:9" ht="16.5" thickBot="1" x14ac:dyDescent="0.3">
      <c r="A369" s="266"/>
      <c r="B369" s="267"/>
      <c r="C369" s="267"/>
      <c r="D369" s="267"/>
      <c r="E369" s="267"/>
      <c r="F369" s="267"/>
      <c r="G369" s="267"/>
      <c r="H369" s="268"/>
    </row>
    <row r="370" spans="1:9" s="6" customFormat="1" ht="67.5" customHeight="1" x14ac:dyDescent="0.25">
      <c r="A370" s="269" t="s">
        <v>7</v>
      </c>
      <c r="B370" s="271" t="s">
        <v>8</v>
      </c>
      <c r="C370" s="273" t="s">
        <v>9</v>
      </c>
      <c r="D370" s="275" t="s">
        <v>10</v>
      </c>
      <c r="E370" s="276"/>
      <c r="F370" s="277" t="s">
        <v>11</v>
      </c>
      <c r="G370" s="276"/>
      <c r="H370" s="278" t="s">
        <v>12</v>
      </c>
      <c r="I370" s="5"/>
    </row>
    <row r="371" spans="1:9" s="6" customFormat="1" ht="45" x14ac:dyDescent="0.25">
      <c r="A371" s="270"/>
      <c r="B371" s="272"/>
      <c r="C371" s="274"/>
      <c r="D371" s="61" t="s">
        <v>13</v>
      </c>
      <c r="E371" s="8" t="s">
        <v>14</v>
      </c>
      <c r="F371" s="8" t="s">
        <v>15</v>
      </c>
      <c r="G371" s="7" t="s">
        <v>16</v>
      </c>
      <c r="H371" s="279"/>
      <c r="I371" s="5"/>
    </row>
    <row r="372" spans="1:9" ht="16.5" thickBot="1" x14ac:dyDescent="0.3">
      <c r="A372" s="49">
        <v>1</v>
      </c>
      <c r="B372" s="12">
        <v>2</v>
      </c>
      <c r="C372" s="50">
        <v>3</v>
      </c>
      <c r="D372" s="109">
        <v>4</v>
      </c>
      <c r="E372" s="51">
        <v>5</v>
      </c>
      <c r="F372" s="51">
        <v>6</v>
      </c>
      <c r="G372" s="51">
        <v>7</v>
      </c>
      <c r="H372" s="52">
        <v>8</v>
      </c>
    </row>
    <row r="373" spans="1:9" x14ac:dyDescent="0.25">
      <c r="A373" s="280" t="s">
        <v>591</v>
      </c>
      <c r="B373" s="281"/>
      <c r="C373" s="20" t="s">
        <v>21</v>
      </c>
      <c r="D373" s="99"/>
      <c r="E373" s="112">
        <f>E374+E431</f>
        <v>0</v>
      </c>
      <c r="F373" s="93"/>
      <c r="G373" s="93"/>
      <c r="H373" s="53"/>
    </row>
    <row r="374" spans="1:9" x14ac:dyDescent="0.25">
      <c r="A374" s="18" t="s">
        <v>19</v>
      </c>
      <c r="B374" s="54" t="s">
        <v>592</v>
      </c>
      <c r="C374" s="20" t="s">
        <v>21</v>
      </c>
      <c r="D374" s="96"/>
      <c r="E374" s="106">
        <f>E375+E399+E427+E428</f>
        <v>0</v>
      </c>
      <c r="F374" s="85"/>
      <c r="G374" s="91"/>
      <c r="H374" s="55"/>
    </row>
    <row r="375" spans="1:9" x14ac:dyDescent="0.25">
      <c r="A375" s="18" t="s">
        <v>22</v>
      </c>
      <c r="B375" s="22" t="s">
        <v>593</v>
      </c>
      <c r="C375" s="20" t="s">
        <v>21</v>
      </c>
      <c r="D375" s="96"/>
      <c r="E375" s="106">
        <f>E376+E394+E398</f>
        <v>0</v>
      </c>
      <c r="F375" s="85"/>
      <c r="G375" s="91"/>
      <c r="H375" s="55"/>
    </row>
    <row r="376" spans="1:9" ht="31.5" x14ac:dyDescent="0.25">
      <c r="A376" s="18" t="s">
        <v>24</v>
      </c>
      <c r="B376" s="24" t="s">
        <v>594</v>
      </c>
      <c r="C376" s="20" t="s">
        <v>21</v>
      </c>
      <c r="D376" s="96"/>
      <c r="E376" s="113">
        <f>E377+SUM(E381:E384,E389:E391)</f>
        <v>0</v>
      </c>
      <c r="F376" s="91"/>
      <c r="G376" s="91"/>
      <c r="H376" s="55"/>
    </row>
    <row r="377" spans="1:9" x14ac:dyDescent="0.25">
      <c r="A377" s="18" t="s">
        <v>595</v>
      </c>
      <c r="B377" s="25" t="s">
        <v>596</v>
      </c>
      <c r="C377" s="20" t="s">
        <v>21</v>
      </c>
      <c r="D377" s="96"/>
      <c r="E377" s="113">
        <f>SUM(E378:E380)</f>
        <v>0</v>
      </c>
      <c r="F377" s="91"/>
      <c r="G377" s="91"/>
      <c r="H377" s="55"/>
    </row>
    <row r="378" spans="1:9" ht="31.5" x14ac:dyDescent="0.25">
      <c r="A378" s="18" t="s">
        <v>597</v>
      </c>
      <c r="B378" s="26" t="s">
        <v>25</v>
      </c>
      <c r="C378" s="20" t="s">
        <v>21</v>
      </c>
      <c r="D378" s="96"/>
      <c r="E378" s="91"/>
      <c r="F378" s="91"/>
      <c r="G378" s="91"/>
      <c r="H378" s="55"/>
    </row>
    <row r="379" spans="1:9" ht="31.5" x14ac:dyDescent="0.25">
      <c r="A379" s="18" t="s">
        <v>598</v>
      </c>
      <c r="B379" s="26" t="s">
        <v>27</v>
      </c>
      <c r="C379" s="20" t="s">
        <v>21</v>
      </c>
      <c r="D379" s="96"/>
      <c r="E379" s="91"/>
      <c r="F379" s="91"/>
      <c r="G379" s="91"/>
      <c r="H379" s="55"/>
    </row>
    <row r="380" spans="1:9" ht="31.5" x14ac:dyDescent="0.25">
      <c r="A380" s="18" t="s">
        <v>599</v>
      </c>
      <c r="B380" s="26" t="s">
        <v>29</v>
      </c>
      <c r="C380" s="20" t="s">
        <v>21</v>
      </c>
      <c r="D380" s="96"/>
      <c r="E380" s="91"/>
      <c r="F380" s="91"/>
      <c r="G380" s="91"/>
      <c r="H380" s="55"/>
    </row>
    <row r="381" spans="1:9" x14ac:dyDescent="0.25">
      <c r="A381" s="18" t="s">
        <v>600</v>
      </c>
      <c r="B381" s="25" t="s">
        <v>601</v>
      </c>
      <c r="C381" s="20" t="s">
        <v>21</v>
      </c>
      <c r="D381" s="96"/>
      <c r="E381" s="91"/>
      <c r="F381" s="91"/>
      <c r="G381" s="91"/>
      <c r="H381" s="55"/>
    </row>
    <row r="382" spans="1:9" x14ac:dyDescent="0.25">
      <c r="A382" s="18" t="s">
        <v>602</v>
      </c>
      <c r="B382" s="25" t="s">
        <v>603</v>
      </c>
      <c r="C382" s="20" t="s">
        <v>21</v>
      </c>
      <c r="D382" s="96"/>
      <c r="E382" s="91"/>
      <c r="F382" s="91"/>
      <c r="G382" s="91"/>
      <c r="H382" s="55"/>
    </row>
    <row r="383" spans="1:9" x14ac:dyDescent="0.25">
      <c r="A383" s="18" t="s">
        <v>604</v>
      </c>
      <c r="B383" s="25" t="s">
        <v>605</v>
      </c>
      <c r="C383" s="20" t="s">
        <v>21</v>
      </c>
      <c r="D383" s="96"/>
      <c r="E383" s="91"/>
      <c r="F383" s="91"/>
      <c r="G383" s="91"/>
      <c r="H383" s="55"/>
    </row>
    <row r="384" spans="1:9" x14ac:dyDescent="0.25">
      <c r="A384" s="18" t="s">
        <v>606</v>
      </c>
      <c r="B384" s="25" t="s">
        <v>607</v>
      </c>
      <c r="C384" s="20" t="s">
        <v>21</v>
      </c>
      <c r="D384" s="96"/>
      <c r="E384" s="113">
        <f>E385+E387</f>
        <v>0</v>
      </c>
      <c r="F384" s="91"/>
      <c r="G384" s="91"/>
      <c r="H384" s="55"/>
    </row>
    <row r="385" spans="1:8" ht="31.5" x14ac:dyDescent="0.25">
      <c r="A385" s="18" t="s">
        <v>608</v>
      </c>
      <c r="B385" s="26" t="s">
        <v>609</v>
      </c>
      <c r="C385" s="20" t="s">
        <v>21</v>
      </c>
      <c r="D385" s="96"/>
      <c r="E385" s="91"/>
      <c r="F385" s="91"/>
      <c r="G385" s="91"/>
      <c r="H385" s="55"/>
    </row>
    <row r="386" spans="1:8" x14ac:dyDescent="0.25">
      <c r="A386" s="18" t="s">
        <v>610</v>
      </c>
      <c r="B386" s="26" t="s">
        <v>611</v>
      </c>
      <c r="C386" s="20" t="s">
        <v>21</v>
      </c>
      <c r="D386" s="96"/>
      <c r="E386" s="91"/>
      <c r="F386" s="91"/>
      <c r="G386" s="91"/>
      <c r="H386" s="55"/>
    </row>
    <row r="387" spans="1:8" x14ac:dyDescent="0.25">
      <c r="A387" s="18" t="s">
        <v>612</v>
      </c>
      <c r="B387" s="26" t="s">
        <v>613</v>
      </c>
      <c r="C387" s="20" t="s">
        <v>21</v>
      </c>
      <c r="D387" s="96"/>
      <c r="E387" s="91"/>
      <c r="F387" s="91"/>
      <c r="G387" s="91"/>
      <c r="H387" s="55"/>
    </row>
    <row r="388" spans="1:8" x14ac:dyDescent="0.25">
      <c r="A388" s="18" t="s">
        <v>614</v>
      </c>
      <c r="B388" s="26" t="s">
        <v>611</v>
      </c>
      <c r="C388" s="20" t="s">
        <v>21</v>
      </c>
      <c r="D388" s="96"/>
      <c r="E388" s="91"/>
      <c r="F388" s="91"/>
      <c r="G388" s="91"/>
      <c r="H388" s="55"/>
    </row>
    <row r="389" spans="1:8" x14ac:dyDescent="0.25">
      <c r="A389" s="18" t="s">
        <v>615</v>
      </c>
      <c r="B389" s="25" t="s">
        <v>616</v>
      </c>
      <c r="C389" s="20" t="s">
        <v>21</v>
      </c>
      <c r="D389" s="96"/>
      <c r="E389" s="91"/>
      <c r="F389" s="91"/>
      <c r="G389" s="91"/>
      <c r="H389" s="55"/>
    </row>
    <row r="390" spans="1:8" x14ac:dyDescent="0.25">
      <c r="A390" s="18" t="s">
        <v>617</v>
      </c>
      <c r="B390" s="25" t="s">
        <v>424</v>
      </c>
      <c r="C390" s="20" t="s">
        <v>21</v>
      </c>
      <c r="D390" s="96"/>
      <c r="E390" s="91"/>
      <c r="F390" s="91"/>
      <c r="G390" s="91"/>
      <c r="H390" s="55"/>
    </row>
    <row r="391" spans="1:8" ht="31.5" x14ac:dyDescent="0.25">
      <c r="A391" s="18" t="s">
        <v>618</v>
      </c>
      <c r="B391" s="25" t="s">
        <v>619</v>
      </c>
      <c r="C391" s="20" t="s">
        <v>21</v>
      </c>
      <c r="D391" s="96"/>
      <c r="E391" s="113">
        <f>E392+E393</f>
        <v>0</v>
      </c>
      <c r="F391" s="91"/>
      <c r="G391" s="91"/>
      <c r="H391" s="55"/>
    </row>
    <row r="392" spans="1:8" x14ac:dyDescent="0.25">
      <c r="A392" s="18" t="s">
        <v>620</v>
      </c>
      <c r="B392" s="26" t="s">
        <v>45</v>
      </c>
      <c r="C392" s="20" t="s">
        <v>21</v>
      </c>
      <c r="D392" s="96"/>
      <c r="E392" s="91"/>
      <c r="F392" s="91"/>
      <c r="G392" s="91"/>
      <c r="H392" s="55"/>
    </row>
    <row r="393" spans="1:8" x14ac:dyDescent="0.25">
      <c r="A393" s="18" t="s">
        <v>621</v>
      </c>
      <c r="B393" s="56" t="s">
        <v>47</v>
      </c>
      <c r="C393" s="20" t="s">
        <v>21</v>
      </c>
      <c r="D393" s="96"/>
      <c r="E393" s="91"/>
      <c r="F393" s="91"/>
      <c r="G393" s="91"/>
      <c r="H393" s="55"/>
    </row>
    <row r="394" spans="1:8" ht="31.5" x14ac:dyDescent="0.25">
      <c r="A394" s="18" t="s">
        <v>26</v>
      </c>
      <c r="B394" s="24" t="s">
        <v>622</v>
      </c>
      <c r="C394" s="20" t="s">
        <v>21</v>
      </c>
      <c r="D394" s="96"/>
      <c r="E394" s="106">
        <f>SUM(E395:E397)</f>
        <v>0</v>
      </c>
      <c r="F394" s="85"/>
      <c r="G394" s="91"/>
      <c r="H394" s="55"/>
    </row>
    <row r="395" spans="1:8" ht="31.5" x14ac:dyDescent="0.25">
      <c r="A395" s="18" t="s">
        <v>623</v>
      </c>
      <c r="B395" s="25" t="s">
        <v>25</v>
      </c>
      <c r="C395" s="20" t="s">
        <v>21</v>
      </c>
      <c r="D395" s="96"/>
      <c r="E395" s="85"/>
      <c r="F395" s="85"/>
      <c r="G395" s="91"/>
      <c r="H395" s="55"/>
    </row>
    <row r="396" spans="1:8" ht="31.5" x14ac:dyDescent="0.25">
      <c r="A396" s="18" t="s">
        <v>624</v>
      </c>
      <c r="B396" s="25" t="s">
        <v>27</v>
      </c>
      <c r="C396" s="20" t="s">
        <v>21</v>
      </c>
      <c r="D396" s="96"/>
      <c r="E396" s="85"/>
      <c r="F396" s="85"/>
      <c r="G396" s="91"/>
      <c r="H396" s="55"/>
    </row>
    <row r="397" spans="1:8" ht="31.5" x14ac:dyDescent="0.25">
      <c r="A397" s="18" t="s">
        <v>625</v>
      </c>
      <c r="B397" s="25" t="s">
        <v>29</v>
      </c>
      <c r="C397" s="20" t="s">
        <v>21</v>
      </c>
      <c r="D397" s="96"/>
      <c r="E397" s="85"/>
      <c r="F397" s="85"/>
      <c r="G397" s="91"/>
      <c r="H397" s="55"/>
    </row>
    <row r="398" spans="1:8" x14ac:dyDescent="0.25">
      <c r="A398" s="18" t="s">
        <v>28</v>
      </c>
      <c r="B398" s="24" t="s">
        <v>626</v>
      </c>
      <c r="C398" s="20" t="s">
        <v>21</v>
      </c>
      <c r="D398" s="96"/>
      <c r="E398" s="85"/>
      <c r="F398" s="85"/>
      <c r="G398" s="91"/>
      <c r="H398" s="55"/>
    </row>
    <row r="399" spans="1:8" x14ac:dyDescent="0.25">
      <c r="A399" s="18" t="s">
        <v>30</v>
      </c>
      <c r="B399" s="22" t="s">
        <v>627</v>
      </c>
      <c r="C399" s="20" t="s">
        <v>21</v>
      </c>
      <c r="D399" s="96"/>
      <c r="E399" s="106">
        <f>E400+E413+E414</f>
        <v>0</v>
      </c>
      <c r="F399" s="85"/>
      <c r="G399" s="91"/>
      <c r="H399" s="55"/>
    </row>
    <row r="400" spans="1:8" x14ac:dyDescent="0.25">
      <c r="A400" s="18" t="s">
        <v>628</v>
      </c>
      <c r="B400" s="24" t="s">
        <v>629</v>
      </c>
      <c r="C400" s="20" t="s">
        <v>21</v>
      </c>
      <c r="D400" s="96"/>
      <c r="E400" s="113">
        <f>E401+SUM(E405:E410)</f>
        <v>0</v>
      </c>
      <c r="F400" s="91"/>
      <c r="G400" s="91"/>
      <c r="H400" s="55"/>
    </row>
    <row r="401" spans="1:8" x14ac:dyDescent="0.25">
      <c r="A401" s="18" t="s">
        <v>630</v>
      </c>
      <c r="B401" s="25" t="s">
        <v>631</v>
      </c>
      <c r="C401" s="20" t="s">
        <v>21</v>
      </c>
      <c r="D401" s="96"/>
      <c r="E401" s="113">
        <f>SUM(E402:E404)</f>
        <v>0</v>
      </c>
      <c r="F401" s="91"/>
      <c r="G401" s="91"/>
      <c r="H401" s="55"/>
    </row>
    <row r="402" spans="1:8" ht="31.5" x14ac:dyDescent="0.25">
      <c r="A402" s="18" t="s">
        <v>632</v>
      </c>
      <c r="B402" s="25" t="s">
        <v>25</v>
      </c>
      <c r="C402" s="20" t="s">
        <v>21</v>
      </c>
      <c r="D402" s="96"/>
      <c r="E402" s="91"/>
      <c r="F402" s="91"/>
      <c r="G402" s="91"/>
      <c r="H402" s="55"/>
    </row>
    <row r="403" spans="1:8" ht="31.5" x14ac:dyDescent="0.25">
      <c r="A403" s="18" t="s">
        <v>633</v>
      </c>
      <c r="B403" s="25" t="s">
        <v>27</v>
      </c>
      <c r="C403" s="20" t="s">
        <v>21</v>
      </c>
      <c r="D403" s="96"/>
      <c r="E403" s="91"/>
      <c r="F403" s="91"/>
      <c r="G403" s="91"/>
      <c r="H403" s="55"/>
    </row>
    <row r="404" spans="1:8" ht="31.5" x14ac:dyDescent="0.25">
      <c r="A404" s="18" t="s">
        <v>634</v>
      </c>
      <c r="B404" s="25" t="s">
        <v>29</v>
      </c>
      <c r="C404" s="20" t="s">
        <v>21</v>
      </c>
      <c r="D404" s="96"/>
      <c r="E404" s="91"/>
      <c r="F404" s="91"/>
      <c r="G404" s="91"/>
      <c r="H404" s="55"/>
    </row>
    <row r="405" spans="1:8" x14ac:dyDescent="0.25">
      <c r="A405" s="18" t="s">
        <v>635</v>
      </c>
      <c r="B405" s="25" t="s">
        <v>410</v>
      </c>
      <c r="C405" s="20" t="s">
        <v>21</v>
      </c>
      <c r="D405" s="96"/>
      <c r="E405" s="91"/>
      <c r="F405" s="91"/>
      <c r="G405" s="91"/>
      <c r="H405" s="55"/>
    </row>
    <row r="406" spans="1:8" x14ac:dyDescent="0.25">
      <c r="A406" s="18" t="s">
        <v>636</v>
      </c>
      <c r="B406" s="25" t="s">
        <v>413</v>
      </c>
      <c r="C406" s="20" t="s">
        <v>21</v>
      </c>
      <c r="D406" s="96"/>
      <c r="E406" s="91"/>
      <c r="F406" s="91"/>
      <c r="G406" s="91"/>
      <c r="H406" s="55"/>
    </row>
    <row r="407" spans="1:8" x14ac:dyDescent="0.25">
      <c r="A407" s="18" t="s">
        <v>637</v>
      </c>
      <c r="B407" s="25" t="s">
        <v>416</v>
      </c>
      <c r="C407" s="20" t="s">
        <v>21</v>
      </c>
      <c r="D407" s="96"/>
      <c r="E407" s="91"/>
      <c r="F407" s="91"/>
      <c r="G407" s="91"/>
      <c r="H407" s="55"/>
    </row>
    <row r="408" spans="1:8" x14ac:dyDescent="0.25">
      <c r="A408" s="18" t="s">
        <v>638</v>
      </c>
      <c r="B408" s="25" t="s">
        <v>422</v>
      </c>
      <c r="C408" s="20" t="s">
        <v>21</v>
      </c>
      <c r="D408" s="96"/>
      <c r="E408" s="91"/>
      <c r="F408" s="91"/>
      <c r="G408" s="91"/>
      <c r="H408" s="55"/>
    </row>
    <row r="409" spans="1:8" x14ac:dyDescent="0.25">
      <c r="A409" s="18" t="s">
        <v>639</v>
      </c>
      <c r="B409" s="25" t="s">
        <v>424</v>
      </c>
      <c r="C409" s="20" t="s">
        <v>21</v>
      </c>
      <c r="D409" s="96"/>
      <c r="E409" s="91"/>
      <c r="F409" s="91"/>
      <c r="G409" s="91"/>
      <c r="H409" s="55"/>
    </row>
    <row r="410" spans="1:8" ht="31.5" x14ac:dyDescent="0.25">
      <c r="A410" s="18" t="s">
        <v>640</v>
      </c>
      <c r="B410" s="25" t="s">
        <v>427</v>
      </c>
      <c r="C410" s="20" t="s">
        <v>21</v>
      </c>
      <c r="D410" s="96"/>
      <c r="E410" s="113">
        <f>E411+E412</f>
        <v>0</v>
      </c>
      <c r="F410" s="91"/>
      <c r="G410" s="91"/>
      <c r="H410" s="55"/>
    </row>
    <row r="411" spans="1:8" x14ac:dyDescent="0.25">
      <c r="A411" s="18" t="s">
        <v>641</v>
      </c>
      <c r="B411" s="26" t="s">
        <v>45</v>
      </c>
      <c r="C411" s="20" t="s">
        <v>21</v>
      </c>
      <c r="D411" s="96"/>
      <c r="E411" s="91"/>
      <c r="F411" s="91"/>
      <c r="G411" s="91"/>
      <c r="H411" s="55"/>
    </row>
    <row r="412" spans="1:8" x14ac:dyDescent="0.25">
      <c r="A412" s="18" t="s">
        <v>642</v>
      </c>
      <c r="B412" s="56" t="s">
        <v>47</v>
      </c>
      <c r="C412" s="20" t="s">
        <v>21</v>
      </c>
      <c r="D412" s="96"/>
      <c r="E412" s="91"/>
      <c r="F412" s="91"/>
      <c r="G412" s="91"/>
      <c r="H412" s="55"/>
    </row>
    <row r="413" spans="1:8" x14ac:dyDescent="0.25">
      <c r="A413" s="18" t="s">
        <v>643</v>
      </c>
      <c r="B413" s="24" t="s">
        <v>644</v>
      </c>
      <c r="C413" s="20" t="s">
        <v>21</v>
      </c>
      <c r="D413" s="96"/>
      <c r="E413" s="85"/>
      <c r="F413" s="85"/>
      <c r="G413" s="91"/>
      <c r="H413" s="55"/>
    </row>
    <row r="414" spans="1:8" x14ac:dyDescent="0.25">
      <c r="A414" s="18" t="s">
        <v>645</v>
      </c>
      <c r="B414" s="24" t="s">
        <v>646</v>
      </c>
      <c r="C414" s="20" t="s">
        <v>21</v>
      </c>
      <c r="D414" s="96"/>
      <c r="E414" s="106">
        <f>E415+SUM(E419:E424)</f>
        <v>0</v>
      </c>
      <c r="F414" s="85"/>
      <c r="G414" s="91"/>
      <c r="H414" s="55"/>
    </row>
    <row r="415" spans="1:8" x14ac:dyDescent="0.25">
      <c r="A415" s="18" t="s">
        <v>647</v>
      </c>
      <c r="B415" s="25" t="s">
        <v>631</v>
      </c>
      <c r="C415" s="20" t="s">
        <v>21</v>
      </c>
      <c r="D415" s="96"/>
      <c r="E415" s="106">
        <f>SUM(E416:E418)</f>
        <v>0</v>
      </c>
      <c r="F415" s="85"/>
      <c r="G415" s="91"/>
      <c r="H415" s="55"/>
    </row>
    <row r="416" spans="1:8" ht="31.5" x14ac:dyDescent="0.25">
      <c r="A416" s="18" t="s">
        <v>648</v>
      </c>
      <c r="B416" s="25" t="s">
        <v>25</v>
      </c>
      <c r="C416" s="20" t="s">
        <v>21</v>
      </c>
      <c r="D416" s="96"/>
      <c r="E416" s="85"/>
      <c r="F416" s="85"/>
      <c r="G416" s="91"/>
      <c r="H416" s="55"/>
    </row>
    <row r="417" spans="1:10" ht="31.5" x14ac:dyDescent="0.25">
      <c r="A417" s="18" t="s">
        <v>649</v>
      </c>
      <c r="B417" s="25" t="s">
        <v>27</v>
      </c>
      <c r="C417" s="20" t="s">
        <v>21</v>
      </c>
      <c r="D417" s="96"/>
      <c r="E417" s="85"/>
      <c r="F417" s="85"/>
      <c r="G417" s="91"/>
      <c r="H417" s="55"/>
    </row>
    <row r="418" spans="1:10" ht="31.5" x14ac:dyDescent="0.25">
      <c r="A418" s="18" t="s">
        <v>650</v>
      </c>
      <c r="B418" s="25" t="s">
        <v>29</v>
      </c>
      <c r="C418" s="20" t="s">
        <v>21</v>
      </c>
      <c r="D418" s="96"/>
      <c r="E418" s="85"/>
      <c r="F418" s="85"/>
      <c r="G418" s="91"/>
      <c r="H418" s="55"/>
    </row>
    <row r="419" spans="1:10" x14ac:dyDescent="0.25">
      <c r="A419" s="18" t="s">
        <v>651</v>
      </c>
      <c r="B419" s="25" t="s">
        <v>410</v>
      </c>
      <c r="C419" s="20" t="s">
        <v>21</v>
      </c>
      <c r="D419" s="96"/>
      <c r="E419" s="85"/>
      <c r="F419" s="85"/>
      <c r="G419" s="91"/>
      <c r="H419" s="55"/>
    </row>
    <row r="420" spans="1:10" x14ac:dyDescent="0.25">
      <c r="A420" s="18" t="s">
        <v>652</v>
      </c>
      <c r="B420" s="25" t="s">
        <v>413</v>
      </c>
      <c r="C420" s="20" t="s">
        <v>21</v>
      </c>
      <c r="D420" s="96"/>
      <c r="E420" s="85"/>
      <c r="F420" s="85"/>
      <c r="G420" s="91"/>
      <c r="H420" s="55"/>
    </row>
    <row r="421" spans="1:10" x14ac:dyDescent="0.25">
      <c r="A421" s="18" t="s">
        <v>653</v>
      </c>
      <c r="B421" s="25" t="s">
        <v>416</v>
      </c>
      <c r="C421" s="20" t="s">
        <v>21</v>
      </c>
      <c r="D421" s="96"/>
      <c r="E421" s="85"/>
      <c r="F421" s="85"/>
      <c r="G421" s="91"/>
      <c r="H421" s="55"/>
    </row>
    <row r="422" spans="1:10" x14ac:dyDescent="0.25">
      <c r="A422" s="18" t="s">
        <v>654</v>
      </c>
      <c r="B422" s="25" t="s">
        <v>422</v>
      </c>
      <c r="C422" s="20" t="s">
        <v>21</v>
      </c>
      <c r="D422" s="96"/>
      <c r="E422" s="85"/>
      <c r="F422" s="85"/>
      <c r="G422" s="91"/>
      <c r="H422" s="55"/>
    </row>
    <row r="423" spans="1:10" x14ac:dyDescent="0.25">
      <c r="A423" s="18" t="s">
        <v>655</v>
      </c>
      <c r="B423" s="25" t="s">
        <v>424</v>
      </c>
      <c r="C423" s="20" t="s">
        <v>21</v>
      </c>
      <c r="D423" s="96"/>
      <c r="E423" s="85"/>
      <c r="F423" s="85"/>
      <c r="G423" s="91"/>
      <c r="H423" s="55"/>
    </row>
    <row r="424" spans="1:10" ht="31.5" x14ac:dyDescent="0.25">
      <c r="A424" s="18" t="s">
        <v>656</v>
      </c>
      <c r="B424" s="25" t="s">
        <v>427</v>
      </c>
      <c r="C424" s="20" t="s">
        <v>21</v>
      </c>
      <c r="D424" s="96"/>
      <c r="E424" s="106">
        <f>E425+E426</f>
        <v>0</v>
      </c>
      <c r="F424" s="85"/>
      <c r="G424" s="91"/>
      <c r="H424" s="55"/>
    </row>
    <row r="425" spans="1:10" x14ac:dyDescent="0.25">
      <c r="A425" s="18" t="s">
        <v>657</v>
      </c>
      <c r="B425" s="56" t="s">
        <v>45</v>
      </c>
      <c r="C425" s="20" t="s">
        <v>21</v>
      </c>
      <c r="D425" s="96"/>
      <c r="E425" s="85"/>
      <c r="F425" s="85"/>
      <c r="G425" s="91"/>
      <c r="H425" s="55"/>
    </row>
    <row r="426" spans="1:10" x14ac:dyDescent="0.25">
      <c r="A426" s="18" t="s">
        <v>658</v>
      </c>
      <c r="B426" s="56" t="s">
        <v>47</v>
      </c>
      <c r="C426" s="20" t="s">
        <v>21</v>
      </c>
      <c r="D426" s="96"/>
      <c r="E426" s="85"/>
      <c r="F426" s="85"/>
      <c r="G426" s="91"/>
      <c r="H426" s="55"/>
    </row>
    <row r="427" spans="1:10" x14ac:dyDescent="0.25">
      <c r="A427" s="18" t="s">
        <v>32</v>
      </c>
      <c r="B427" s="22" t="s">
        <v>659</v>
      </c>
      <c r="C427" s="20" t="s">
        <v>21</v>
      </c>
      <c r="D427" s="96"/>
      <c r="E427" s="85"/>
      <c r="F427" s="85"/>
      <c r="G427" s="91"/>
      <c r="H427" s="55"/>
    </row>
    <row r="428" spans="1:10" x14ac:dyDescent="0.25">
      <c r="A428" s="18" t="s">
        <v>34</v>
      </c>
      <c r="B428" s="22" t="s">
        <v>660</v>
      </c>
      <c r="C428" s="20" t="s">
        <v>21</v>
      </c>
      <c r="D428" s="96"/>
      <c r="E428" s="106">
        <f>E429+E430</f>
        <v>0</v>
      </c>
      <c r="F428" s="85"/>
      <c r="G428" s="91"/>
      <c r="H428" s="55"/>
    </row>
    <row r="429" spans="1:10" ht="18.75" x14ac:dyDescent="0.3">
      <c r="A429" s="18" t="s">
        <v>661</v>
      </c>
      <c r="B429" s="24" t="s">
        <v>662</v>
      </c>
      <c r="C429" s="20" t="s">
        <v>21</v>
      </c>
      <c r="D429" s="96"/>
      <c r="E429" s="85"/>
      <c r="F429" s="85"/>
      <c r="G429" s="91"/>
      <c r="H429" s="55"/>
      <c r="J429" s="57"/>
    </row>
    <row r="430" spans="1:10" x14ac:dyDescent="0.25">
      <c r="A430" s="18" t="s">
        <v>663</v>
      </c>
      <c r="B430" s="24" t="s">
        <v>664</v>
      </c>
      <c r="C430" s="20" t="s">
        <v>21</v>
      </c>
      <c r="D430" s="96"/>
      <c r="E430" s="85"/>
      <c r="F430" s="85"/>
      <c r="G430" s="91"/>
      <c r="H430" s="55"/>
    </row>
    <row r="431" spans="1:10" x14ac:dyDescent="0.25">
      <c r="A431" s="18" t="s">
        <v>50</v>
      </c>
      <c r="B431" s="54" t="s">
        <v>665</v>
      </c>
      <c r="C431" s="20" t="s">
        <v>21</v>
      </c>
      <c r="D431" s="96"/>
      <c r="E431" s="106">
        <f>SUM(E432:E436,E441:E442)</f>
        <v>0</v>
      </c>
      <c r="F431" s="85"/>
      <c r="G431" s="91"/>
      <c r="H431" s="55"/>
    </row>
    <row r="432" spans="1:10" x14ac:dyDescent="0.25">
      <c r="A432" s="18" t="s">
        <v>52</v>
      </c>
      <c r="B432" s="22" t="s">
        <v>666</v>
      </c>
      <c r="C432" s="20" t="s">
        <v>21</v>
      </c>
      <c r="D432" s="96"/>
      <c r="E432" s="85"/>
      <c r="F432" s="85"/>
      <c r="G432" s="91"/>
      <c r="H432" s="55"/>
    </row>
    <row r="433" spans="1:8" x14ac:dyDescent="0.25">
      <c r="A433" s="18" t="s">
        <v>56</v>
      </c>
      <c r="B433" s="22" t="s">
        <v>667</v>
      </c>
      <c r="C433" s="20" t="s">
        <v>21</v>
      </c>
      <c r="D433" s="96"/>
      <c r="E433" s="85"/>
      <c r="F433" s="85"/>
      <c r="G433" s="91"/>
      <c r="H433" s="55"/>
    </row>
    <row r="434" spans="1:8" x14ac:dyDescent="0.25">
      <c r="A434" s="18" t="s">
        <v>57</v>
      </c>
      <c r="B434" s="22" t="s">
        <v>668</v>
      </c>
      <c r="C434" s="20" t="s">
        <v>21</v>
      </c>
      <c r="D434" s="96"/>
      <c r="E434" s="85"/>
      <c r="F434" s="85"/>
      <c r="G434" s="91"/>
      <c r="H434" s="55"/>
    </row>
    <row r="435" spans="1:8" x14ac:dyDescent="0.25">
      <c r="A435" s="18" t="s">
        <v>58</v>
      </c>
      <c r="B435" s="22" t="s">
        <v>669</v>
      </c>
      <c r="C435" s="20" t="s">
        <v>21</v>
      </c>
      <c r="D435" s="96"/>
      <c r="E435" s="85"/>
      <c r="F435" s="85"/>
      <c r="G435" s="91"/>
      <c r="H435" s="55"/>
    </row>
    <row r="436" spans="1:8" x14ac:dyDescent="0.25">
      <c r="A436" s="18" t="s">
        <v>59</v>
      </c>
      <c r="B436" s="22" t="s">
        <v>670</v>
      </c>
      <c r="C436" s="20" t="s">
        <v>21</v>
      </c>
      <c r="D436" s="96"/>
      <c r="E436" s="106">
        <f>E437+E439</f>
        <v>0</v>
      </c>
      <c r="F436" s="85"/>
      <c r="G436" s="91"/>
      <c r="H436" s="55"/>
    </row>
    <row r="437" spans="1:8" x14ac:dyDescent="0.25">
      <c r="A437" s="18" t="s">
        <v>99</v>
      </c>
      <c r="B437" s="24" t="s">
        <v>309</v>
      </c>
      <c r="C437" s="20" t="s">
        <v>21</v>
      </c>
      <c r="D437" s="96"/>
      <c r="E437" s="85"/>
      <c r="F437" s="85"/>
      <c r="G437" s="91"/>
      <c r="H437" s="55"/>
    </row>
    <row r="438" spans="1:8" ht="31.5" x14ac:dyDescent="0.25">
      <c r="A438" s="18" t="s">
        <v>671</v>
      </c>
      <c r="B438" s="25" t="s">
        <v>672</v>
      </c>
      <c r="C438" s="20" t="s">
        <v>21</v>
      </c>
      <c r="D438" s="96"/>
      <c r="E438" s="91"/>
      <c r="F438" s="91"/>
      <c r="G438" s="91"/>
      <c r="H438" s="55"/>
    </row>
    <row r="439" spans="1:8" x14ac:dyDescent="0.25">
      <c r="A439" s="18" t="s">
        <v>101</v>
      </c>
      <c r="B439" s="24" t="s">
        <v>311</v>
      </c>
      <c r="C439" s="20" t="s">
        <v>21</v>
      </c>
      <c r="D439" s="96"/>
      <c r="E439" s="91"/>
      <c r="F439" s="91"/>
      <c r="G439" s="91"/>
      <c r="H439" s="55"/>
    </row>
    <row r="440" spans="1:8" ht="31.5" x14ac:dyDescent="0.25">
      <c r="A440" s="18" t="s">
        <v>673</v>
      </c>
      <c r="B440" s="25" t="s">
        <v>674</v>
      </c>
      <c r="C440" s="20" t="s">
        <v>21</v>
      </c>
      <c r="D440" s="96"/>
      <c r="E440" s="91"/>
      <c r="F440" s="91"/>
      <c r="G440" s="91"/>
      <c r="H440" s="55"/>
    </row>
    <row r="441" spans="1:8" x14ac:dyDescent="0.25">
      <c r="A441" s="18" t="s">
        <v>60</v>
      </c>
      <c r="B441" s="22" t="s">
        <v>675</v>
      </c>
      <c r="C441" s="20" t="s">
        <v>21</v>
      </c>
      <c r="D441" s="96"/>
      <c r="E441" s="85"/>
      <c r="F441" s="85"/>
      <c r="G441" s="91"/>
      <c r="H441" s="55"/>
    </row>
    <row r="442" spans="1:8" ht="16.5" thickBot="1" x14ac:dyDescent="0.3">
      <c r="A442" s="27" t="s">
        <v>61</v>
      </c>
      <c r="B442" s="58" t="s">
        <v>676</v>
      </c>
      <c r="C442" s="20" t="s">
        <v>21</v>
      </c>
      <c r="D442" s="97"/>
      <c r="E442" s="88"/>
      <c r="F442" s="88"/>
      <c r="G442" s="94"/>
      <c r="H442" s="59"/>
    </row>
    <row r="443" spans="1:8" x14ac:dyDescent="0.25">
      <c r="A443" s="14" t="s">
        <v>119</v>
      </c>
      <c r="B443" s="15" t="s">
        <v>112</v>
      </c>
      <c r="C443" s="60" t="s">
        <v>228</v>
      </c>
      <c r="D443" s="100"/>
      <c r="E443" s="90"/>
      <c r="F443" s="90"/>
      <c r="G443" s="87"/>
      <c r="H443" s="17"/>
    </row>
    <row r="444" spans="1:8" ht="47.25" x14ac:dyDescent="0.25">
      <c r="A444" s="18" t="s">
        <v>677</v>
      </c>
      <c r="B444" s="22" t="s">
        <v>678</v>
      </c>
      <c r="C444" s="20" t="s">
        <v>21</v>
      </c>
      <c r="D444" s="97"/>
      <c r="E444" s="113">
        <f>E445+E446+E447</f>
        <v>0</v>
      </c>
      <c r="F444" s="91"/>
      <c r="G444" s="85"/>
      <c r="H444" s="21"/>
    </row>
    <row r="445" spans="1:8" x14ac:dyDescent="0.25">
      <c r="A445" s="18" t="s">
        <v>122</v>
      </c>
      <c r="B445" s="24" t="s">
        <v>679</v>
      </c>
      <c r="C445" s="20" t="s">
        <v>21</v>
      </c>
      <c r="D445" s="97"/>
      <c r="E445" s="91"/>
      <c r="F445" s="91"/>
      <c r="G445" s="85"/>
      <c r="H445" s="21"/>
    </row>
    <row r="446" spans="1:8" ht="31.5" x14ac:dyDescent="0.25">
      <c r="A446" s="18" t="s">
        <v>123</v>
      </c>
      <c r="B446" s="24" t="s">
        <v>680</v>
      </c>
      <c r="C446" s="20" t="s">
        <v>21</v>
      </c>
      <c r="D446" s="97"/>
      <c r="E446" s="91"/>
      <c r="F446" s="91"/>
      <c r="G446" s="85"/>
      <c r="H446" s="21"/>
    </row>
    <row r="447" spans="1:8" x14ac:dyDescent="0.25">
      <c r="A447" s="18" t="s">
        <v>124</v>
      </c>
      <c r="B447" s="24" t="s">
        <v>681</v>
      </c>
      <c r="C447" s="20" t="s">
        <v>21</v>
      </c>
      <c r="D447" s="97"/>
      <c r="E447" s="91"/>
      <c r="F447" s="91"/>
      <c r="G447" s="85"/>
      <c r="H447" s="21"/>
    </row>
    <row r="448" spans="1:8" ht="31.5" x14ac:dyDescent="0.25">
      <c r="A448" s="18" t="s">
        <v>125</v>
      </c>
      <c r="B448" s="22" t="s">
        <v>682</v>
      </c>
      <c r="C448" s="62" t="s">
        <v>228</v>
      </c>
      <c r="D448" s="101"/>
      <c r="E448" s="113">
        <f>E449+E450+E451</f>
        <v>0</v>
      </c>
      <c r="F448" s="91"/>
      <c r="G448" s="85"/>
      <c r="H448" s="21"/>
    </row>
    <row r="449" spans="1:8" x14ac:dyDescent="0.25">
      <c r="A449" s="18" t="s">
        <v>683</v>
      </c>
      <c r="B449" s="24" t="s">
        <v>684</v>
      </c>
      <c r="C449" s="20" t="s">
        <v>21</v>
      </c>
      <c r="D449" s="97"/>
      <c r="E449" s="91"/>
      <c r="F449" s="91"/>
      <c r="G449" s="85"/>
      <c r="H449" s="21"/>
    </row>
    <row r="450" spans="1:8" x14ac:dyDescent="0.25">
      <c r="A450" s="18" t="s">
        <v>685</v>
      </c>
      <c r="B450" s="24" t="s">
        <v>686</v>
      </c>
      <c r="C450" s="20" t="s">
        <v>21</v>
      </c>
      <c r="D450" s="97"/>
      <c r="E450" s="91"/>
      <c r="F450" s="91"/>
      <c r="G450" s="85"/>
      <c r="H450" s="21"/>
    </row>
    <row r="451" spans="1:8" ht="16.5" thickBot="1" x14ac:dyDescent="0.3">
      <c r="A451" s="32" t="s">
        <v>687</v>
      </c>
      <c r="B451" s="63" t="s">
        <v>688</v>
      </c>
      <c r="C451" s="34" t="s">
        <v>21</v>
      </c>
      <c r="D451" s="98"/>
      <c r="E451" s="92"/>
      <c r="F451" s="92"/>
      <c r="G451" s="88"/>
      <c r="H451" s="35"/>
    </row>
    <row r="452" spans="1:8" x14ac:dyDescent="0.25">
      <c r="A452" s="64"/>
      <c r="B452" s="65"/>
      <c r="C452" s="66"/>
      <c r="D452" s="67"/>
      <c r="E452" s="67"/>
      <c r="F452" s="67"/>
      <c r="G452" s="68"/>
      <c r="H452" s="68"/>
    </row>
    <row r="453" spans="1:8" x14ac:dyDescent="0.25">
      <c r="A453" s="64"/>
      <c r="B453" s="65"/>
      <c r="C453" s="66"/>
      <c r="D453" s="67"/>
      <c r="E453" s="67"/>
      <c r="F453" s="67"/>
      <c r="G453" s="68"/>
      <c r="H453" s="68"/>
    </row>
    <row r="454" spans="1:8" x14ac:dyDescent="0.25">
      <c r="A454" s="69" t="s">
        <v>689</v>
      </c>
      <c r="B454" s="65"/>
      <c r="C454" s="66"/>
      <c r="D454" s="67"/>
      <c r="E454" s="67"/>
      <c r="F454" s="67"/>
      <c r="G454" s="68"/>
      <c r="H454" s="68"/>
    </row>
    <row r="455" spans="1:8" x14ac:dyDescent="0.25">
      <c r="A455" s="282" t="s">
        <v>690</v>
      </c>
      <c r="B455" s="282"/>
      <c r="C455" s="282"/>
      <c r="D455" s="282"/>
      <c r="E455" s="282"/>
      <c r="F455" s="282"/>
      <c r="G455" s="282"/>
      <c r="H455" s="282"/>
    </row>
    <row r="456" spans="1:8" x14ac:dyDescent="0.25">
      <c r="A456" s="282" t="s">
        <v>691</v>
      </c>
      <c r="B456" s="282"/>
      <c r="C456" s="282"/>
      <c r="D456" s="282"/>
      <c r="E456" s="282"/>
      <c r="F456" s="282"/>
      <c r="G456" s="282"/>
      <c r="H456" s="282"/>
    </row>
    <row r="457" spans="1:8" x14ac:dyDescent="0.25">
      <c r="A457" s="282" t="s">
        <v>692</v>
      </c>
      <c r="B457" s="282"/>
      <c r="C457" s="282"/>
      <c r="D457" s="282"/>
      <c r="E457" s="282"/>
      <c r="F457" s="282"/>
      <c r="G457" s="282"/>
      <c r="H457" s="282"/>
    </row>
    <row r="458" spans="1:8" ht="26.25" customHeight="1" x14ac:dyDescent="0.25">
      <c r="A458" s="283" t="s">
        <v>693</v>
      </c>
      <c r="B458" s="283"/>
      <c r="C458" s="283"/>
      <c r="D458" s="283"/>
      <c r="E458" s="283"/>
      <c r="F458" s="283"/>
      <c r="G458" s="283"/>
      <c r="H458" s="283"/>
    </row>
    <row r="459" spans="1:8" x14ac:dyDescent="0.25">
      <c r="A459" s="262" t="s">
        <v>694</v>
      </c>
      <c r="B459" s="262"/>
      <c r="C459" s="262"/>
      <c r="D459" s="262"/>
      <c r="E459" s="262"/>
      <c r="F459" s="262"/>
      <c r="G459" s="262"/>
      <c r="H459" s="262"/>
    </row>
  </sheetData>
  <mergeCells count="25">
    <mergeCell ref="H19:H20"/>
    <mergeCell ref="A6:H7"/>
    <mergeCell ref="A12:B12"/>
    <mergeCell ref="A18:H18"/>
    <mergeCell ref="A19:A20"/>
    <mergeCell ref="B19:B20"/>
    <mergeCell ref="C19:C20"/>
    <mergeCell ref="D19:E19"/>
    <mergeCell ref="F19:G19"/>
    <mergeCell ref="A459:H459"/>
    <mergeCell ref="A22:H22"/>
    <mergeCell ref="A166:H166"/>
    <mergeCell ref="A318:H318"/>
    <mergeCell ref="A368:H369"/>
    <mergeCell ref="A370:A371"/>
    <mergeCell ref="B370:B371"/>
    <mergeCell ref="C370:C371"/>
    <mergeCell ref="D370:E370"/>
    <mergeCell ref="F370:G370"/>
    <mergeCell ref="H370:H371"/>
    <mergeCell ref="A373:B373"/>
    <mergeCell ref="A455:H455"/>
    <mergeCell ref="A456:H456"/>
    <mergeCell ref="A457:H457"/>
    <mergeCell ref="A458:H458"/>
  </mergeCells>
  <pageMargins left="0.78740157480314965" right="0.39370078740157483" top="0.78740157480314965" bottom="0.78740157480314965" header="0.31496062992125984" footer="0.31496062992125984"/>
  <pageSetup paperSize="9" scale="38" fitToHeight="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H491"/>
  <sheetViews>
    <sheetView tabSelected="1" view="pageBreakPreview" zoomScale="70" zoomScaleNormal="70" zoomScaleSheetLayoutView="70" workbookViewId="0">
      <pane xSplit="7" ySplit="22" topLeftCell="H369" activePane="bottomRight" state="frozen"/>
      <selection activeCell="A461" sqref="A461"/>
      <selection pane="topRight" activeCell="A461" sqref="A461"/>
      <selection pane="bottomLeft" activeCell="A461" sqref="A461"/>
      <selection pane="bottomRight" activeCell="A22" sqref="A22:H22"/>
    </sheetView>
  </sheetViews>
  <sheetFormatPr defaultRowHeight="15.75" x14ac:dyDescent="0.25"/>
  <cols>
    <col min="1" max="1" width="11.140625" style="209" customWidth="1"/>
    <col min="2" max="2" width="92.28515625" style="210" customWidth="1"/>
    <col min="3" max="3" width="11.7109375" style="211" customWidth="1"/>
    <col min="4" max="4" width="16.42578125" style="138" customWidth="1"/>
    <col min="5" max="5" width="17" style="138" customWidth="1"/>
    <col min="6" max="6" width="14.28515625" style="138" customWidth="1"/>
    <col min="7" max="7" width="15.140625" style="141" customWidth="1"/>
    <col min="8" max="8" width="19.140625" style="141" customWidth="1"/>
    <col min="9" max="16384" width="9.140625" style="142"/>
  </cols>
  <sheetData>
    <row r="1" spans="1:8" x14ac:dyDescent="0.25">
      <c r="A1" s="135"/>
      <c r="B1" s="136"/>
      <c r="C1" s="137"/>
      <c r="E1" s="114" t="s">
        <v>0</v>
      </c>
      <c r="F1" s="139"/>
      <c r="G1" s="140"/>
    </row>
    <row r="2" spans="1:8" x14ac:dyDescent="0.25">
      <c r="A2" s="135"/>
      <c r="B2" s="136"/>
      <c r="C2" s="137"/>
      <c r="E2" s="114" t="s">
        <v>1</v>
      </c>
      <c r="F2" s="139"/>
      <c r="G2" s="140"/>
    </row>
    <row r="3" spans="1:8" x14ac:dyDescent="0.25">
      <c r="A3" s="135"/>
      <c r="B3" s="136"/>
      <c r="C3" s="137"/>
      <c r="E3" s="143" t="s">
        <v>2</v>
      </c>
      <c r="F3" s="139"/>
      <c r="G3" s="140"/>
    </row>
    <row r="4" spans="1:8" x14ac:dyDescent="0.25">
      <c r="A4" s="135"/>
      <c r="B4" s="136"/>
      <c r="C4" s="137"/>
      <c r="F4" s="139"/>
      <c r="G4" s="140"/>
      <c r="H4" s="114"/>
    </row>
    <row r="5" spans="1:8" x14ac:dyDescent="0.25">
      <c r="A5" s="135"/>
      <c r="B5" s="136"/>
      <c r="C5" s="137"/>
      <c r="F5" s="139"/>
      <c r="G5" s="140"/>
      <c r="H5" s="114"/>
    </row>
    <row r="6" spans="1:8" ht="15.75" customHeight="1" x14ac:dyDescent="0.25">
      <c r="A6" s="295" t="s">
        <v>3</v>
      </c>
      <c r="B6" s="295"/>
      <c r="C6" s="295"/>
      <c r="D6" s="295"/>
      <c r="E6" s="295"/>
      <c r="F6" s="295"/>
      <c r="G6" s="295"/>
      <c r="H6" s="295"/>
    </row>
    <row r="7" spans="1:8" ht="41.25" customHeight="1" x14ac:dyDescent="0.25">
      <c r="A7" s="296"/>
      <c r="B7" s="296"/>
      <c r="C7" s="296"/>
      <c r="D7" s="296"/>
      <c r="E7" s="296"/>
      <c r="F7" s="296"/>
      <c r="G7" s="296"/>
      <c r="H7" s="296"/>
    </row>
    <row r="8" spans="1:8" x14ac:dyDescent="0.25">
      <c r="A8" s="135"/>
      <c r="B8" s="136"/>
      <c r="C8" s="137"/>
      <c r="F8" s="139"/>
      <c r="G8" s="140"/>
      <c r="H8" s="144"/>
    </row>
    <row r="9" spans="1:8" x14ac:dyDescent="0.25">
      <c r="A9" s="77" t="s">
        <v>709</v>
      </c>
      <c r="B9" s="77"/>
      <c r="C9" s="137"/>
      <c r="F9" s="139"/>
      <c r="G9" s="140"/>
      <c r="H9" s="144"/>
    </row>
    <row r="10" spans="1:8" x14ac:dyDescent="0.25">
      <c r="A10" s="135"/>
      <c r="B10" s="78" t="s">
        <v>695</v>
      </c>
      <c r="C10" s="137"/>
      <c r="F10" s="139"/>
      <c r="G10" s="140"/>
      <c r="H10" s="144"/>
    </row>
    <row r="11" spans="1:8" x14ac:dyDescent="0.25">
      <c r="A11" s="135"/>
      <c r="B11" s="79" t="s">
        <v>702</v>
      </c>
      <c r="C11" s="137"/>
      <c r="F11" s="139"/>
      <c r="G11" s="140"/>
      <c r="H11" s="144"/>
    </row>
    <row r="12" spans="1:8" x14ac:dyDescent="0.25">
      <c r="A12" s="297" t="s">
        <v>729</v>
      </c>
      <c r="B12" s="297"/>
      <c r="C12" s="137"/>
      <c r="F12" s="139"/>
      <c r="G12" s="140"/>
      <c r="H12" s="144"/>
    </row>
    <row r="13" spans="1:8" x14ac:dyDescent="0.25">
      <c r="A13" s="135"/>
      <c r="B13" s="79"/>
      <c r="C13" s="137"/>
      <c r="F13" s="139"/>
      <c r="G13" s="140"/>
      <c r="H13" s="144"/>
    </row>
    <row r="14" spans="1:8" ht="48.75" customHeight="1" x14ac:dyDescent="0.25">
      <c r="A14" s="310" t="s">
        <v>714</v>
      </c>
      <c r="B14" s="310"/>
      <c r="C14" s="310"/>
      <c r="D14" s="310"/>
      <c r="E14" s="310"/>
      <c r="F14" s="310"/>
      <c r="G14" s="310"/>
      <c r="H14" s="310"/>
    </row>
    <row r="15" spans="1:8" x14ac:dyDescent="0.25">
      <c r="A15" s="80" t="s">
        <v>4</v>
      </c>
      <c r="B15" s="80"/>
      <c r="C15" s="137"/>
      <c r="F15" s="139"/>
      <c r="G15" s="140"/>
      <c r="H15" s="144"/>
    </row>
    <row r="16" spans="1:8" x14ac:dyDescent="0.25">
      <c r="A16" s="145"/>
      <c r="B16" s="145"/>
      <c r="C16" s="145"/>
      <c r="D16" s="141"/>
      <c r="E16" s="146"/>
      <c r="F16" s="147"/>
      <c r="G16" s="140"/>
      <c r="H16" s="144"/>
    </row>
    <row r="17" spans="1:8" ht="43.5" customHeight="1" x14ac:dyDescent="0.25">
      <c r="A17" s="145"/>
      <c r="B17" s="145"/>
      <c r="C17" s="145"/>
      <c r="D17" s="141"/>
      <c r="E17" s="146"/>
      <c r="F17" s="147"/>
      <c r="G17" s="140"/>
      <c r="H17" s="144"/>
    </row>
    <row r="18" spans="1:8" ht="21" customHeight="1" thickBot="1" x14ac:dyDescent="0.3">
      <c r="A18" s="298" t="s">
        <v>6</v>
      </c>
      <c r="B18" s="298"/>
      <c r="C18" s="298"/>
      <c r="D18" s="298"/>
      <c r="E18" s="298"/>
      <c r="F18" s="298"/>
      <c r="G18" s="298"/>
      <c r="H18" s="298"/>
    </row>
    <row r="19" spans="1:8" s="145" customFormat="1" ht="66" customHeight="1" x14ac:dyDescent="0.25">
      <c r="A19" s="299" t="s">
        <v>7</v>
      </c>
      <c r="B19" s="301" t="s">
        <v>8</v>
      </c>
      <c r="C19" s="303" t="s">
        <v>9</v>
      </c>
      <c r="D19" s="305" t="s">
        <v>733</v>
      </c>
      <c r="E19" s="306"/>
      <c r="F19" s="307" t="s">
        <v>11</v>
      </c>
      <c r="G19" s="306"/>
      <c r="H19" s="308" t="s">
        <v>12</v>
      </c>
    </row>
    <row r="20" spans="1:8" s="145" customFormat="1" ht="48" customHeight="1" x14ac:dyDescent="0.25">
      <c r="A20" s="300"/>
      <c r="B20" s="302"/>
      <c r="C20" s="304"/>
      <c r="D20" s="149" t="s">
        <v>13</v>
      </c>
      <c r="E20" s="148" t="s">
        <v>14</v>
      </c>
      <c r="F20" s="148" t="s">
        <v>15</v>
      </c>
      <c r="G20" s="149" t="s">
        <v>16</v>
      </c>
      <c r="H20" s="309"/>
    </row>
    <row r="21" spans="1:8" s="154" customFormat="1" ht="16.5" thickBot="1" x14ac:dyDescent="0.3">
      <c r="A21" s="150">
        <v>1</v>
      </c>
      <c r="B21" s="151">
        <v>2</v>
      </c>
      <c r="C21" s="152">
        <v>3</v>
      </c>
      <c r="D21" s="153">
        <v>4</v>
      </c>
      <c r="E21" s="150">
        <v>5</v>
      </c>
      <c r="F21" s="150" t="s">
        <v>17</v>
      </c>
      <c r="G21" s="151">
        <v>7</v>
      </c>
      <c r="H21" s="151">
        <v>8</v>
      </c>
    </row>
    <row r="22" spans="1:8" s="154" customFormat="1" ht="19.5" thickBot="1" x14ac:dyDescent="0.3">
      <c r="A22" s="315" t="s">
        <v>18</v>
      </c>
      <c r="B22" s="316"/>
      <c r="C22" s="316"/>
      <c r="D22" s="316"/>
      <c r="E22" s="316"/>
      <c r="F22" s="316"/>
      <c r="G22" s="316"/>
      <c r="H22" s="317"/>
    </row>
    <row r="23" spans="1:8" s="154" customFormat="1" ht="15.75" customHeight="1" x14ac:dyDescent="0.25">
      <c r="A23" s="155" t="s">
        <v>19</v>
      </c>
      <c r="B23" s="156" t="s">
        <v>20</v>
      </c>
      <c r="C23" s="157" t="s">
        <v>21</v>
      </c>
      <c r="D23" s="116">
        <f>+D29+D31+D32+D37</f>
        <v>67456.357504843691</v>
      </c>
      <c r="E23" s="116">
        <f>+E29+E31+E32+E37</f>
        <v>49860.296999999999</v>
      </c>
      <c r="F23" s="116">
        <f>+SUM(E23)-SUM(D23)</f>
        <v>-17596.060504843692</v>
      </c>
      <c r="G23" s="117">
        <f t="shared" ref="G23:G76" si="0">IFERROR(F23/D23*100,0)</f>
        <v>-26.085103251506293</v>
      </c>
      <c r="H23" s="118"/>
    </row>
    <row r="24" spans="1:8" s="154" customFormat="1" x14ac:dyDescent="0.25">
      <c r="A24" s="158" t="s">
        <v>22</v>
      </c>
      <c r="B24" s="159" t="s">
        <v>23</v>
      </c>
      <c r="C24" s="160" t="s">
        <v>21</v>
      </c>
      <c r="D24" s="124" t="s">
        <v>228</v>
      </c>
      <c r="E24" s="124" t="s">
        <v>228</v>
      </c>
      <c r="F24" s="120">
        <f t="shared" ref="F24:F87" si="1">+SUM(E24)-SUM(D24)</f>
        <v>0</v>
      </c>
      <c r="G24" s="121">
        <f t="shared" si="0"/>
        <v>0</v>
      </c>
      <c r="H24" s="122"/>
    </row>
    <row r="25" spans="1:8" s="154" customFormat="1" ht="31.5" x14ac:dyDescent="0.25">
      <c r="A25" s="158" t="s">
        <v>24</v>
      </c>
      <c r="B25" s="161" t="s">
        <v>25</v>
      </c>
      <c r="C25" s="160" t="s">
        <v>21</v>
      </c>
      <c r="D25" s="124" t="s">
        <v>228</v>
      </c>
      <c r="E25" s="124" t="s">
        <v>228</v>
      </c>
      <c r="F25" s="120">
        <f t="shared" si="1"/>
        <v>0</v>
      </c>
      <c r="G25" s="121">
        <f t="shared" si="0"/>
        <v>0</v>
      </c>
      <c r="H25" s="122"/>
    </row>
    <row r="26" spans="1:8" s="154" customFormat="1" ht="31.5" x14ac:dyDescent="0.25">
      <c r="A26" s="158" t="s">
        <v>26</v>
      </c>
      <c r="B26" s="161" t="s">
        <v>27</v>
      </c>
      <c r="C26" s="160" t="s">
        <v>21</v>
      </c>
      <c r="D26" s="124" t="s">
        <v>228</v>
      </c>
      <c r="E26" s="124" t="s">
        <v>228</v>
      </c>
      <c r="F26" s="120">
        <f t="shared" si="1"/>
        <v>0</v>
      </c>
      <c r="G26" s="121">
        <f t="shared" si="0"/>
        <v>0</v>
      </c>
      <c r="H26" s="122"/>
    </row>
    <row r="27" spans="1:8" s="154" customFormat="1" ht="31.5" x14ac:dyDescent="0.25">
      <c r="A27" s="158" t="s">
        <v>28</v>
      </c>
      <c r="B27" s="161" t="s">
        <v>29</v>
      </c>
      <c r="C27" s="160" t="s">
        <v>21</v>
      </c>
      <c r="D27" s="124" t="s">
        <v>228</v>
      </c>
      <c r="E27" s="124" t="s">
        <v>228</v>
      </c>
      <c r="F27" s="120">
        <f t="shared" si="1"/>
        <v>0</v>
      </c>
      <c r="G27" s="121">
        <f t="shared" si="0"/>
        <v>0</v>
      </c>
      <c r="H27" s="122"/>
    </row>
    <row r="28" spans="1:8" s="154" customFormat="1" x14ac:dyDescent="0.25">
      <c r="A28" s="158" t="s">
        <v>30</v>
      </c>
      <c r="B28" s="159" t="s">
        <v>31</v>
      </c>
      <c r="C28" s="160" t="s">
        <v>21</v>
      </c>
      <c r="D28" s="124" t="s">
        <v>228</v>
      </c>
      <c r="E28" s="124" t="s">
        <v>228</v>
      </c>
      <c r="F28" s="120">
        <f t="shared" si="1"/>
        <v>0</v>
      </c>
      <c r="G28" s="121">
        <f t="shared" si="0"/>
        <v>0</v>
      </c>
      <c r="H28" s="122"/>
    </row>
    <row r="29" spans="1:8" s="154" customFormat="1" x14ac:dyDescent="0.25">
      <c r="A29" s="158" t="s">
        <v>32</v>
      </c>
      <c r="B29" s="159" t="s">
        <v>33</v>
      </c>
      <c r="C29" s="160" t="s">
        <v>21</v>
      </c>
      <c r="D29" s="124">
        <v>63902.06924746478</v>
      </c>
      <c r="E29" s="124">
        <v>48885.754999999997</v>
      </c>
      <c r="F29" s="124">
        <f t="shared" si="1"/>
        <v>-15016.314247464783</v>
      </c>
      <c r="G29" s="125">
        <f t="shared" si="0"/>
        <v>-23.498948350660072</v>
      </c>
      <c r="H29" s="122"/>
    </row>
    <row r="30" spans="1:8" s="154" customFormat="1" ht="15.75" customHeight="1" x14ac:dyDescent="0.25">
      <c r="A30" s="158" t="s">
        <v>34</v>
      </c>
      <c r="B30" s="159" t="s">
        <v>35</v>
      </c>
      <c r="C30" s="160" t="s">
        <v>21</v>
      </c>
      <c r="D30" s="124" t="s">
        <v>228</v>
      </c>
      <c r="E30" s="124" t="s">
        <v>228</v>
      </c>
      <c r="F30" s="120">
        <f t="shared" si="1"/>
        <v>0</v>
      </c>
      <c r="G30" s="121">
        <f t="shared" si="0"/>
        <v>0</v>
      </c>
      <c r="H30" s="122"/>
    </row>
    <row r="31" spans="1:8" s="154" customFormat="1" x14ac:dyDescent="0.25">
      <c r="A31" s="158" t="s">
        <v>36</v>
      </c>
      <c r="B31" s="159" t="s">
        <v>37</v>
      </c>
      <c r="C31" s="160" t="s">
        <v>21</v>
      </c>
      <c r="D31" s="124">
        <v>2191.163054947323</v>
      </c>
      <c r="E31" s="124">
        <v>486.48599999999999</v>
      </c>
      <c r="F31" s="124">
        <f t="shared" si="1"/>
        <v>-1704.6770549473231</v>
      </c>
      <c r="G31" s="125">
        <f t="shared" si="0"/>
        <v>-77.797818427908126</v>
      </c>
      <c r="H31" s="122"/>
    </row>
    <row r="32" spans="1:8" s="154" customFormat="1" x14ac:dyDescent="0.25">
      <c r="A32" s="158" t="s">
        <v>38</v>
      </c>
      <c r="B32" s="159" t="s">
        <v>39</v>
      </c>
      <c r="C32" s="160" t="s">
        <v>21</v>
      </c>
      <c r="D32" s="124">
        <v>0</v>
      </c>
      <c r="E32" s="124">
        <v>0</v>
      </c>
      <c r="F32" s="124">
        <f t="shared" si="1"/>
        <v>0</v>
      </c>
      <c r="G32" s="125">
        <f t="shared" si="0"/>
        <v>0</v>
      </c>
      <c r="H32" s="122"/>
    </row>
    <row r="33" spans="1:8" s="154" customFormat="1" x14ac:dyDescent="0.25">
      <c r="A33" s="158" t="s">
        <v>40</v>
      </c>
      <c r="B33" s="159" t="s">
        <v>41</v>
      </c>
      <c r="C33" s="160" t="s">
        <v>21</v>
      </c>
      <c r="D33" s="124" t="s">
        <v>228</v>
      </c>
      <c r="E33" s="124" t="s">
        <v>228</v>
      </c>
      <c r="F33" s="120">
        <f t="shared" si="1"/>
        <v>0</v>
      </c>
      <c r="G33" s="121">
        <f t="shared" si="0"/>
        <v>0</v>
      </c>
      <c r="H33" s="122"/>
    </row>
    <row r="34" spans="1:8" s="154" customFormat="1" ht="31.5" x14ac:dyDescent="0.25">
      <c r="A34" s="158" t="s">
        <v>42</v>
      </c>
      <c r="B34" s="161" t="s">
        <v>43</v>
      </c>
      <c r="C34" s="160" t="s">
        <v>21</v>
      </c>
      <c r="D34" s="124" t="s">
        <v>228</v>
      </c>
      <c r="E34" s="124" t="s">
        <v>228</v>
      </c>
      <c r="F34" s="120">
        <f t="shared" si="1"/>
        <v>0</v>
      </c>
      <c r="G34" s="121">
        <f t="shared" si="0"/>
        <v>0</v>
      </c>
      <c r="H34" s="122"/>
    </row>
    <row r="35" spans="1:8" s="154" customFormat="1" x14ac:dyDescent="0.25">
      <c r="A35" s="158" t="s">
        <v>44</v>
      </c>
      <c r="B35" s="162" t="s">
        <v>45</v>
      </c>
      <c r="C35" s="160" t="s">
        <v>21</v>
      </c>
      <c r="D35" s="124" t="s">
        <v>228</v>
      </c>
      <c r="E35" s="124" t="s">
        <v>228</v>
      </c>
      <c r="F35" s="120">
        <f t="shared" si="1"/>
        <v>0</v>
      </c>
      <c r="G35" s="121">
        <f t="shared" si="0"/>
        <v>0</v>
      </c>
      <c r="H35" s="122"/>
    </row>
    <row r="36" spans="1:8" s="154" customFormat="1" x14ac:dyDescent="0.25">
      <c r="A36" s="158" t="s">
        <v>46</v>
      </c>
      <c r="B36" s="162" t="s">
        <v>47</v>
      </c>
      <c r="C36" s="160" t="s">
        <v>21</v>
      </c>
      <c r="D36" s="124" t="s">
        <v>228</v>
      </c>
      <c r="E36" s="124" t="s">
        <v>228</v>
      </c>
      <c r="F36" s="120">
        <f t="shared" si="1"/>
        <v>0</v>
      </c>
      <c r="G36" s="121">
        <f t="shared" si="0"/>
        <v>0</v>
      </c>
      <c r="H36" s="122"/>
    </row>
    <row r="37" spans="1:8" s="154" customFormat="1" x14ac:dyDescent="0.25">
      <c r="A37" s="158" t="s">
        <v>48</v>
      </c>
      <c r="B37" s="159" t="s">
        <v>49</v>
      </c>
      <c r="C37" s="160" t="s">
        <v>21</v>
      </c>
      <c r="D37" s="124">
        <v>1363.1252024315838</v>
      </c>
      <c r="E37" s="124">
        <v>488.05600000000129</v>
      </c>
      <c r="F37" s="124">
        <f t="shared" si="1"/>
        <v>-875.06920243158254</v>
      </c>
      <c r="G37" s="125">
        <f t="shared" si="0"/>
        <v>-64.195805408821414</v>
      </c>
      <c r="H37" s="122"/>
    </row>
    <row r="38" spans="1:8" s="154" customFormat="1" ht="31.5" x14ac:dyDescent="0.25">
      <c r="A38" s="158" t="s">
        <v>50</v>
      </c>
      <c r="B38" s="163" t="s">
        <v>51</v>
      </c>
      <c r="C38" s="160" t="s">
        <v>21</v>
      </c>
      <c r="D38" s="124">
        <f>+D44+D46+D47+D52</f>
        <v>62403.929269354179</v>
      </c>
      <c r="E38" s="124">
        <f>+E44+E46+E47+E52</f>
        <v>47624.406999999992</v>
      </c>
      <c r="F38" s="124">
        <f t="shared" si="1"/>
        <v>-14779.522269354187</v>
      </c>
      <c r="G38" s="124">
        <f t="shared" si="0"/>
        <v>-23.683640505329901</v>
      </c>
      <c r="H38" s="122"/>
    </row>
    <row r="39" spans="1:8" s="154" customFormat="1" x14ac:dyDescent="0.25">
      <c r="A39" s="158" t="s">
        <v>52</v>
      </c>
      <c r="B39" s="159" t="s">
        <v>23</v>
      </c>
      <c r="C39" s="160" t="s">
        <v>21</v>
      </c>
      <c r="D39" s="124" t="s">
        <v>228</v>
      </c>
      <c r="E39" s="124" t="s">
        <v>228</v>
      </c>
      <c r="F39" s="120">
        <f t="shared" si="1"/>
        <v>0</v>
      </c>
      <c r="G39" s="121">
        <f t="shared" si="0"/>
        <v>0</v>
      </c>
      <c r="H39" s="122"/>
    </row>
    <row r="40" spans="1:8" s="154" customFormat="1" ht="31.5" x14ac:dyDescent="0.25">
      <c r="A40" s="158" t="s">
        <v>53</v>
      </c>
      <c r="B40" s="164" t="s">
        <v>25</v>
      </c>
      <c r="C40" s="160" t="s">
        <v>21</v>
      </c>
      <c r="D40" s="124" t="s">
        <v>228</v>
      </c>
      <c r="E40" s="124" t="s">
        <v>228</v>
      </c>
      <c r="F40" s="120">
        <f t="shared" si="1"/>
        <v>0</v>
      </c>
      <c r="G40" s="121">
        <f t="shared" si="0"/>
        <v>0</v>
      </c>
      <c r="H40" s="122"/>
    </row>
    <row r="41" spans="1:8" s="154" customFormat="1" ht="31.5" x14ac:dyDescent="0.25">
      <c r="A41" s="158" t="s">
        <v>54</v>
      </c>
      <c r="B41" s="164" t="s">
        <v>27</v>
      </c>
      <c r="C41" s="160" t="s">
        <v>21</v>
      </c>
      <c r="D41" s="124" t="s">
        <v>228</v>
      </c>
      <c r="E41" s="124" t="s">
        <v>228</v>
      </c>
      <c r="F41" s="120">
        <f t="shared" si="1"/>
        <v>0</v>
      </c>
      <c r="G41" s="121">
        <f t="shared" si="0"/>
        <v>0</v>
      </c>
      <c r="H41" s="122"/>
    </row>
    <row r="42" spans="1:8" s="154" customFormat="1" ht="31.5" x14ac:dyDescent="0.25">
      <c r="A42" s="158" t="s">
        <v>55</v>
      </c>
      <c r="B42" s="164" t="s">
        <v>29</v>
      </c>
      <c r="C42" s="160" t="s">
        <v>21</v>
      </c>
      <c r="D42" s="124" t="s">
        <v>228</v>
      </c>
      <c r="E42" s="124" t="s">
        <v>228</v>
      </c>
      <c r="F42" s="120">
        <f t="shared" si="1"/>
        <v>0</v>
      </c>
      <c r="G42" s="121">
        <f t="shared" si="0"/>
        <v>0</v>
      </c>
      <c r="H42" s="122"/>
    </row>
    <row r="43" spans="1:8" s="154" customFormat="1" x14ac:dyDescent="0.25">
      <c r="A43" s="158" t="s">
        <v>56</v>
      </c>
      <c r="B43" s="159" t="s">
        <v>31</v>
      </c>
      <c r="C43" s="160" t="s">
        <v>21</v>
      </c>
      <c r="D43" s="124" t="s">
        <v>228</v>
      </c>
      <c r="E43" s="124" t="s">
        <v>228</v>
      </c>
      <c r="F43" s="120">
        <f t="shared" si="1"/>
        <v>0</v>
      </c>
      <c r="G43" s="121">
        <f t="shared" si="0"/>
        <v>0</v>
      </c>
      <c r="H43" s="122"/>
    </row>
    <row r="44" spans="1:8" s="154" customFormat="1" x14ac:dyDescent="0.25">
      <c r="A44" s="158" t="s">
        <v>57</v>
      </c>
      <c r="B44" s="159" t="s">
        <v>33</v>
      </c>
      <c r="C44" s="160" t="s">
        <v>21</v>
      </c>
      <c r="D44" s="124">
        <v>60946.15474425396</v>
      </c>
      <c r="E44" s="124">
        <v>47001.937519999992</v>
      </c>
      <c r="F44" s="124">
        <f t="shared" si="1"/>
        <v>-13944.217224253967</v>
      </c>
      <c r="G44" s="124">
        <f t="shared" si="0"/>
        <v>-22.879568502340398</v>
      </c>
      <c r="H44" s="122"/>
    </row>
    <row r="45" spans="1:8" s="154" customFormat="1" x14ac:dyDescent="0.25">
      <c r="A45" s="158" t="s">
        <v>58</v>
      </c>
      <c r="B45" s="159" t="s">
        <v>35</v>
      </c>
      <c r="C45" s="160" t="s">
        <v>21</v>
      </c>
      <c r="D45" s="124" t="s">
        <v>228</v>
      </c>
      <c r="E45" s="124" t="s">
        <v>228</v>
      </c>
      <c r="F45" s="120">
        <f t="shared" si="1"/>
        <v>0</v>
      </c>
      <c r="G45" s="121">
        <f t="shared" si="0"/>
        <v>0</v>
      </c>
      <c r="H45" s="122"/>
    </row>
    <row r="46" spans="1:8" s="154" customFormat="1" x14ac:dyDescent="0.25">
      <c r="A46" s="158" t="s">
        <v>59</v>
      </c>
      <c r="B46" s="159" t="s">
        <v>37</v>
      </c>
      <c r="C46" s="160" t="s">
        <v>21</v>
      </c>
      <c r="D46" s="124">
        <v>334.69077169653525</v>
      </c>
      <c r="E46" s="220">
        <v>299.02999999999997</v>
      </c>
      <c r="F46" s="124">
        <f t="shared" si="1"/>
        <v>-35.660771696535278</v>
      </c>
      <c r="G46" s="124">
        <f t="shared" si="0"/>
        <v>-10.654841636586552</v>
      </c>
      <c r="H46" s="122"/>
    </row>
    <row r="47" spans="1:8" s="154" customFormat="1" x14ac:dyDescent="0.25">
      <c r="A47" s="158" t="s">
        <v>60</v>
      </c>
      <c r="B47" s="159" t="s">
        <v>39</v>
      </c>
      <c r="C47" s="160" t="s">
        <v>21</v>
      </c>
      <c r="D47" s="124">
        <v>3.6209102794006629</v>
      </c>
      <c r="E47" s="124">
        <v>22.27137428</v>
      </c>
      <c r="F47" s="124">
        <f t="shared" si="1"/>
        <v>18.650464000599335</v>
      </c>
      <c r="G47" s="124">
        <f t="shared" si="0"/>
        <v>515.07666750821511</v>
      </c>
      <c r="H47" s="122"/>
    </row>
    <row r="48" spans="1:8" s="154" customFormat="1" ht="15.75" customHeight="1" x14ac:dyDescent="0.25">
      <c r="A48" s="158" t="s">
        <v>61</v>
      </c>
      <c r="B48" s="159" t="s">
        <v>41</v>
      </c>
      <c r="C48" s="160" t="s">
        <v>21</v>
      </c>
      <c r="D48" s="124" t="s">
        <v>228</v>
      </c>
      <c r="E48" s="124" t="s">
        <v>228</v>
      </c>
      <c r="F48" s="120">
        <f t="shared" si="1"/>
        <v>0</v>
      </c>
      <c r="G48" s="121">
        <f t="shared" si="0"/>
        <v>0</v>
      </c>
      <c r="H48" s="122"/>
    </row>
    <row r="49" spans="1:8" s="154" customFormat="1" ht="31.5" x14ac:dyDescent="0.25">
      <c r="A49" s="158" t="s">
        <v>62</v>
      </c>
      <c r="B49" s="161" t="s">
        <v>43</v>
      </c>
      <c r="C49" s="160" t="s">
        <v>21</v>
      </c>
      <c r="D49" s="124" t="s">
        <v>228</v>
      </c>
      <c r="E49" s="124" t="s">
        <v>228</v>
      </c>
      <c r="F49" s="120">
        <f t="shared" si="1"/>
        <v>0</v>
      </c>
      <c r="G49" s="121">
        <f t="shared" si="0"/>
        <v>0</v>
      </c>
      <c r="H49" s="122"/>
    </row>
    <row r="50" spans="1:8" s="154" customFormat="1" x14ac:dyDescent="0.25">
      <c r="A50" s="158" t="s">
        <v>63</v>
      </c>
      <c r="B50" s="164" t="s">
        <v>45</v>
      </c>
      <c r="C50" s="160" t="s">
        <v>21</v>
      </c>
      <c r="D50" s="124" t="s">
        <v>228</v>
      </c>
      <c r="E50" s="124" t="s">
        <v>228</v>
      </c>
      <c r="F50" s="120">
        <f t="shared" si="1"/>
        <v>0</v>
      </c>
      <c r="G50" s="121">
        <f t="shared" si="0"/>
        <v>0</v>
      </c>
      <c r="H50" s="122"/>
    </row>
    <row r="51" spans="1:8" s="154" customFormat="1" x14ac:dyDescent="0.25">
      <c r="A51" s="158" t="s">
        <v>64</v>
      </c>
      <c r="B51" s="164" t="s">
        <v>47</v>
      </c>
      <c r="C51" s="160" t="s">
        <v>21</v>
      </c>
      <c r="D51" s="124" t="s">
        <v>228</v>
      </c>
      <c r="E51" s="124" t="s">
        <v>228</v>
      </c>
      <c r="F51" s="120">
        <f t="shared" si="1"/>
        <v>0</v>
      </c>
      <c r="G51" s="121">
        <f t="shared" si="0"/>
        <v>0</v>
      </c>
      <c r="H51" s="122"/>
    </row>
    <row r="52" spans="1:8" s="154" customFormat="1" x14ac:dyDescent="0.25">
      <c r="A52" s="158" t="s">
        <v>65</v>
      </c>
      <c r="B52" s="159" t="s">
        <v>49</v>
      </c>
      <c r="C52" s="160" t="s">
        <v>21</v>
      </c>
      <c r="D52" s="124">
        <v>1119.4628431242788</v>
      </c>
      <c r="E52" s="124">
        <v>301.16810572000708</v>
      </c>
      <c r="F52" s="124">
        <f t="shared" si="1"/>
        <v>-818.2947374042717</v>
      </c>
      <c r="G52" s="124">
        <f t="shared" si="0"/>
        <v>-73.097087806908789</v>
      </c>
      <c r="H52" s="122"/>
    </row>
    <row r="53" spans="1:8" s="154" customFormat="1" x14ac:dyDescent="0.25">
      <c r="A53" s="158" t="s">
        <v>66</v>
      </c>
      <c r="B53" s="161" t="s">
        <v>67</v>
      </c>
      <c r="C53" s="160" t="s">
        <v>21</v>
      </c>
      <c r="D53" s="124">
        <f>+D54+D55+D60+D61</f>
        <v>14209.788667355466</v>
      </c>
      <c r="E53" s="124">
        <f>+E54+E55+E60+E61</f>
        <v>11879.147026629998</v>
      </c>
      <c r="F53" s="124">
        <f t="shared" si="1"/>
        <v>-2330.6416407254674</v>
      </c>
      <c r="G53" s="124">
        <f t="shared" si="0"/>
        <v>-16.401662933099871</v>
      </c>
      <c r="H53" s="122"/>
    </row>
    <row r="54" spans="1:8" s="154" customFormat="1" x14ac:dyDescent="0.25">
      <c r="A54" s="158" t="s">
        <v>53</v>
      </c>
      <c r="B54" s="164" t="s">
        <v>68</v>
      </c>
      <c r="C54" s="160" t="s">
        <v>21</v>
      </c>
      <c r="D54" s="124">
        <v>9.2549951509999993</v>
      </c>
      <c r="E54" s="124">
        <v>4.202767839999999</v>
      </c>
      <c r="F54" s="124">
        <f t="shared" si="1"/>
        <v>-5.0522273110000002</v>
      </c>
      <c r="G54" s="124">
        <f t="shared" si="0"/>
        <v>-54.589194576229559</v>
      </c>
      <c r="H54" s="122"/>
    </row>
    <row r="55" spans="1:8" s="154" customFormat="1" x14ac:dyDescent="0.25">
      <c r="A55" s="158" t="s">
        <v>54</v>
      </c>
      <c r="B55" s="162" t="s">
        <v>69</v>
      </c>
      <c r="C55" s="160" t="s">
        <v>21</v>
      </c>
      <c r="D55" s="124">
        <v>11099.03227779782</v>
      </c>
      <c r="E55" s="124">
        <v>9069.0736776899994</v>
      </c>
      <c r="F55" s="124">
        <f t="shared" si="1"/>
        <v>-2029.9586001078205</v>
      </c>
      <c r="G55" s="124">
        <f t="shared" si="0"/>
        <v>-18.289509835632163</v>
      </c>
      <c r="H55" s="122"/>
    </row>
    <row r="56" spans="1:8" s="154" customFormat="1" x14ac:dyDescent="0.25">
      <c r="A56" s="158" t="s">
        <v>70</v>
      </c>
      <c r="B56" s="165" t="s">
        <v>71</v>
      </c>
      <c r="C56" s="160" t="s">
        <v>21</v>
      </c>
      <c r="D56" s="124">
        <v>11099.03227779782</v>
      </c>
      <c r="E56" s="124">
        <v>9069.0736776899994</v>
      </c>
      <c r="F56" s="124">
        <f t="shared" si="1"/>
        <v>-2029.9586001078205</v>
      </c>
      <c r="G56" s="124">
        <f t="shared" si="0"/>
        <v>-18.289509835632163</v>
      </c>
      <c r="H56" s="122"/>
    </row>
    <row r="57" spans="1:8" s="154" customFormat="1" ht="31.5" x14ac:dyDescent="0.25">
      <c r="A57" s="158" t="s">
        <v>72</v>
      </c>
      <c r="B57" s="166" t="s">
        <v>73</v>
      </c>
      <c r="C57" s="160" t="s">
        <v>21</v>
      </c>
      <c r="D57" s="124">
        <v>10660.517866454236</v>
      </c>
      <c r="E57" s="124">
        <v>8750.53313041</v>
      </c>
      <c r="F57" s="124">
        <f t="shared" si="1"/>
        <v>-1909.9847360442363</v>
      </c>
      <c r="G57" s="124">
        <f t="shared" si="0"/>
        <v>-17.916434829629065</v>
      </c>
      <c r="H57" s="122"/>
    </row>
    <row r="58" spans="1:8" s="154" customFormat="1" x14ac:dyDescent="0.25">
      <c r="A58" s="158" t="s">
        <v>74</v>
      </c>
      <c r="B58" s="166" t="s">
        <v>75</v>
      </c>
      <c r="C58" s="160" t="s">
        <v>21</v>
      </c>
      <c r="D58" s="124">
        <v>0</v>
      </c>
      <c r="E58" s="124">
        <v>0</v>
      </c>
      <c r="F58" s="124">
        <f t="shared" si="1"/>
        <v>0</v>
      </c>
      <c r="G58" s="124">
        <f t="shared" si="0"/>
        <v>0</v>
      </c>
      <c r="H58" s="122"/>
    </row>
    <row r="59" spans="1:8" s="154" customFormat="1" ht="15.75" customHeight="1" x14ac:dyDescent="0.25">
      <c r="A59" s="158" t="s">
        <v>76</v>
      </c>
      <c r="B59" s="165" t="s">
        <v>77</v>
      </c>
      <c r="C59" s="160" t="s">
        <v>21</v>
      </c>
      <c r="D59" s="124" t="s">
        <v>228</v>
      </c>
      <c r="E59" s="124" t="s">
        <v>228</v>
      </c>
      <c r="F59" s="120">
        <f t="shared" si="1"/>
        <v>0</v>
      </c>
      <c r="G59" s="121">
        <f t="shared" si="0"/>
        <v>0</v>
      </c>
      <c r="H59" s="122"/>
    </row>
    <row r="60" spans="1:8" s="154" customFormat="1" x14ac:dyDescent="0.25">
      <c r="A60" s="158" t="s">
        <v>55</v>
      </c>
      <c r="B60" s="162" t="s">
        <v>78</v>
      </c>
      <c r="C60" s="160" t="s">
        <v>21</v>
      </c>
      <c r="D60" s="124">
        <v>1681.30083187011</v>
      </c>
      <c r="E60" s="124">
        <v>1658.5886284829992</v>
      </c>
      <c r="F60" s="124">
        <f t="shared" si="1"/>
        <v>-22.712203387110776</v>
      </c>
      <c r="G60" s="124">
        <f t="shared" si="0"/>
        <v>-1.3508708826277094</v>
      </c>
      <c r="H60" s="122"/>
    </row>
    <row r="61" spans="1:8" s="154" customFormat="1" x14ac:dyDescent="0.25">
      <c r="A61" s="158" t="s">
        <v>79</v>
      </c>
      <c r="B61" s="162" t="s">
        <v>80</v>
      </c>
      <c r="C61" s="160" t="s">
        <v>21</v>
      </c>
      <c r="D61" s="124">
        <v>1420.2005625365357</v>
      </c>
      <c r="E61" s="124">
        <v>1147.281952616999</v>
      </c>
      <c r="F61" s="124">
        <f t="shared" si="1"/>
        <v>-272.91860991953672</v>
      </c>
      <c r="G61" s="124">
        <f t="shared" si="0"/>
        <v>-19.216906197536847</v>
      </c>
      <c r="H61" s="122"/>
    </row>
    <row r="62" spans="1:8" s="154" customFormat="1" x14ac:dyDescent="0.25">
      <c r="A62" s="158" t="s">
        <v>81</v>
      </c>
      <c r="B62" s="161" t="s">
        <v>82</v>
      </c>
      <c r="C62" s="160" t="s">
        <v>21</v>
      </c>
      <c r="D62" s="124">
        <f>+D63+D64+D66+D67</f>
        <v>16902.031444561169</v>
      </c>
      <c r="E62" s="124">
        <f>+E63+E64+E66+E67</f>
        <v>14040.340597669998</v>
      </c>
      <c r="F62" s="124">
        <f t="shared" si="1"/>
        <v>-2861.6908468911715</v>
      </c>
      <c r="G62" s="124">
        <f t="shared" si="0"/>
        <v>-16.931046757767231</v>
      </c>
      <c r="H62" s="122"/>
    </row>
    <row r="63" spans="1:8" s="154" customFormat="1" ht="31.5" x14ac:dyDescent="0.25">
      <c r="A63" s="158" t="s">
        <v>83</v>
      </c>
      <c r="B63" s="164" t="s">
        <v>84</v>
      </c>
      <c r="C63" s="160" t="s">
        <v>21</v>
      </c>
      <c r="D63" s="124">
        <v>13066.86481909392</v>
      </c>
      <c r="E63" s="124">
        <v>11242.102999289998</v>
      </c>
      <c r="F63" s="124">
        <f t="shared" si="1"/>
        <v>-1824.7618198039218</v>
      </c>
      <c r="G63" s="124">
        <f t="shared" si="0"/>
        <v>-13.964802154664474</v>
      </c>
      <c r="H63" s="122"/>
    </row>
    <row r="64" spans="1:8" s="154" customFormat="1" ht="31.5" x14ac:dyDescent="0.25">
      <c r="A64" s="158" t="s">
        <v>85</v>
      </c>
      <c r="B64" s="164" t="s">
        <v>86</v>
      </c>
      <c r="C64" s="160" t="s">
        <v>21</v>
      </c>
      <c r="D64" s="124">
        <v>2690.9344042615767</v>
      </c>
      <c r="E64" s="124">
        <v>1933.6300046000001</v>
      </c>
      <c r="F64" s="124">
        <f t="shared" si="1"/>
        <v>-757.30439966157655</v>
      </c>
      <c r="G64" s="124">
        <f t="shared" si="0"/>
        <v>-28.142804167290343</v>
      </c>
      <c r="H64" s="122"/>
    </row>
    <row r="65" spans="1:8" s="154" customFormat="1" x14ac:dyDescent="0.25">
      <c r="A65" s="158" t="s">
        <v>87</v>
      </c>
      <c r="B65" s="162" t="s">
        <v>88</v>
      </c>
      <c r="C65" s="160" t="s">
        <v>21</v>
      </c>
      <c r="D65" s="124" t="s">
        <v>228</v>
      </c>
      <c r="E65" s="124" t="s">
        <v>228</v>
      </c>
      <c r="F65" s="120">
        <f t="shared" si="1"/>
        <v>0</v>
      </c>
      <c r="G65" s="121">
        <f t="shared" si="0"/>
        <v>0</v>
      </c>
      <c r="H65" s="122"/>
    </row>
    <row r="66" spans="1:8" s="154" customFormat="1" x14ac:dyDescent="0.25">
      <c r="A66" s="158" t="s">
        <v>89</v>
      </c>
      <c r="B66" s="162" t="s">
        <v>90</v>
      </c>
      <c r="C66" s="160" t="s">
        <v>21</v>
      </c>
      <c r="D66" s="124">
        <v>0</v>
      </c>
      <c r="E66" s="124">
        <v>0</v>
      </c>
      <c r="F66" s="124">
        <f t="shared" si="1"/>
        <v>0</v>
      </c>
      <c r="G66" s="124">
        <f t="shared" si="0"/>
        <v>0</v>
      </c>
      <c r="H66" s="122"/>
    </row>
    <row r="67" spans="1:8" s="154" customFormat="1" x14ac:dyDescent="0.25">
      <c r="A67" s="158" t="s">
        <v>91</v>
      </c>
      <c r="B67" s="162" t="s">
        <v>92</v>
      </c>
      <c r="C67" s="160" t="s">
        <v>21</v>
      </c>
      <c r="D67" s="124">
        <v>1144.2322212056704</v>
      </c>
      <c r="E67" s="124">
        <v>864.60759377999966</v>
      </c>
      <c r="F67" s="124">
        <f t="shared" si="1"/>
        <v>-279.62462742567072</v>
      </c>
      <c r="G67" s="124">
        <f t="shared" si="0"/>
        <v>-24.437751554577968</v>
      </c>
      <c r="H67" s="122"/>
    </row>
    <row r="68" spans="1:8" s="154" customFormat="1" x14ac:dyDescent="0.25">
      <c r="A68" s="158" t="s">
        <v>93</v>
      </c>
      <c r="B68" s="161" t="s">
        <v>94</v>
      </c>
      <c r="C68" s="160" t="s">
        <v>21</v>
      </c>
      <c r="D68" s="124">
        <v>18532.661272054807</v>
      </c>
      <c r="E68" s="124">
        <v>15281.905105809999</v>
      </c>
      <c r="F68" s="124">
        <f t="shared" si="1"/>
        <v>-3250.7561662448079</v>
      </c>
      <c r="G68" s="124">
        <f t="shared" si="0"/>
        <v>-17.540687322368463</v>
      </c>
      <c r="H68" s="122"/>
    </row>
    <row r="69" spans="1:8" s="154" customFormat="1" x14ac:dyDescent="0.25">
      <c r="A69" s="158" t="s">
        <v>95</v>
      </c>
      <c r="B69" s="161" t="s">
        <v>96</v>
      </c>
      <c r="C69" s="160" t="s">
        <v>21</v>
      </c>
      <c r="D69" s="124">
        <v>5974.0748035931083</v>
      </c>
      <c r="E69" s="124">
        <v>4324.6933957600004</v>
      </c>
      <c r="F69" s="124">
        <f t="shared" si="1"/>
        <v>-1649.3814078331079</v>
      </c>
      <c r="G69" s="124">
        <f t="shared" si="0"/>
        <v>-27.608984856384577</v>
      </c>
      <c r="H69" s="122"/>
    </row>
    <row r="70" spans="1:8" s="154" customFormat="1" x14ac:dyDescent="0.25">
      <c r="A70" s="158" t="s">
        <v>97</v>
      </c>
      <c r="B70" s="161" t="s">
        <v>98</v>
      </c>
      <c r="C70" s="160" t="s">
        <v>21</v>
      </c>
      <c r="D70" s="124">
        <f>+D71+D72</f>
        <v>684.58463667146566</v>
      </c>
      <c r="E70" s="124">
        <f>+E71+E72</f>
        <v>464.47368635999993</v>
      </c>
      <c r="F70" s="124">
        <f t="shared" si="1"/>
        <v>-220.11095031146573</v>
      </c>
      <c r="G70" s="124">
        <f t="shared" si="0"/>
        <v>-32.152481741581603</v>
      </c>
      <c r="H70" s="122"/>
    </row>
    <row r="71" spans="1:8" s="154" customFormat="1" x14ac:dyDescent="0.25">
      <c r="A71" s="158" t="s">
        <v>99</v>
      </c>
      <c r="B71" s="162" t="s">
        <v>100</v>
      </c>
      <c r="C71" s="160" t="s">
        <v>21</v>
      </c>
      <c r="D71" s="124">
        <v>630.56722441328589</v>
      </c>
      <c r="E71" s="124">
        <v>433.90530299999995</v>
      </c>
      <c r="F71" s="124">
        <f t="shared" si="1"/>
        <v>-196.66192141328594</v>
      </c>
      <c r="G71" s="124">
        <f t="shared" si="0"/>
        <v>-31.188097604703589</v>
      </c>
      <c r="H71" s="122"/>
    </row>
    <row r="72" spans="1:8" s="154" customFormat="1" x14ac:dyDescent="0.25">
      <c r="A72" s="158" t="s">
        <v>101</v>
      </c>
      <c r="B72" s="162" t="s">
        <v>102</v>
      </c>
      <c r="C72" s="160" t="s">
        <v>21</v>
      </c>
      <c r="D72" s="124">
        <v>54.017412258179718</v>
      </c>
      <c r="E72" s="124">
        <v>30.568383359999984</v>
      </c>
      <c r="F72" s="124">
        <f t="shared" si="1"/>
        <v>-23.449028898179733</v>
      </c>
      <c r="G72" s="124">
        <f t="shared" si="0"/>
        <v>-43.410130026413675</v>
      </c>
      <c r="H72" s="122"/>
    </row>
    <row r="73" spans="1:8" s="154" customFormat="1" x14ac:dyDescent="0.25">
      <c r="A73" s="158" t="s">
        <v>103</v>
      </c>
      <c r="B73" s="161" t="s">
        <v>104</v>
      </c>
      <c r="C73" s="160" t="s">
        <v>21</v>
      </c>
      <c r="D73" s="124">
        <f>+D38-D53-D62-D68-D69-D70</f>
        <v>6100.7884451181608</v>
      </c>
      <c r="E73" s="85">
        <f>E38-E53-E62-E68-E69-E70</f>
        <v>1633.8471877699924</v>
      </c>
      <c r="F73" s="124">
        <f t="shared" si="1"/>
        <v>-4466.9412573481686</v>
      </c>
      <c r="G73" s="124">
        <f t="shared" si="0"/>
        <v>-73.219081394677872</v>
      </c>
      <c r="H73" s="122"/>
    </row>
    <row r="74" spans="1:8" s="154" customFormat="1" x14ac:dyDescent="0.25">
      <c r="A74" s="158" t="s">
        <v>105</v>
      </c>
      <c r="B74" s="162" t="s">
        <v>106</v>
      </c>
      <c r="C74" s="160" t="s">
        <v>21</v>
      </c>
      <c r="D74" s="124">
        <v>2596.4631560073431</v>
      </c>
      <c r="E74" s="124">
        <v>1225.0524172087012</v>
      </c>
      <c r="F74" s="124">
        <f t="shared" si="1"/>
        <v>-1371.4107387986419</v>
      </c>
      <c r="G74" s="124">
        <f t="shared" si="0"/>
        <v>-52.818417069607108</v>
      </c>
      <c r="H74" s="122"/>
    </row>
    <row r="75" spans="1:8" s="154" customFormat="1" x14ac:dyDescent="0.25">
      <c r="A75" s="158" t="s">
        <v>107</v>
      </c>
      <c r="B75" s="162" t="s">
        <v>108</v>
      </c>
      <c r="C75" s="160" t="s">
        <v>21</v>
      </c>
      <c r="D75" s="124">
        <v>13.837319520157079</v>
      </c>
      <c r="E75" s="124">
        <v>11.439578349999998</v>
      </c>
      <c r="F75" s="124">
        <f t="shared" si="1"/>
        <v>-2.3977411701570812</v>
      </c>
      <c r="G75" s="124">
        <f t="shared" si="0"/>
        <v>-17.328075474908612</v>
      </c>
      <c r="H75" s="122"/>
    </row>
    <row r="76" spans="1:8" s="154" customFormat="1" ht="16.5" thickBot="1" x14ac:dyDescent="0.3">
      <c r="A76" s="167" t="s">
        <v>109</v>
      </c>
      <c r="B76" s="168" t="s">
        <v>110</v>
      </c>
      <c r="C76" s="169" t="s">
        <v>21</v>
      </c>
      <c r="D76" s="127">
        <f>+D73-D74-D75</f>
        <v>3490.4879695906607</v>
      </c>
      <c r="E76" s="127">
        <f>+E73-E74-E75</f>
        <v>397.35519221129124</v>
      </c>
      <c r="F76" s="127">
        <f t="shared" si="1"/>
        <v>-3093.1327773793696</v>
      </c>
      <c r="G76" s="127">
        <f t="shared" si="0"/>
        <v>-88.616056102382444</v>
      </c>
      <c r="H76" s="128"/>
    </row>
    <row r="77" spans="1:8" s="154" customFormat="1" x14ac:dyDescent="0.25">
      <c r="A77" s="155" t="s">
        <v>111</v>
      </c>
      <c r="B77" s="170" t="s">
        <v>112</v>
      </c>
      <c r="C77" s="157" t="s">
        <v>21</v>
      </c>
      <c r="D77" s="116" t="s">
        <v>228</v>
      </c>
      <c r="E77" s="116" t="s">
        <v>228</v>
      </c>
      <c r="F77" s="116" t="s">
        <v>228</v>
      </c>
      <c r="G77" s="116" t="s">
        <v>228</v>
      </c>
      <c r="H77" s="129"/>
    </row>
    <row r="78" spans="1:8" s="154" customFormat="1" x14ac:dyDescent="0.25">
      <c r="A78" s="158" t="s">
        <v>113</v>
      </c>
      <c r="B78" s="162" t="s">
        <v>707</v>
      </c>
      <c r="C78" s="160" t="s">
        <v>21</v>
      </c>
      <c r="D78" s="124">
        <v>7577.5528349870629</v>
      </c>
      <c r="E78" s="124">
        <v>6248.7660965999994</v>
      </c>
      <c r="F78" s="124">
        <f t="shared" si="1"/>
        <v>-1328.7867383870635</v>
      </c>
      <c r="G78" s="124">
        <f t="shared" ref="G78:G141" si="2">IFERROR(F78/D78*100,0)</f>
        <v>-17.535829407243352</v>
      </c>
      <c r="H78" s="122"/>
    </row>
    <row r="79" spans="1:8" s="154" customFormat="1" x14ac:dyDescent="0.25">
      <c r="A79" s="158" t="s">
        <v>115</v>
      </c>
      <c r="B79" s="162" t="s">
        <v>116</v>
      </c>
      <c r="C79" s="160" t="s">
        <v>21</v>
      </c>
      <c r="D79" s="124">
        <v>3.6209102794006629</v>
      </c>
      <c r="E79" s="124">
        <v>22.271000000000001</v>
      </c>
      <c r="F79" s="124">
        <f t="shared" si="1"/>
        <v>18.65008972059934</v>
      </c>
      <c r="G79" s="124">
        <f t="shared" si="2"/>
        <v>515.06633088092769</v>
      </c>
      <c r="H79" s="122"/>
    </row>
    <row r="80" spans="1:8" s="154" customFormat="1" ht="16.5" thickBot="1" x14ac:dyDescent="0.3">
      <c r="A80" s="171" t="s">
        <v>117</v>
      </c>
      <c r="B80" s="172" t="s">
        <v>118</v>
      </c>
      <c r="C80" s="173" t="s">
        <v>21</v>
      </c>
      <c r="D80" s="131">
        <v>4672.767610194358</v>
      </c>
      <c r="E80" s="131">
        <v>3542.098</v>
      </c>
      <c r="F80" s="127">
        <f t="shared" si="1"/>
        <v>-1130.669610194358</v>
      </c>
      <c r="G80" s="131">
        <f t="shared" si="2"/>
        <v>-24.197000675309194</v>
      </c>
      <c r="H80" s="132"/>
    </row>
    <row r="81" spans="1:8" s="154" customFormat="1" x14ac:dyDescent="0.25">
      <c r="A81" s="174" t="s">
        <v>119</v>
      </c>
      <c r="B81" s="175" t="s">
        <v>120</v>
      </c>
      <c r="C81" s="176" t="s">
        <v>21</v>
      </c>
      <c r="D81" s="133">
        <f>+D23-D38</f>
        <v>5052.4282354895113</v>
      </c>
      <c r="E81" s="133">
        <f>+E23-E38</f>
        <v>2235.8900000000067</v>
      </c>
      <c r="F81" s="116">
        <f t="shared" si="1"/>
        <v>-2816.5382354895046</v>
      </c>
      <c r="G81" s="133">
        <f t="shared" si="2"/>
        <v>-55.746229421042351</v>
      </c>
      <c r="H81" s="134"/>
    </row>
    <row r="82" spans="1:8" s="154" customFormat="1" x14ac:dyDescent="0.25">
      <c r="A82" s="158" t="s">
        <v>121</v>
      </c>
      <c r="B82" s="159" t="s">
        <v>23</v>
      </c>
      <c r="C82" s="160" t="s">
        <v>21</v>
      </c>
      <c r="D82" s="124" t="s">
        <v>228</v>
      </c>
      <c r="E82" s="124" t="s">
        <v>228</v>
      </c>
      <c r="F82" s="120">
        <f t="shared" si="1"/>
        <v>0</v>
      </c>
      <c r="G82" s="120">
        <f t="shared" si="2"/>
        <v>0</v>
      </c>
      <c r="H82" s="122"/>
    </row>
    <row r="83" spans="1:8" s="154" customFormat="1" ht="31.5" x14ac:dyDescent="0.25">
      <c r="A83" s="158" t="s">
        <v>122</v>
      </c>
      <c r="B83" s="164" t="s">
        <v>25</v>
      </c>
      <c r="C83" s="160" t="s">
        <v>21</v>
      </c>
      <c r="D83" s="124" t="s">
        <v>228</v>
      </c>
      <c r="E83" s="124" t="s">
        <v>228</v>
      </c>
      <c r="F83" s="120">
        <f t="shared" si="1"/>
        <v>0</v>
      </c>
      <c r="G83" s="120">
        <f t="shared" si="2"/>
        <v>0</v>
      </c>
      <c r="H83" s="122"/>
    </row>
    <row r="84" spans="1:8" s="154" customFormat="1" ht="31.5" x14ac:dyDescent="0.25">
      <c r="A84" s="158" t="s">
        <v>123</v>
      </c>
      <c r="B84" s="164" t="s">
        <v>27</v>
      </c>
      <c r="C84" s="160" t="s">
        <v>21</v>
      </c>
      <c r="D84" s="124" t="s">
        <v>228</v>
      </c>
      <c r="E84" s="124" t="s">
        <v>228</v>
      </c>
      <c r="F84" s="120">
        <f t="shared" si="1"/>
        <v>0</v>
      </c>
      <c r="G84" s="120">
        <f t="shared" si="2"/>
        <v>0</v>
      </c>
      <c r="H84" s="122"/>
    </row>
    <row r="85" spans="1:8" s="154" customFormat="1" ht="31.5" x14ac:dyDescent="0.25">
      <c r="A85" s="158" t="s">
        <v>124</v>
      </c>
      <c r="B85" s="164" t="s">
        <v>29</v>
      </c>
      <c r="C85" s="160" t="s">
        <v>21</v>
      </c>
      <c r="D85" s="124" t="s">
        <v>228</v>
      </c>
      <c r="E85" s="124" t="s">
        <v>228</v>
      </c>
      <c r="F85" s="120">
        <f t="shared" si="1"/>
        <v>0</v>
      </c>
      <c r="G85" s="120">
        <f t="shared" si="2"/>
        <v>0</v>
      </c>
      <c r="H85" s="122"/>
    </row>
    <row r="86" spans="1:8" s="154" customFormat="1" x14ac:dyDescent="0.25">
      <c r="A86" s="158" t="s">
        <v>125</v>
      </c>
      <c r="B86" s="159" t="s">
        <v>31</v>
      </c>
      <c r="C86" s="160" t="s">
        <v>21</v>
      </c>
      <c r="D86" s="124" t="s">
        <v>228</v>
      </c>
      <c r="E86" s="124" t="s">
        <v>228</v>
      </c>
      <c r="F86" s="120">
        <f t="shared" si="1"/>
        <v>0</v>
      </c>
      <c r="G86" s="120">
        <f t="shared" si="2"/>
        <v>0</v>
      </c>
      <c r="H86" s="122"/>
    </row>
    <row r="87" spans="1:8" s="154" customFormat="1" x14ac:dyDescent="0.25">
      <c r="A87" s="158" t="s">
        <v>126</v>
      </c>
      <c r="B87" s="159" t="s">
        <v>33</v>
      </c>
      <c r="C87" s="160" t="s">
        <v>21</v>
      </c>
      <c r="D87" s="124">
        <v>2955.9145032108208</v>
      </c>
      <c r="E87" s="124">
        <v>1883.8174800000052</v>
      </c>
      <c r="F87" s="124">
        <f t="shared" si="1"/>
        <v>-1072.0970232108157</v>
      </c>
      <c r="G87" s="124">
        <f t="shared" si="2"/>
        <v>-36.269554550588836</v>
      </c>
      <c r="H87" s="122"/>
    </row>
    <row r="88" spans="1:8" s="154" customFormat="1" x14ac:dyDescent="0.25">
      <c r="A88" s="158" t="s">
        <v>127</v>
      </c>
      <c r="B88" s="159" t="s">
        <v>35</v>
      </c>
      <c r="C88" s="160" t="s">
        <v>21</v>
      </c>
      <c r="D88" s="124" t="s">
        <v>228</v>
      </c>
      <c r="E88" s="124" t="s">
        <v>228</v>
      </c>
      <c r="F88" s="120">
        <f t="shared" ref="F88:F151" si="3">+SUM(E88)-SUM(D88)</f>
        <v>0</v>
      </c>
      <c r="G88" s="120">
        <f t="shared" si="2"/>
        <v>0</v>
      </c>
      <c r="H88" s="122"/>
    </row>
    <row r="89" spans="1:8" s="154" customFormat="1" x14ac:dyDescent="0.25">
      <c r="A89" s="158" t="s">
        <v>128</v>
      </c>
      <c r="B89" s="159" t="s">
        <v>37</v>
      </c>
      <c r="C89" s="160" t="s">
        <v>21</v>
      </c>
      <c r="D89" s="124">
        <f t="shared" ref="D89" si="4">+D31-D46</f>
        <v>1856.4722832507878</v>
      </c>
      <c r="E89" s="124">
        <f t="shared" ref="E89" si="5">+E31-E46</f>
        <v>187.45600000000002</v>
      </c>
      <c r="F89" s="124">
        <f t="shared" si="3"/>
        <v>-1669.0162832507876</v>
      </c>
      <c r="G89" s="124">
        <f t="shared" si="2"/>
        <v>-89.90256942205707</v>
      </c>
      <c r="H89" s="122"/>
    </row>
    <row r="90" spans="1:8" s="154" customFormat="1" x14ac:dyDescent="0.25">
      <c r="A90" s="158" t="s">
        <v>129</v>
      </c>
      <c r="B90" s="159" t="s">
        <v>39</v>
      </c>
      <c r="C90" s="160" t="s">
        <v>21</v>
      </c>
      <c r="D90" s="124">
        <v>-3.6209102794006629</v>
      </c>
      <c r="E90" s="124">
        <v>-22.27137428</v>
      </c>
      <c r="F90" s="124">
        <f t="shared" si="3"/>
        <v>-18.650464000599335</v>
      </c>
      <c r="G90" s="124">
        <f t="shared" si="2"/>
        <v>515.07666750821511</v>
      </c>
      <c r="H90" s="122"/>
    </row>
    <row r="91" spans="1:8" s="154" customFormat="1" x14ac:dyDescent="0.25">
      <c r="A91" s="158" t="s">
        <v>130</v>
      </c>
      <c r="B91" s="159" t="s">
        <v>41</v>
      </c>
      <c r="C91" s="160" t="s">
        <v>21</v>
      </c>
      <c r="D91" s="124" t="s">
        <v>228</v>
      </c>
      <c r="E91" s="124" t="s">
        <v>228</v>
      </c>
      <c r="F91" s="120">
        <f t="shared" si="3"/>
        <v>0</v>
      </c>
      <c r="G91" s="120">
        <f t="shared" si="2"/>
        <v>0</v>
      </c>
      <c r="H91" s="122"/>
    </row>
    <row r="92" spans="1:8" s="154" customFormat="1" ht="31.5" x14ac:dyDescent="0.25">
      <c r="A92" s="158" t="s">
        <v>131</v>
      </c>
      <c r="B92" s="161" t="s">
        <v>43</v>
      </c>
      <c r="C92" s="160" t="s">
        <v>21</v>
      </c>
      <c r="D92" s="124" t="s">
        <v>228</v>
      </c>
      <c r="E92" s="124" t="s">
        <v>228</v>
      </c>
      <c r="F92" s="120">
        <f t="shared" si="3"/>
        <v>0</v>
      </c>
      <c r="G92" s="120">
        <f t="shared" si="2"/>
        <v>0</v>
      </c>
      <c r="H92" s="122"/>
    </row>
    <row r="93" spans="1:8" s="154" customFormat="1" x14ac:dyDescent="0.25">
      <c r="A93" s="158" t="s">
        <v>132</v>
      </c>
      <c r="B93" s="164" t="s">
        <v>45</v>
      </c>
      <c r="C93" s="160" t="s">
        <v>21</v>
      </c>
      <c r="D93" s="124" t="s">
        <v>228</v>
      </c>
      <c r="E93" s="124" t="s">
        <v>228</v>
      </c>
      <c r="F93" s="120">
        <f t="shared" si="3"/>
        <v>0</v>
      </c>
      <c r="G93" s="120">
        <f t="shared" si="2"/>
        <v>0</v>
      </c>
      <c r="H93" s="122"/>
    </row>
    <row r="94" spans="1:8" s="154" customFormat="1" x14ac:dyDescent="0.25">
      <c r="A94" s="158" t="s">
        <v>133</v>
      </c>
      <c r="B94" s="162" t="s">
        <v>47</v>
      </c>
      <c r="C94" s="160" t="s">
        <v>21</v>
      </c>
      <c r="D94" s="124" t="s">
        <v>228</v>
      </c>
      <c r="E94" s="124" t="s">
        <v>228</v>
      </c>
      <c r="F94" s="120">
        <f t="shared" si="3"/>
        <v>0</v>
      </c>
      <c r="G94" s="120">
        <f t="shared" si="2"/>
        <v>0</v>
      </c>
      <c r="H94" s="122"/>
    </row>
    <row r="95" spans="1:8" s="154" customFormat="1" x14ac:dyDescent="0.25">
      <c r="A95" s="158" t="s">
        <v>134</v>
      </c>
      <c r="B95" s="159" t="s">
        <v>49</v>
      </c>
      <c r="C95" s="160" t="s">
        <v>21</v>
      </c>
      <c r="D95" s="124">
        <f>+D37-D52</f>
        <v>243.662359307305</v>
      </c>
      <c r="E95" s="124">
        <f>+E37-E52</f>
        <v>186.88789427999421</v>
      </c>
      <c r="F95" s="124">
        <f t="shared" si="3"/>
        <v>-56.774465027310782</v>
      </c>
      <c r="G95" s="124">
        <f t="shared" si="2"/>
        <v>-23.300465935203103</v>
      </c>
      <c r="H95" s="122"/>
    </row>
    <row r="96" spans="1:8" s="154" customFormat="1" x14ac:dyDescent="0.25">
      <c r="A96" s="158" t="s">
        <v>135</v>
      </c>
      <c r="B96" s="163" t="s">
        <v>136</v>
      </c>
      <c r="C96" s="160" t="s">
        <v>21</v>
      </c>
      <c r="D96" s="124">
        <f>+D97-D103</f>
        <v>-1335.5661465721651</v>
      </c>
      <c r="E96" s="124">
        <f>+E97-E103</f>
        <v>-2874.902</v>
      </c>
      <c r="F96" s="124">
        <f t="shared" si="3"/>
        <v>-1539.335853427835</v>
      </c>
      <c r="G96" s="124">
        <f t="shared" si="2"/>
        <v>115.25717819208437</v>
      </c>
      <c r="H96" s="122"/>
    </row>
    <row r="97" spans="1:8" s="154" customFormat="1" x14ac:dyDescent="0.25">
      <c r="A97" s="158" t="s">
        <v>137</v>
      </c>
      <c r="B97" s="161" t="s">
        <v>138</v>
      </c>
      <c r="C97" s="160" t="s">
        <v>21</v>
      </c>
      <c r="D97" s="124">
        <v>2809.8087966518633</v>
      </c>
      <c r="E97" s="124">
        <v>3495.2809999999999</v>
      </c>
      <c r="F97" s="124">
        <f t="shared" si="3"/>
        <v>685.47220334813665</v>
      </c>
      <c r="G97" s="124">
        <f t="shared" si="2"/>
        <v>24.395688566600604</v>
      </c>
      <c r="H97" s="122"/>
    </row>
    <row r="98" spans="1:8" s="154" customFormat="1" x14ac:dyDescent="0.25">
      <c r="A98" s="158" t="s">
        <v>139</v>
      </c>
      <c r="B98" s="164" t="s">
        <v>140</v>
      </c>
      <c r="C98" s="160" t="s">
        <v>21</v>
      </c>
      <c r="D98" s="124">
        <v>0</v>
      </c>
      <c r="E98" s="124">
        <v>7.1677998499999998</v>
      </c>
      <c r="F98" s="124">
        <f t="shared" si="3"/>
        <v>7.1677998499999998</v>
      </c>
      <c r="G98" s="124">
        <f t="shared" si="2"/>
        <v>0</v>
      </c>
      <c r="H98" s="122"/>
    </row>
    <row r="99" spans="1:8" s="154" customFormat="1" x14ac:dyDescent="0.25">
      <c r="A99" s="158" t="s">
        <v>141</v>
      </c>
      <c r="B99" s="164" t="s">
        <v>142</v>
      </c>
      <c r="C99" s="160" t="s">
        <v>21</v>
      </c>
      <c r="D99" s="124">
        <v>27.96966627945206</v>
      </c>
      <c r="E99" s="124">
        <v>130.12299999999999</v>
      </c>
      <c r="F99" s="124">
        <f t="shared" si="3"/>
        <v>102.15333372054793</v>
      </c>
      <c r="G99" s="124">
        <f t="shared" si="2"/>
        <v>365.22900452192732</v>
      </c>
      <c r="H99" s="122"/>
    </row>
    <row r="100" spans="1:8" s="154" customFormat="1" x14ac:dyDescent="0.25">
      <c r="A100" s="158" t="s">
        <v>143</v>
      </c>
      <c r="B100" s="164" t="s">
        <v>144</v>
      </c>
      <c r="C100" s="160" t="s">
        <v>21</v>
      </c>
      <c r="D100" s="124">
        <v>5.4921370999999972</v>
      </c>
      <c r="E100" s="124">
        <v>1421.8982176799998</v>
      </c>
      <c r="F100" s="124">
        <f t="shared" si="3"/>
        <v>1416.4060805799998</v>
      </c>
      <c r="G100" s="124">
        <f t="shared" si="2"/>
        <v>25789.707263134427</v>
      </c>
      <c r="H100" s="122"/>
    </row>
    <row r="101" spans="1:8" s="154" customFormat="1" x14ac:dyDescent="0.25">
      <c r="A101" s="158" t="s">
        <v>145</v>
      </c>
      <c r="B101" s="165" t="s">
        <v>146</v>
      </c>
      <c r="C101" s="160" t="s">
        <v>21</v>
      </c>
      <c r="D101" s="124">
        <v>5.4921370999999972</v>
      </c>
      <c r="E101" s="124">
        <v>310.98653536</v>
      </c>
      <c r="F101" s="124">
        <f t="shared" si="3"/>
        <v>305.49439826000003</v>
      </c>
      <c r="G101" s="124">
        <f t="shared" si="2"/>
        <v>5562.3957067641331</v>
      </c>
      <c r="H101" s="122"/>
    </row>
    <row r="102" spans="1:8" s="154" customFormat="1" x14ac:dyDescent="0.25">
      <c r="A102" s="158" t="s">
        <v>147</v>
      </c>
      <c r="B102" s="162" t="s">
        <v>148</v>
      </c>
      <c r="C102" s="160" t="s">
        <v>21</v>
      </c>
      <c r="D102" s="124">
        <v>2776.3469932724111</v>
      </c>
      <c r="E102" s="124">
        <v>1936.0919824700002</v>
      </c>
      <c r="F102" s="124">
        <f t="shared" si="3"/>
        <v>-840.25501080241088</v>
      </c>
      <c r="G102" s="124">
        <f t="shared" si="2"/>
        <v>-30.264769239525901</v>
      </c>
      <c r="H102" s="122"/>
    </row>
    <row r="103" spans="1:8" s="154" customFormat="1" x14ac:dyDescent="0.25">
      <c r="A103" s="158" t="s">
        <v>149</v>
      </c>
      <c r="B103" s="161" t="s">
        <v>104</v>
      </c>
      <c r="C103" s="160" t="s">
        <v>21</v>
      </c>
      <c r="D103" s="124">
        <v>4145.3749432240284</v>
      </c>
      <c r="E103" s="124">
        <v>6370.183</v>
      </c>
      <c r="F103" s="124">
        <f t="shared" si="3"/>
        <v>2224.8080567759716</v>
      </c>
      <c r="G103" s="124">
        <f t="shared" si="2"/>
        <v>53.669645984921374</v>
      </c>
      <c r="H103" s="122"/>
    </row>
    <row r="104" spans="1:8" s="154" customFormat="1" x14ac:dyDescent="0.25">
      <c r="A104" s="158" t="s">
        <v>150</v>
      </c>
      <c r="B104" s="162" t="s">
        <v>151</v>
      </c>
      <c r="C104" s="160" t="s">
        <v>21</v>
      </c>
      <c r="D104" s="124">
        <v>128.15907388574774</v>
      </c>
      <c r="E104" s="124">
        <v>61.129195569999993</v>
      </c>
      <c r="F104" s="124">
        <f t="shared" si="3"/>
        <v>-67.029878315747752</v>
      </c>
      <c r="G104" s="124">
        <f t="shared" si="2"/>
        <v>-52.302093237271727</v>
      </c>
      <c r="H104" s="122"/>
    </row>
    <row r="105" spans="1:8" s="154" customFormat="1" x14ac:dyDescent="0.25">
      <c r="A105" s="158" t="s">
        <v>152</v>
      </c>
      <c r="B105" s="162" t="s">
        <v>153</v>
      </c>
      <c r="C105" s="160" t="s">
        <v>21</v>
      </c>
      <c r="D105" s="124">
        <v>3572.3951550930656</v>
      </c>
      <c r="E105" s="124">
        <v>2709.415</v>
      </c>
      <c r="F105" s="124">
        <f t="shared" si="3"/>
        <v>-862.9801550930656</v>
      </c>
      <c r="G105" s="124">
        <f t="shared" si="2"/>
        <v>-24.156906434685382</v>
      </c>
      <c r="H105" s="122"/>
    </row>
    <row r="106" spans="1:8" s="154" customFormat="1" x14ac:dyDescent="0.25">
      <c r="A106" s="158" t="s">
        <v>154</v>
      </c>
      <c r="B106" s="162" t="s">
        <v>155</v>
      </c>
      <c r="C106" s="160" t="s">
        <v>21</v>
      </c>
      <c r="D106" s="124">
        <v>0</v>
      </c>
      <c r="E106" s="124">
        <v>1529.6285219900001</v>
      </c>
      <c r="F106" s="124">
        <f t="shared" si="3"/>
        <v>1529.6285219900001</v>
      </c>
      <c r="G106" s="124">
        <f t="shared" si="2"/>
        <v>0</v>
      </c>
      <c r="H106" s="122"/>
    </row>
    <row r="107" spans="1:8" s="154" customFormat="1" x14ac:dyDescent="0.25">
      <c r="A107" s="158" t="s">
        <v>156</v>
      </c>
      <c r="B107" s="165" t="s">
        <v>157</v>
      </c>
      <c r="C107" s="160" t="s">
        <v>21</v>
      </c>
      <c r="D107" s="124">
        <v>0</v>
      </c>
      <c r="E107" s="124">
        <v>1112.355</v>
      </c>
      <c r="F107" s="124">
        <f t="shared" si="3"/>
        <v>1112.355</v>
      </c>
      <c r="G107" s="124">
        <f t="shared" si="2"/>
        <v>0</v>
      </c>
      <c r="H107" s="122"/>
    </row>
    <row r="108" spans="1:8" s="154" customFormat="1" x14ac:dyDescent="0.25">
      <c r="A108" s="158" t="s">
        <v>158</v>
      </c>
      <c r="B108" s="162" t="s">
        <v>159</v>
      </c>
      <c r="C108" s="160" t="s">
        <v>21</v>
      </c>
      <c r="D108" s="124">
        <v>444.82071424521496</v>
      </c>
      <c r="E108" s="124">
        <v>2070.0102824400001</v>
      </c>
      <c r="F108" s="124">
        <f t="shared" si="3"/>
        <v>1625.1895681947851</v>
      </c>
      <c r="G108" s="124">
        <f t="shared" si="2"/>
        <v>365.35833789855207</v>
      </c>
      <c r="H108" s="122"/>
    </row>
    <row r="109" spans="1:8" s="154" customFormat="1" x14ac:dyDescent="0.25">
      <c r="A109" s="158" t="s">
        <v>160</v>
      </c>
      <c r="B109" s="163" t="s">
        <v>161</v>
      </c>
      <c r="C109" s="160" t="s">
        <v>21</v>
      </c>
      <c r="D109" s="124">
        <f>+D81+D96</f>
        <v>3716.8620889173462</v>
      </c>
      <c r="E109" s="124">
        <f>+E81+E96</f>
        <v>-639.01199999999335</v>
      </c>
      <c r="F109" s="124">
        <f t="shared" si="3"/>
        <v>-4355.8740889173396</v>
      </c>
      <c r="G109" s="124">
        <f t="shared" si="2"/>
        <v>-117.19224401425465</v>
      </c>
      <c r="H109" s="122"/>
    </row>
    <row r="110" spans="1:8" s="154" customFormat="1" ht="31.5" x14ac:dyDescent="0.25">
      <c r="A110" s="158" t="s">
        <v>162</v>
      </c>
      <c r="B110" s="161" t="s">
        <v>163</v>
      </c>
      <c r="C110" s="160" t="s">
        <v>21</v>
      </c>
      <c r="D110" s="124" t="s">
        <v>228</v>
      </c>
      <c r="E110" s="124" t="s">
        <v>228</v>
      </c>
      <c r="F110" s="120">
        <f t="shared" si="3"/>
        <v>0</v>
      </c>
      <c r="G110" s="121">
        <f t="shared" si="2"/>
        <v>0</v>
      </c>
      <c r="H110" s="122"/>
    </row>
    <row r="111" spans="1:8" s="154" customFormat="1" ht="31.5" x14ac:dyDescent="0.25">
      <c r="A111" s="158" t="s">
        <v>164</v>
      </c>
      <c r="B111" s="164" t="s">
        <v>25</v>
      </c>
      <c r="C111" s="160" t="s">
        <v>21</v>
      </c>
      <c r="D111" s="124" t="s">
        <v>228</v>
      </c>
      <c r="E111" s="124" t="s">
        <v>228</v>
      </c>
      <c r="F111" s="120">
        <f t="shared" si="3"/>
        <v>0</v>
      </c>
      <c r="G111" s="121">
        <f t="shared" si="2"/>
        <v>0</v>
      </c>
      <c r="H111" s="122"/>
    </row>
    <row r="112" spans="1:8" s="154" customFormat="1" ht="31.5" x14ac:dyDescent="0.25">
      <c r="A112" s="158" t="s">
        <v>165</v>
      </c>
      <c r="B112" s="164" t="s">
        <v>27</v>
      </c>
      <c r="C112" s="160" t="s">
        <v>21</v>
      </c>
      <c r="D112" s="124" t="s">
        <v>228</v>
      </c>
      <c r="E112" s="124" t="s">
        <v>228</v>
      </c>
      <c r="F112" s="120">
        <f t="shared" si="3"/>
        <v>0</v>
      </c>
      <c r="G112" s="121">
        <f t="shared" si="2"/>
        <v>0</v>
      </c>
      <c r="H112" s="122"/>
    </row>
    <row r="113" spans="1:8" s="154" customFormat="1" ht="31.5" x14ac:dyDescent="0.25">
      <c r="A113" s="158" t="s">
        <v>166</v>
      </c>
      <c r="B113" s="164" t="s">
        <v>29</v>
      </c>
      <c r="C113" s="160" t="s">
        <v>21</v>
      </c>
      <c r="D113" s="124" t="s">
        <v>228</v>
      </c>
      <c r="E113" s="124" t="s">
        <v>228</v>
      </c>
      <c r="F113" s="120">
        <f t="shared" si="3"/>
        <v>0</v>
      </c>
      <c r="G113" s="121">
        <f t="shared" si="2"/>
        <v>0</v>
      </c>
      <c r="H113" s="122"/>
    </row>
    <row r="114" spans="1:8" s="154" customFormat="1" x14ac:dyDescent="0.25">
      <c r="A114" s="158" t="s">
        <v>167</v>
      </c>
      <c r="B114" s="159" t="s">
        <v>31</v>
      </c>
      <c r="C114" s="160" t="s">
        <v>21</v>
      </c>
      <c r="D114" s="124" t="s">
        <v>228</v>
      </c>
      <c r="E114" s="124" t="s">
        <v>228</v>
      </c>
      <c r="F114" s="120">
        <f t="shared" si="3"/>
        <v>0</v>
      </c>
      <c r="G114" s="121">
        <f t="shared" si="2"/>
        <v>0</v>
      </c>
      <c r="H114" s="122"/>
    </row>
    <row r="115" spans="1:8" s="154" customFormat="1" x14ac:dyDescent="0.25">
      <c r="A115" s="158" t="s">
        <v>168</v>
      </c>
      <c r="B115" s="159" t="s">
        <v>33</v>
      </c>
      <c r="C115" s="160" t="s">
        <v>21</v>
      </c>
      <c r="D115" s="124">
        <v>897.73671972784803</v>
      </c>
      <c r="E115" s="124">
        <v>-1670.8655799999983</v>
      </c>
      <c r="F115" s="124">
        <f t="shared" si="3"/>
        <v>-2568.6022997278465</v>
      </c>
      <c r="G115" s="124">
        <f t="shared" si="2"/>
        <v>-286.11977691037606</v>
      </c>
      <c r="H115" s="122"/>
    </row>
    <row r="116" spans="1:8" s="154" customFormat="1" x14ac:dyDescent="0.25">
      <c r="A116" s="158" t="s">
        <v>169</v>
      </c>
      <c r="B116" s="159" t="s">
        <v>35</v>
      </c>
      <c r="C116" s="160" t="s">
        <v>21</v>
      </c>
      <c r="D116" s="124" t="s">
        <v>228</v>
      </c>
      <c r="E116" s="124" t="s">
        <v>228</v>
      </c>
      <c r="F116" s="120">
        <f t="shared" si="3"/>
        <v>0</v>
      </c>
      <c r="G116" s="121">
        <f t="shared" si="2"/>
        <v>0</v>
      </c>
      <c r="H116" s="122"/>
    </row>
    <row r="117" spans="1:8" s="154" customFormat="1" x14ac:dyDescent="0.25">
      <c r="A117" s="158" t="s">
        <v>170</v>
      </c>
      <c r="B117" s="159" t="s">
        <v>37</v>
      </c>
      <c r="C117" s="160" t="s">
        <v>21</v>
      </c>
      <c r="D117" s="124">
        <v>1855.5506794373066</v>
      </c>
      <c r="E117" s="124">
        <v>91.144000000000005</v>
      </c>
      <c r="F117" s="124">
        <f t="shared" si="3"/>
        <v>-1764.4066794373066</v>
      </c>
      <c r="G117" s="124">
        <f t="shared" si="2"/>
        <v>-95.08803499629343</v>
      </c>
      <c r="H117" s="122"/>
    </row>
    <row r="118" spans="1:8" s="154" customFormat="1" x14ac:dyDescent="0.25">
      <c r="A118" s="158" t="s">
        <v>171</v>
      </c>
      <c r="B118" s="159" t="s">
        <v>39</v>
      </c>
      <c r="C118" s="160" t="s">
        <v>21</v>
      </c>
      <c r="D118" s="124">
        <v>-3.4330628081355368</v>
      </c>
      <c r="E118" s="124">
        <v>-41.792668510000006</v>
      </c>
      <c r="F118" s="124">
        <f t="shared" si="3"/>
        <v>-38.359605701864467</v>
      </c>
      <c r="G118" s="124">
        <f t="shared" si="2"/>
        <v>1117.3581098184802</v>
      </c>
      <c r="H118" s="122"/>
    </row>
    <row r="119" spans="1:8" s="154" customFormat="1" x14ac:dyDescent="0.25">
      <c r="A119" s="158" t="s">
        <v>172</v>
      </c>
      <c r="B119" s="159" t="s">
        <v>41</v>
      </c>
      <c r="C119" s="160" t="s">
        <v>21</v>
      </c>
      <c r="D119" s="124" t="s">
        <v>228</v>
      </c>
      <c r="E119" s="124" t="s">
        <v>228</v>
      </c>
      <c r="F119" s="120">
        <f t="shared" si="3"/>
        <v>0</v>
      </c>
      <c r="G119" s="121">
        <f t="shared" si="2"/>
        <v>0</v>
      </c>
      <c r="H119" s="122"/>
    </row>
    <row r="120" spans="1:8" s="154" customFormat="1" ht="31.5" x14ac:dyDescent="0.25">
      <c r="A120" s="158" t="s">
        <v>173</v>
      </c>
      <c r="B120" s="161" t="s">
        <v>43</v>
      </c>
      <c r="C120" s="160" t="s">
        <v>21</v>
      </c>
      <c r="D120" s="124" t="s">
        <v>228</v>
      </c>
      <c r="E120" s="124" t="s">
        <v>228</v>
      </c>
      <c r="F120" s="120">
        <f t="shared" si="3"/>
        <v>0</v>
      </c>
      <c r="G120" s="121">
        <f t="shared" si="2"/>
        <v>0</v>
      </c>
      <c r="H120" s="122"/>
    </row>
    <row r="121" spans="1:8" s="154" customFormat="1" x14ac:dyDescent="0.25">
      <c r="A121" s="158" t="s">
        <v>174</v>
      </c>
      <c r="B121" s="162" t="s">
        <v>45</v>
      </c>
      <c r="C121" s="160" t="s">
        <v>21</v>
      </c>
      <c r="D121" s="124" t="s">
        <v>228</v>
      </c>
      <c r="E121" s="124" t="s">
        <v>228</v>
      </c>
      <c r="F121" s="120">
        <f t="shared" si="3"/>
        <v>0</v>
      </c>
      <c r="G121" s="121">
        <f t="shared" si="2"/>
        <v>0</v>
      </c>
      <c r="H121" s="122"/>
    </row>
    <row r="122" spans="1:8" s="154" customFormat="1" x14ac:dyDescent="0.25">
      <c r="A122" s="158" t="s">
        <v>175</v>
      </c>
      <c r="B122" s="162" t="s">
        <v>47</v>
      </c>
      <c r="C122" s="160" t="s">
        <v>21</v>
      </c>
      <c r="D122" s="124" t="s">
        <v>228</v>
      </c>
      <c r="E122" s="124" t="s">
        <v>228</v>
      </c>
      <c r="F122" s="120">
        <f t="shared" si="3"/>
        <v>0</v>
      </c>
      <c r="G122" s="121">
        <f t="shared" si="2"/>
        <v>0</v>
      </c>
      <c r="H122" s="122"/>
    </row>
    <row r="123" spans="1:8" s="154" customFormat="1" x14ac:dyDescent="0.25">
      <c r="A123" s="158" t="s">
        <v>176</v>
      </c>
      <c r="B123" s="159" t="s">
        <v>49</v>
      </c>
      <c r="C123" s="160" t="s">
        <v>21</v>
      </c>
      <c r="D123" s="124">
        <v>967.00775256032705</v>
      </c>
      <c r="E123" s="124">
        <v>982.5022485099978</v>
      </c>
      <c r="F123" s="124">
        <f t="shared" si="3"/>
        <v>15.49449594967075</v>
      </c>
      <c r="G123" s="124">
        <f t="shared" si="2"/>
        <v>1.6023135190639666</v>
      </c>
      <c r="H123" s="122"/>
    </row>
    <row r="124" spans="1:8" s="154" customFormat="1" x14ac:dyDescent="0.25">
      <c r="A124" s="158" t="s">
        <v>177</v>
      </c>
      <c r="B124" s="163" t="s">
        <v>178</v>
      </c>
      <c r="C124" s="160" t="s">
        <v>21</v>
      </c>
      <c r="D124" s="124">
        <f>+D130+D138+D132+D133</f>
        <v>743.37241778346822</v>
      </c>
      <c r="E124" s="124">
        <f>+E130+E138+E132+E133</f>
        <v>17.582999999999998</v>
      </c>
      <c r="F124" s="124">
        <f t="shared" si="3"/>
        <v>-725.78941778346825</v>
      </c>
      <c r="G124" s="124">
        <f t="shared" si="2"/>
        <v>-97.634698358539097</v>
      </c>
      <c r="H124" s="122"/>
    </row>
    <row r="125" spans="1:8" s="154" customFormat="1" x14ac:dyDescent="0.25">
      <c r="A125" s="158" t="s">
        <v>179</v>
      </c>
      <c r="B125" s="159" t="s">
        <v>23</v>
      </c>
      <c r="C125" s="160" t="s">
        <v>21</v>
      </c>
      <c r="D125" s="124" t="s">
        <v>228</v>
      </c>
      <c r="E125" s="124" t="s">
        <v>228</v>
      </c>
      <c r="F125" s="120">
        <f t="shared" si="3"/>
        <v>0</v>
      </c>
      <c r="G125" s="121">
        <f t="shared" si="2"/>
        <v>0</v>
      </c>
      <c r="H125" s="122"/>
    </row>
    <row r="126" spans="1:8" s="154" customFormat="1" ht="31.5" x14ac:dyDescent="0.25">
      <c r="A126" s="158" t="s">
        <v>180</v>
      </c>
      <c r="B126" s="164" t="s">
        <v>25</v>
      </c>
      <c r="C126" s="160" t="s">
        <v>21</v>
      </c>
      <c r="D126" s="124" t="s">
        <v>228</v>
      </c>
      <c r="E126" s="124" t="s">
        <v>228</v>
      </c>
      <c r="F126" s="120">
        <f t="shared" si="3"/>
        <v>0</v>
      </c>
      <c r="G126" s="121">
        <f t="shared" si="2"/>
        <v>0</v>
      </c>
      <c r="H126" s="122"/>
    </row>
    <row r="127" spans="1:8" s="154" customFormat="1" ht="31.5" x14ac:dyDescent="0.25">
      <c r="A127" s="158" t="s">
        <v>181</v>
      </c>
      <c r="B127" s="164" t="s">
        <v>27</v>
      </c>
      <c r="C127" s="160" t="s">
        <v>21</v>
      </c>
      <c r="D127" s="124" t="s">
        <v>228</v>
      </c>
      <c r="E127" s="124" t="s">
        <v>228</v>
      </c>
      <c r="F127" s="120">
        <f t="shared" si="3"/>
        <v>0</v>
      </c>
      <c r="G127" s="121">
        <f t="shared" si="2"/>
        <v>0</v>
      </c>
      <c r="H127" s="122"/>
    </row>
    <row r="128" spans="1:8" s="154" customFormat="1" ht="31.5" x14ac:dyDescent="0.25">
      <c r="A128" s="158" t="s">
        <v>182</v>
      </c>
      <c r="B128" s="164" t="s">
        <v>29</v>
      </c>
      <c r="C128" s="160" t="s">
        <v>21</v>
      </c>
      <c r="D128" s="124" t="s">
        <v>228</v>
      </c>
      <c r="E128" s="124" t="s">
        <v>228</v>
      </c>
      <c r="F128" s="120">
        <f t="shared" si="3"/>
        <v>0</v>
      </c>
      <c r="G128" s="121">
        <f t="shared" si="2"/>
        <v>0</v>
      </c>
      <c r="H128" s="122"/>
    </row>
    <row r="129" spans="1:8" s="154" customFormat="1" x14ac:dyDescent="0.25">
      <c r="A129" s="158" t="s">
        <v>183</v>
      </c>
      <c r="B129" s="161" t="s">
        <v>184</v>
      </c>
      <c r="C129" s="160" t="s">
        <v>21</v>
      </c>
      <c r="D129" s="124" t="s">
        <v>228</v>
      </c>
      <c r="E129" s="124" t="s">
        <v>228</v>
      </c>
      <c r="F129" s="120">
        <f t="shared" si="3"/>
        <v>0</v>
      </c>
      <c r="G129" s="121">
        <f t="shared" si="2"/>
        <v>0</v>
      </c>
      <c r="H129" s="122"/>
    </row>
    <row r="130" spans="1:8" s="154" customFormat="1" x14ac:dyDescent="0.25">
      <c r="A130" s="158" t="s">
        <v>185</v>
      </c>
      <c r="B130" s="161" t="s">
        <v>186</v>
      </c>
      <c r="C130" s="160" t="s">
        <v>21</v>
      </c>
      <c r="D130" s="124">
        <v>549.97086727140277</v>
      </c>
      <c r="E130" s="124">
        <v>17.582000000000001</v>
      </c>
      <c r="F130" s="124">
        <f t="shared" si="3"/>
        <v>-532.38886727140277</v>
      </c>
      <c r="G130" s="124">
        <f t="shared" si="2"/>
        <v>-96.803103392143214</v>
      </c>
      <c r="H130" s="122"/>
    </row>
    <row r="131" spans="1:8" s="154" customFormat="1" x14ac:dyDescent="0.25">
      <c r="A131" s="158" t="s">
        <v>187</v>
      </c>
      <c r="B131" s="161" t="s">
        <v>188</v>
      </c>
      <c r="C131" s="160" t="s">
        <v>21</v>
      </c>
      <c r="D131" s="124" t="s">
        <v>228</v>
      </c>
      <c r="E131" s="124" t="s">
        <v>228</v>
      </c>
      <c r="F131" s="120">
        <f t="shared" si="3"/>
        <v>0</v>
      </c>
      <c r="G131" s="121">
        <f t="shared" si="2"/>
        <v>0</v>
      </c>
      <c r="H131" s="122"/>
    </row>
    <row r="132" spans="1:8" s="154" customFormat="1" x14ac:dyDescent="0.25">
      <c r="A132" s="158" t="s">
        <v>189</v>
      </c>
      <c r="B132" s="161" t="s">
        <v>190</v>
      </c>
      <c r="C132" s="160" t="s">
        <v>21</v>
      </c>
      <c r="D132" s="124">
        <v>0</v>
      </c>
      <c r="E132" s="124">
        <v>0</v>
      </c>
      <c r="F132" s="212">
        <f t="shared" si="3"/>
        <v>0</v>
      </c>
      <c r="G132" s="213">
        <f t="shared" si="2"/>
        <v>0</v>
      </c>
      <c r="H132" s="122"/>
    </row>
    <row r="133" spans="1:8" s="154" customFormat="1" x14ac:dyDescent="0.25">
      <c r="A133" s="158" t="s">
        <v>191</v>
      </c>
      <c r="B133" s="161" t="s">
        <v>192</v>
      </c>
      <c r="C133" s="160" t="s">
        <v>21</v>
      </c>
      <c r="D133" s="124">
        <v>0</v>
      </c>
      <c r="E133" s="124">
        <v>0</v>
      </c>
      <c r="F133" s="212">
        <f t="shared" si="3"/>
        <v>0</v>
      </c>
      <c r="G133" s="213">
        <f t="shared" si="2"/>
        <v>0</v>
      </c>
      <c r="H133" s="122"/>
    </row>
    <row r="134" spans="1:8" s="154" customFormat="1" x14ac:dyDescent="0.25">
      <c r="A134" s="158" t="s">
        <v>193</v>
      </c>
      <c r="B134" s="161" t="s">
        <v>194</v>
      </c>
      <c r="C134" s="160" t="s">
        <v>21</v>
      </c>
      <c r="D134" s="124" t="s">
        <v>228</v>
      </c>
      <c r="E134" s="124" t="s">
        <v>228</v>
      </c>
      <c r="F134" s="120">
        <f t="shared" si="3"/>
        <v>0</v>
      </c>
      <c r="G134" s="121">
        <f t="shared" si="2"/>
        <v>0</v>
      </c>
      <c r="H134" s="122"/>
    </row>
    <row r="135" spans="1:8" s="154" customFormat="1" ht="31.5" x14ac:dyDescent="0.25">
      <c r="A135" s="158" t="s">
        <v>195</v>
      </c>
      <c r="B135" s="161" t="s">
        <v>43</v>
      </c>
      <c r="C135" s="160" t="s">
        <v>21</v>
      </c>
      <c r="D135" s="124" t="s">
        <v>228</v>
      </c>
      <c r="E135" s="124" t="s">
        <v>228</v>
      </c>
      <c r="F135" s="120">
        <f t="shared" si="3"/>
        <v>0</v>
      </c>
      <c r="G135" s="121">
        <f t="shared" si="2"/>
        <v>0</v>
      </c>
      <c r="H135" s="122"/>
    </row>
    <row r="136" spans="1:8" s="154" customFormat="1" x14ac:dyDescent="0.25">
      <c r="A136" s="158" t="s">
        <v>196</v>
      </c>
      <c r="B136" s="162" t="s">
        <v>197</v>
      </c>
      <c r="C136" s="160" t="s">
        <v>21</v>
      </c>
      <c r="D136" s="124" t="s">
        <v>228</v>
      </c>
      <c r="E136" s="124" t="s">
        <v>228</v>
      </c>
      <c r="F136" s="120">
        <f t="shared" si="3"/>
        <v>0</v>
      </c>
      <c r="G136" s="121">
        <f t="shared" si="2"/>
        <v>0</v>
      </c>
      <c r="H136" s="122"/>
    </row>
    <row r="137" spans="1:8" s="154" customFormat="1" x14ac:dyDescent="0.25">
      <c r="A137" s="158" t="s">
        <v>198</v>
      </c>
      <c r="B137" s="162" t="s">
        <v>47</v>
      </c>
      <c r="C137" s="160" t="s">
        <v>21</v>
      </c>
      <c r="D137" s="124" t="s">
        <v>228</v>
      </c>
      <c r="E137" s="124" t="s">
        <v>228</v>
      </c>
      <c r="F137" s="120">
        <f t="shared" si="3"/>
        <v>0</v>
      </c>
      <c r="G137" s="121">
        <f t="shared" si="2"/>
        <v>0</v>
      </c>
      <c r="H137" s="122"/>
    </row>
    <row r="138" spans="1:8" s="154" customFormat="1" x14ac:dyDescent="0.25">
      <c r="A138" s="158" t="s">
        <v>199</v>
      </c>
      <c r="B138" s="161" t="s">
        <v>200</v>
      </c>
      <c r="C138" s="160" t="s">
        <v>21</v>
      </c>
      <c r="D138" s="124">
        <v>193.40155051206543</v>
      </c>
      <c r="E138" s="124">
        <v>9.9999999999766942E-4</v>
      </c>
      <c r="F138" s="124">
        <f t="shared" si="3"/>
        <v>-193.40055051206542</v>
      </c>
      <c r="G138" s="124">
        <f t="shared" si="2"/>
        <v>-99.999482941063633</v>
      </c>
      <c r="H138" s="122"/>
    </row>
    <row r="139" spans="1:8" s="154" customFormat="1" x14ac:dyDescent="0.25">
      <c r="A139" s="158" t="s">
        <v>201</v>
      </c>
      <c r="B139" s="163" t="s">
        <v>202</v>
      </c>
      <c r="C139" s="160" t="s">
        <v>21</v>
      </c>
      <c r="D139" s="124">
        <f>+D109-D124</f>
        <v>2973.4896711338779</v>
      </c>
      <c r="E139" s="124">
        <f>+E109-E124</f>
        <v>-656.59499999999332</v>
      </c>
      <c r="F139" s="124">
        <f t="shared" si="3"/>
        <v>-3630.0846711338713</v>
      </c>
      <c r="G139" s="124">
        <f t="shared" si="2"/>
        <v>-122.08163042818356</v>
      </c>
      <c r="H139" s="122"/>
    </row>
    <row r="140" spans="1:8" s="154" customFormat="1" x14ac:dyDescent="0.25">
      <c r="A140" s="158" t="s">
        <v>203</v>
      </c>
      <c r="B140" s="159" t="s">
        <v>23</v>
      </c>
      <c r="C140" s="160" t="s">
        <v>21</v>
      </c>
      <c r="D140" s="124" t="s">
        <v>228</v>
      </c>
      <c r="E140" s="124" t="s">
        <v>228</v>
      </c>
      <c r="F140" s="120">
        <f t="shared" si="3"/>
        <v>0</v>
      </c>
      <c r="G140" s="120">
        <f t="shared" si="2"/>
        <v>0</v>
      </c>
      <c r="H140" s="122"/>
    </row>
    <row r="141" spans="1:8" s="154" customFormat="1" ht="31.5" x14ac:dyDescent="0.25">
      <c r="A141" s="158" t="s">
        <v>204</v>
      </c>
      <c r="B141" s="164" t="s">
        <v>25</v>
      </c>
      <c r="C141" s="160" t="s">
        <v>21</v>
      </c>
      <c r="D141" s="124" t="s">
        <v>228</v>
      </c>
      <c r="E141" s="124" t="s">
        <v>228</v>
      </c>
      <c r="F141" s="120">
        <f t="shared" si="3"/>
        <v>0</v>
      </c>
      <c r="G141" s="120">
        <f t="shared" si="2"/>
        <v>0</v>
      </c>
      <c r="H141" s="122"/>
    </row>
    <row r="142" spans="1:8" s="154" customFormat="1" ht="31.5" x14ac:dyDescent="0.25">
      <c r="A142" s="158" t="s">
        <v>205</v>
      </c>
      <c r="B142" s="164" t="s">
        <v>27</v>
      </c>
      <c r="C142" s="160" t="s">
        <v>21</v>
      </c>
      <c r="D142" s="124" t="s">
        <v>228</v>
      </c>
      <c r="E142" s="124" t="s">
        <v>228</v>
      </c>
      <c r="F142" s="120">
        <f t="shared" si="3"/>
        <v>0</v>
      </c>
      <c r="G142" s="120">
        <f t="shared" ref="G142:G158" si="6">IFERROR(F142/D142*100,0)</f>
        <v>0</v>
      </c>
      <c r="H142" s="122"/>
    </row>
    <row r="143" spans="1:8" s="154" customFormat="1" ht="31.5" x14ac:dyDescent="0.25">
      <c r="A143" s="158" t="s">
        <v>206</v>
      </c>
      <c r="B143" s="164" t="s">
        <v>29</v>
      </c>
      <c r="C143" s="160" t="s">
        <v>21</v>
      </c>
      <c r="D143" s="124" t="s">
        <v>228</v>
      </c>
      <c r="E143" s="124" t="s">
        <v>228</v>
      </c>
      <c r="F143" s="120">
        <f t="shared" si="3"/>
        <v>0</v>
      </c>
      <c r="G143" s="120">
        <f t="shared" si="6"/>
        <v>0</v>
      </c>
      <c r="H143" s="122"/>
    </row>
    <row r="144" spans="1:8" s="154" customFormat="1" x14ac:dyDescent="0.25">
      <c r="A144" s="158" t="s">
        <v>207</v>
      </c>
      <c r="B144" s="159" t="s">
        <v>31</v>
      </c>
      <c r="C144" s="160" t="s">
        <v>21</v>
      </c>
      <c r="D144" s="124" t="s">
        <v>228</v>
      </c>
      <c r="E144" s="124" t="s">
        <v>228</v>
      </c>
      <c r="F144" s="120">
        <f t="shared" si="3"/>
        <v>0</v>
      </c>
      <c r="G144" s="120">
        <f t="shared" si="6"/>
        <v>0</v>
      </c>
      <c r="H144" s="122"/>
    </row>
    <row r="145" spans="1:8" s="154" customFormat="1" x14ac:dyDescent="0.25">
      <c r="A145" s="158" t="s">
        <v>208</v>
      </c>
      <c r="B145" s="159" t="s">
        <v>33</v>
      </c>
      <c r="C145" s="160" t="s">
        <v>21</v>
      </c>
      <c r="D145" s="124">
        <f>+D115-D130</f>
        <v>347.76585245644526</v>
      </c>
      <c r="E145" s="124">
        <f>+E115-E130</f>
        <v>-1688.4475799999984</v>
      </c>
      <c r="F145" s="124">
        <f t="shared" si="3"/>
        <v>-2036.2134324564436</v>
      </c>
      <c r="G145" s="124">
        <f t="shared" si="6"/>
        <v>-585.51275752741196</v>
      </c>
      <c r="H145" s="122"/>
    </row>
    <row r="146" spans="1:8" s="154" customFormat="1" x14ac:dyDescent="0.25">
      <c r="A146" s="158" t="s">
        <v>209</v>
      </c>
      <c r="B146" s="159" t="s">
        <v>35</v>
      </c>
      <c r="C146" s="160" t="s">
        <v>21</v>
      </c>
      <c r="D146" s="124" t="s">
        <v>228</v>
      </c>
      <c r="E146" s="124" t="s">
        <v>228</v>
      </c>
      <c r="F146" s="120">
        <f t="shared" si="3"/>
        <v>0</v>
      </c>
      <c r="G146" s="120">
        <f t="shared" si="6"/>
        <v>0</v>
      </c>
      <c r="H146" s="122"/>
    </row>
    <row r="147" spans="1:8" s="154" customFormat="1" x14ac:dyDescent="0.25">
      <c r="A147" s="158" t="s">
        <v>210</v>
      </c>
      <c r="B147" s="161" t="s">
        <v>37</v>
      </c>
      <c r="C147" s="160" t="s">
        <v>21</v>
      </c>
      <c r="D147" s="124">
        <f t="shared" ref="D147" si="7">+D117-D132</f>
        <v>1855.5506794373066</v>
      </c>
      <c r="E147" s="124">
        <f t="shared" ref="E147:E148" si="8">+E117-E132</f>
        <v>91.144000000000005</v>
      </c>
      <c r="F147" s="124">
        <f t="shared" si="3"/>
        <v>-1764.4066794373066</v>
      </c>
      <c r="G147" s="124">
        <f t="shared" si="6"/>
        <v>-95.08803499629343</v>
      </c>
      <c r="H147" s="122"/>
    </row>
    <row r="148" spans="1:8" s="154" customFormat="1" x14ac:dyDescent="0.25">
      <c r="A148" s="158" t="s">
        <v>211</v>
      </c>
      <c r="B148" s="159" t="s">
        <v>39</v>
      </c>
      <c r="C148" s="160" t="s">
        <v>21</v>
      </c>
      <c r="D148" s="124">
        <f t="shared" ref="D148" si="9">+D118-D133</f>
        <v>-3.4330628081355368</v>
      </c>
      <c r="E148" s="124">
        <f t="shared" si="8"/>
        <v>-41.792668510000006</v>
      </c>
      <c r="F148" s="124">
        <f t="shared" si="3"/>
        <v>-38.359605701864467</v>
      </c>
      <c r="G148" s="124">
        <f t="shared" si="6"/>
        <v>1117.3581098184802</v>
      </c>
      <c r="H148" s="122"/>
    </row>
    <row r="149" spans="1:8" s="154" customFormat="1" x14ac:dyDescent="0.25">
      <c r="A149" s="158" t="s">
        <v>212</v>
      </c>
      <c r="B149" s="159" t="s">
        <v>41</v>
      </c>
      <c r="C149" s="160" t="s">
        <v>21</v>
      </c>
      <c r="D149" s="124" t="s">
        <v>228</v>
      </c>
      <c r="E149" s="124" t="s">
        <v>228</v>
      </c>
      <c r="F149" s="120">
        <f t="shared" si="3"/>
        <v>0</v>
      </c>
      <c r="G149" s="120">
        <f t="shared" si="6"/>
        <v>0</v>
      </c>
      <c r="H149" s="122"/>
    </row>
    <row r="150" spans="1:8" s="154" customFormat="1" ht="31.5" x14ac:dyDescent="0.25">
      <c r="A150" s="158" t="s">
        <v>213</v>
      </c>
      <c r="B150" s="161" t="s">
        <v>43</v>
      </c>
      <c r="C150" s="160" t="s">
        <v>21</v>
      </c>
      <c r="D150" s="124" t="s">
        <v>228</v>
      </c>
      <c r="E150" s="124" t="s">
        <v>228</v>
      </c>
      <c r="F150" s="120">
        <f t="shared" si="3"/>
        <v>0</v>
      </c>
      <c r="G150" s="120">
        <f t="shared" si="6"/>
        <v>0</v>
      </c>
      <c r="H150" s="122"/>
    </row>
    <row r="151" spans="1:8" s="154" customFormat="1" x14ac:dyDescent="0.25">
      <c r="A151" s="158" t="s">
        <v>214</v>
      </c>
      <c r="B151" s="162" t="s">
        <v>45</v>
      </c>
      <c r="C151" s="160" t="s">
        <v>21</v>
      </c>
      <c r="D151" s="124" t="s">
        <v>228</v>
      </c>
      <c r="E151" s="124" t="s">
        <v>228</v>
      </c>
      <c r="F151" s="120">
        <f t="shared" si="3"/>
        <v>0</v>
      </c>
      <c r="G151" s="120">
        <f t="shared" si="6"/>
        <v>0</v>
      </c>
      <c r="H151" s="122"/>
    </row>
    <row r="152" spans="1:8" s="154" customFormat="1" x14ac:dyDescent="0.25">
      <c r="A152" s="158" t="s">
        <v>215</v>
      </c>
      <c r="B152" s="162" t="s">
        <v>47</v>
      </c>
      <c r="C152" s="160" t="s">
        <v>21</v>
      </c>
      <c r="D152" s="124" t="s">
        <v>228</v>
      </c>
      <c r="E152" s="124" t="s">
        <v>228</v>
      </c>
      <c r="F152" s="120">
        <f t="shared" ref="F152:F215" si="10">+SUM(E152)-SUM(D152)</f>
        <v>0</v>
      </c>
      <c r="G152" s="120">
        <f t="shared" si="6"/>
        <v>0</v>
      </c>
      <c r="H152" s="122"/>
    </row>
    <row r="153" spans="1:8" s="154" customFormat="1" x14ac:dyDescent="0.25">
      <c r="A153" s="158" t="s">
        <v>216</v>
      </c>
      <c r="B153" s="159" t="s">
        <v>49</v>
      </c>
      <c r="C153" s="160" t="s">
        <v>21</v>
      </c>
      <c r="D153" s="124">
        <f>+D123-D138</f>
        <v>773.60620204826159</v>
      </c>
      <c r="E153" s="124">
        <f>+E123-E138</f>
        <v>982.50124850999782</v>
      </c>
      <c r="F153" s="124">
        <f t="shared" si="10"/>
        <v>208.89504646173623</v>
      </c>
      <c r="G153" s="124">
        <f t="shared" si="6"/>
        <v>27.002762634095877</v>
      </c>
      <c r="H153" s="122"/>
    </row>
    <row r="154" spans="1:8" s="154" customFormat="1" x14ac:dyDescent="0.25">
      <c r="A154" s="158" t="s">
        <v>217</v>
      </c>
      <c r="B154" s="163" t="s">
        <v>218</v>
      </c>
      <c r="C154" s="160" t="s">
        <v>21</v>
      </c>
      <c r="D154" s="124">
        <v>2973.4896711338779</v>
      </c>
      <c r="E154" s="124">
        <v>0</v>
      </c>
      <c r="F154" s="124">
        <f t="shared" si="10"/>
        <v>-2973.4896711338779</v>
      </c>
      <c r="G154" s="124">
        <f t="shared" si="6"/>
        <v>-100</v>
      </c>
      <c r="H154" s="122"/>
    </row>
    <row r="155" spans="1:8" s="154" customFormat="1" x14ac:dyDescent="0.25">
      <c r="A155" s="158" t="s">
        <v>219</v>
      </c>
      <c r="B155" s="161" t="s">
        <v>220</v>
      </c>
      <c r="C155" s="160" t="s">
        <v>21</v>
      </c>
      <c r="D155" s="124">
        <v>984.88140622999981</v>
      </c>
      <c r="E155" s="124">
        <v>0</v>
      </c>
      <c r="F155" s="124">
        <f t="shared" si="10"/>
        <v>-984.88140622999981</v>
      </c>
      <c r="G155" s="124">
        <f t="shared" si="6"/>
        <v>-100</v>
      </c>
      <c r="H155" s="122"/>
    </row>
    <row r="156" spans="1:8" s="154" customFormat="1" x14ac:dyDescent="0.25">
      <c r="A156" s="158" t="s">
        <v>221</v>
      </c>
      <c r="B156" s="161" t="s">
        <v>222</v>
      </c>
      <c r="C156" s="160" t="s">
        <v>21</v>
      </c>
      <c r="D156" s="124">
        <v>148.67448355669268</v>
      </c>
      <c r="E156" s="124">
        <v>0</v>
      </c>
      <c r="F156" s="124">
        <f t="shared" si="10"/>
        <v>-148.67448355669268</v>
      </c>
      <c r="G156" s="124">
        <f t="shared" si="6"/>
        <v>-100</v>
      </c>
      <c r="H156" s="122"/>
    </row>
    <row r="157" spans="1:8" s="154" customFormat="1" x14ac:dyDescent="0.25">
      <c r="A157" s="158" t="s">
        <v>223</v>
      </c>
      <c r="B157" s="161" t="s">
        <v>224</v>
      </c>
      <c r="C157" s="160" t="s">
        <v>21</v>
      </c>
      <c r="D157" s="124">
        <v>1137.0680128851575</v>
      </c>
      <c r="E157" s="124">
        <v>0</v>
      </c>
      <c r="F157" s="124">
        <f t="shared" si="10"/>
        <v>-1137.0680128851575</v>
      </c>
      <c r="G157" s="124">
        <f t="shared" si="6"/>
        <v>-100</v>
      </c>
      <c r="H157" s="122"/>
    </row>
    <row r="158" spans="1:8" s="154" customFormat="1" ht="16.5" thickBot="1" x14ac:dyDescent="0.3">
      <c r="A158" s="171" t="s">
        <v>225</v>
      </c>
      <c r="B158" s="161" t="s">
        <v>226</v>
      </c>
      <c r="C158" s="160" t="s">
        <v>21</v>
      </c>
      <c r="D158" s="131">
        <f>+D154-D155-D156-D157</f>
        <v>702.86576846202797</v>
      </c>
      <c r="E158" s="131">
        <f>+E154-E155-E156-E157</f>
        <v>0</v>
      </c>
      <c r="F158" s="131">
        <f t="shared" si="10"/>
        <v>-702.86576846202797</v>
      </c>
      <c r="G158" s="131">
        <f t="shared" si="6"/>
        <v>-100</v>
      </c>
      <c r="H158" s="132"/>
    </row>
    <row r="159" spans="1:8" s="154" customFormat="1" x14ac:dyDescent="0.25">
      <c r="A159" s="155" t="s">
        <v>227</v>
      </c>
      <c r="B159" s="156" t="s">
        <v>112</v>
      </c>
      <c r="C159" s="157" t="s">
        <v>228</v>
      </c>
      <c r="D159" s="116" t="s">
        <v>228</v>
      </c>
      <c r="E159" s="116" t="s">
        <v>228</v>
      </c>
      <c r="F159" s="87" t="s">
        <v>228</v>
      </c>
      <c r="G159" s="116" t="s">
        <v>228</v>
      </c>
      <c r="H159" s="129"/>
    </row>
    <row r="160" spans="1:8" s="154" customFormat="1" ht="31.5" x14ac:dyDescent="0.25">
      <c r="A160" s="158" t="s">
        <v>229</v>
      </c>
      <c r="B160" s="161" t="s">
        <v>230</v>
      </c>
      <c r="C160" s="160" t="s">
        <v>21</v>
      </c>
      <c r="D160" s="124">
        <f>D109+D105+D69</f>
        <v>13263.332047603521</v>
      </c>
      <c r="E160" s="124">
        <f>E109+E105+E69</f>
        <v>6395.096395760007</v>
      </c>
      <c r="F160" s="124">
        <f t="shared" si="10"/>
        <v>-6868.2356518435136</v>
      </c>
      <c r="G160" s="124">
        <f t="shared" ref="G160:G165" si="11">IFERROR(F160/D160*100,0)</f>
        <v>-51.783636473796172</v>
      </c>
      <c r="H160" s="122"/>
    </row>
    <row r="161" spans="1:8" s="154" customFormat="1" x14ac:dyDescent="0.25">
      <c r="A161" s="158" t="s">
        <v>231</v>
      </c>
      <c r="B161" s="161" t="s">
        <v>232</v>
      </c>
      <c r="C161" s="160" t="s">
        <v>21</v>
      </c>
      <c r="D161" s="124">
        <v>41851.226913364488</v>
      </c>
      <c r="E161" s="124">
        <v>40264.112371947187</v>
      </c>
      <c r="F161" s="124">
        <f t="shared" si="10"/>
        <v>-1587.1145414173006</v>
      </c>
      <c r="G161" s="124">
        <f t="shared" si="11"/>
        <v>-3.7922772125719506</v>
      </c>
      <c r="H161" s="122"/>
    </row>
    <row r="162" spans="1:8" s="154" customFormat="1" x14ac:dyDescent="0.25">
      <c r="A162" s="158" t="s">
        <v>233</v>
      </c>
      <c r="B162" s="164" t="s">
        <v>234</v>
      </c>
      <c r="C162" s="160" t="s">
        <v>21</v>
      </c>
      <c r="D162" s="124">
        <v>18555.173271134496</v>
      </c>
      <c r="E162" s="124">
        <v>26488.165981177186</v>
      </c>
      <c r="F162" s="124">
        <f t="shared" si="10"/>
        <v>7932.9927100426903</v>
      </c>
      <c r="G162" s="124">
        <f t="shared" si="11"/>
        <v>42.753536138537243</v>
      </c>
      <c r="H162" s="122"/>
    </row>
    <row r="163" spans="1:8" s="154" customFormat="1" x14ac:dyDescent="0.25">
      <c r="A163" s="158" t="s">
        <v>235</v>
      </c>
      <c r="B163" s="161" t="s">
        <v>236</v>
      </c>
      <c r="C163" s="160" t="s">
        <v>21</v>
      </c>
      <c r="D163" s="124">
        <v>45771.764227347521</v>
      </c>
      <c r="E163" s="124">
        <v>39430.959572980006</v>
      </c>
      <c r="F163" s="124">
        <f t="shared" si="10"/>
        <v>-6340.8046543675155</v>
      </c>
      <c r="G163" s="124">
        <f t="shared" si="11"/>
        <v>-13.853092100345648</v>
      </c>
      <c r="H163" s="122"/>
    </row>
    <row r="164" spans="1:8" s="154" customFormat="1" x14ac:dyDescent="0.25">
      <c r="A164" s="167" t="s">
        <v>237</v>
      </c>
      <c r="B164" s="164" t="s">
        <v>238</v>
      </c>
      <c r="C164" s="160" t="s">
        <v>21</v>
      </c>
      <c r="D164" s="127">
        <v>2770.9854347156529</v>
      </c>
      <c r="E164" s="127">
        <v>7195.3106482800067</v>
      </c>
      <c r="F164" s="127">
        <f t="shared" si="10"/>
        <v>4424.3252135643543</v>
      </c>
      <c r="G164" s="127">
        <f t="shared" si="11"/>
        <v>159.66613025587267</v>
      </c>
      <c r="H164" s="128"/>
    </row>
    <row r="165" spans="1:8" s="154" customFormat="1" ht="32.25" thickBot="1" x14ac:dyDescent="0.3">
      <c r="A165" s="171" t="s">
        <v>239</v>
      </c>
      <c r="B165" s="177" t="s">
        <v>240</v>
      </c>
      <c r="C165" s="173" t="s">
        <v>228</v>
      </c>
      <c r="D165" s="131">
        <f>D163/D160</f>
        <v>3.4510004019403082</v>
      </c>
      <c r="E165" s="131">
        <f>E163/E160</f>
        <v>6.1658116051421841</v>
      </c>
      <c r="F165" s="131">
        <f t="shared" si="10"/>
        <v>2.7148112032018759</v>
      </c>
      <c r="G165" s="131">
        <f t="shared" si="11"/>
        <v>78.667368502057727</v>
      </c>
      <c r="H165" s="132"/>
    </row>
    <row r="166" spans="1:8" s="154" customFormat="1" ht="19.5" thickBot="1" x14ac:dyDescent="0.3">
      <c r="A166" s="315" t="s">
        <v>241</v>
      </c>
      <c r="B166" s="316"/>
      <c r="C166" s="316"/>
      <c r="D166" s="316"/>
      <c r="E166" s="316"/>
      <c r="F166" s="316"/>
      <c r="G166" s="316"/>
      <c r="H166" s="317"/>
    </row>
    <row r="167" spans="1:8" s="154" customFormat="1" x14ac:dyDescent="0.25">
      <c r="A167" s="174" t="s">
        <v>242</v>
      </c>
      <c r="B167" s="175" t="s">
        <v>243</v>
      </c>
      <c r="C167" s="160" t="s">
        <v>21</v>
      </c>
      <c r="D167" s="116">
        <v>83858.982028525381</v>
      </c>
      <c r="E167" s="116">
        <v>65058.203434316776</v>
      </c>
      <c r="F167" s="133">
        <f t="shared" si="10"/>
        <v>-18800.778594208605</v>
      </c>
      <c r="G167" s="133">
        <f t="shared" ref="G167:G230" si="12">IFERROR(F167/D167*100,0)</f>
        <v>-22.419516835791487</v>
      </c>
      <c r="H167" s="134"/>
    </row>
    <row r="168" spans="1:8" s="154" customFormat="1" x14ac:dyDescent="0.25">
      <c r="A168" s="158" t="s">
        <v>244</v>
      </c>
      <c r="B168" s="159" t="s">
        <v>23</v>
      </c>
      <c r="C168" s="160" t="s">
        <v>21</v>
      </c>
      <c r="D168" s="124" t="s">
        <v>228</v>
      </c>
      <c r="E168" s="124" t="s">
        <v>228</v>
      </c>
      <c r="F168" s="120">
        <f t="shared" si="10"/>
        <v>0</v>
      </c>
      <c r="G168" s="121">
        <f t="shared" si="12"/>
        <v>0</v>
      </c>
      <c r="H168" s="122"/>
    </row>
    <row r="169" spans="1:8" s="154" customFormat="1" ht="31.5" x14ac:dyDescent="0.25">
      <c r="A169" s="158" t="s">
        <v>245</v>
      </c>
      <c r="B169" s="164" t="s">
        <v>25</v>
      </c>
      <c r="C169" s="160" t="s">
        <v>21</v>
      </c>
      <c r="D169" s="124" t="s">
        <v>228</v>
      </c>
      <c r="E169" s="124" t="s">
        <v>228</v>
      </c>
      <c r="F169" s="120">
        <f t="shared" si="10"/>
        <v>0</v>
      </c>
      <c r="G169" s="121">
        <f t="shared" si="12"/>
        <v>0</v>
      </c>
      <c r="H169" s="122"/>
    </row>
    <row r="170" spans="1:8" s="154" customFormat="1" ht="31.5" x14ac:dyDescent="0.25">
      <c r="A170" s="158" t="s">
        <v>246</v>
      </c>
      <c r="B170" s="164" t="s">
        <v>27</v>
      </c>
      <c r="C170" s="160" t="s">
        <v>21</v>
      </c>
      <c r="D170" s="124" t="s">
        <v>228</v>
      </c>
      <c r="E170" s="124" t="s">
        <v>228</v>
      </c>
      <c r="F170" s="120">
        <f t="shared" si="10"/>
        <v>0</v>
      </c>
      <c r="G170" s="121">
        <f t="shared" si="12"/>
        <v>0</v>
      </c>
      <c r="H170" s="122"/>
    </row>
    <row r="171" spans="1:8" s="154" customFormat="1" ht="31.5" x14ac:dyDescent="0.25">
      <c r="A171" s="158" t="s">
        <v>247</v>
      </c>
      <c r="B171" s="164" t="s">
        <v>29</v>
      </c>
      <c r="C171" s="160" t="s">
        <v>21</v>
      </c>
      <c r="D171" s="124" t="s">
        <v>228</v>
      </c>
      <c r="E171" s="124" t="s">
        <v>228</v>
      </c>
      <c r="F171" s="120">
        <f t="shared" si="10"/>
        <v>0</v>
      </c>
      <c r="G171" s="121">
        <f t="shared" si="12"/>
        <v>0</v>
      </c>
      <c r="H171" s="122"/>
    </row>
    <row r="172" spans="1:8" s="154" customFormat="1" x14ac:dyDescent="0.25">
      <c r="A172" s="158" t="s">
        <v>248</v>
      </c>
      <c r="B172" s="159" t="s">
        <v>31</v>
      </c>
      <c r="C172" s="160" t="s">
        <v>21</v>
      </c>
      <c r="D172" s="124" t="s">
        <v>228</v>
      </c>
      <c r="E172" s="124" t="s">
        <v>228</v>
      </c>
      <c r="F172" s="120">
        <f t="shared" si="10"/>
        <v>0</v>
      </c>
      <c r="G172" s="121">
        <f t="shared" si="12"/>
        <v>0</v>
      </c>
      <c r="H172" s="122"/>
    </row>
    <row r="173" spans="1:8" s="154" customFormat="1" x14ac:dyDescent="0.25">
      <c r="A173" s="158" t="s">
        <v>249</v>
      </c>
      <c r="B173" s="159" t="s">
        <v>33</v>
      </c>
      <c r="C173" s="160" t="s">
        <v>21</v>
      </c>
      <c r="D173" s="124">
        <v>78589.365101299321</v>
      </c>
      <c r="E173" s="124">
        <v>58614.147882335637</v>
      </c>
      <c r="F173" s="124">
        <f t="shared" si="10"/>
        <v>-19975.217218963684</v>
      </c>
      <c r="G173" s="124">
        <f t="shared" si="12"/>
        <v>-25.417201415504799</v>
      </c>
      <c r="H173" s="122"/>
    </row>
    <row r="174" spans="1:8" s="154" customFormat="1" x14ac:dyDescent="0.25">
      <c r="A174" s="158" t="s">
        <v>250</v>
      </c>
      <c r="B174" s="159" t="s">
        <v>35</v>
      </c>
      <c r="C174" s="160" t="s">
        <v>21</v>
      </c>
      <c r="D174" s="124" t="s">
        <v>228</v>
      </c>
      <c r="E174" s="124" t="s">
        <v>228</v>
      </c>
      <c r="F174" s="120">
        <f t="shared" si="10"/>
        <v>0</v>
      </c>
      <c r="G174" s="121">
        <f t="shared" si="12"/>
        <v>0</v>
      </c>
      <c r="H174" s="122"/>
    </row>
    <row r="175" spans="1:8" s="154" customFormat="1" x14ac:dyDescent="0.25">
      <c r="A175" s="158" t="s">
        <v>251</v>
      </c>
      <c r="B175" s="159" t="s">
        <v>37</v>
      </c>
      <c r="C175" s="160" t="s">
        <v>21</v>
      </c>
      <c r="D175" s="124">
        <v>1804.7554638362401</v>
      </c>
      <c r="E175" s="124">
        <v>4485.5706730738002</v>
      </c>
      <c r="F175" s="124">
        <f t="shared" si="10"/>
        <v>2680.8152092375603</v>
      </c>
      <c r="G175" s="124">
        <f t="shared" si="12"/>
        <v>148.5417422446331</v>
      </c>
      <c r="H175" s="122"/>
    </row>
    <row r="176" spans="1:8" s="154" customFormat="1" x14ac:dyDescent="0.25">
      <c r="A176" s="158" t="s">
        <v>252</v>
      </c>
      <c r="B176" s="159" t="s">
        <v>39</v>
      </c>
      <c r="C176" s="160" t="s">
        <v>21</v>
      </c>
      <c r="D176" s="124">
        <v>315.30087699762697</v>
      </c>
      <c r="E176" s="124">
        <v>68.91976726</v>
      </c>
      <c r="F176" s="124">
        <f t="shared" si="10"/>
        <v>-246.38110973762696</v>
      </c>
      <c r="G176" s="124">
        <f t="shared" si="12"/>
        <v>-78.141587198782602</v>
      </c>
      <c r="H176" s="122"/>
    </row>
    <row r="177" spans="1:8" s="154" customFormat="1" x14ac:dyDescent="0.25">
      <c r="A177" s="158" t="s">
        <v>253</v>
      </c>
      <c r="B177" s="159" t="s">
        <v>41</v>
      </c>
      <c r="C177" s="160" t="s">
        <v>21</v>
      </c>
      <c r="D177" s="124" t="s">
        <v>228</v>
      </c>
      <c r="E177" s="124" t="s">
        <v>228</v>
      </c>
      <c r="F177" s="120">
        <f t="shared" si="10"/>
        <v>0</v>
      </c>
      <c r="G177" s="121">
        <f t="shared" si="12"/>
        <v>0</v>
      </c>
      <c r="H177" s="122"/>
    </row>
    <row r="178" spans="1:8" s="154" customFormat="1" ht="31.5" x14ac:dyDescent="0.25">
      <c r="A178" s="158" t="s">
        <v>254</v>
      </c>
      <c r="B178" s="161" t="s">
        <v>43</v>
      </c>
      <c r="C178" s="160" t="s">
        <v>21</v>
      </c>
      <c r="D178" s="124" t="s">
        <v>228</v>
      </c>
      <c r="E178" s="124" t="s">
        <v>228</v>
      </c>
      <c r="F178" s="120">
        <f t="shared" si="10"/>
        <v>0</v>
      </c>
      <c r="G178" s="121">
        <f t="shared" si="12"/>
        <v>0</v>
      </c>
      <c r="H178" s="122"/>
    </row>
    <row r="179" spans="1:8" s="154" customFormat="1" x14ac:dyDescent="0.25">
      <c r="A179" s="158" t="s">
        <v>255</v>
      </c>
      <c r="B179" s="162" t="s">
        <v>45</v>
      </c>
      <c r="C179" s="160" t="s">
        <v>21</v>
      </c>
      <c r="D179" s="124" t="s">
        <v>228</v>
      </c>
      <c r="E179" s="124" t="s">
        <v>228</v>
      </c>
      <c r="F179" s="120">
        <f t="shared" si="10"/>
        <v>0</v>
      </c>
      <c r="G179" s="121">
        <f t="shared" si="12"/>
        <v>0</v>
      </c>
      <c r="H179" s="122"/>
    </row>
    <row r="180" spans="1:8" s="154" customFormat="1" x14ac:dyDescent="0.25">
      <c r="A180" s="158" t="s">
        <v>256</v>
      </c>
      <c r="B180" s="162" t="s">
        <v>47</v>
      </c>
      <c r="C180" s="160" t="s">
        <v>21</v>
      </c>
      <c r="D180" s="124" t="s">
        <v>228</v>
      </c>
      <c r="E180" s="124" t="s">
        <v>228</v>
      </c>
      <c r="F180" s="120">
        <f t="shared" si="10"/>
        <v>0</v>
      </c>
      <c r="G180" s="121">
        <f t="shared" si="12"/>
        <v>0</v>
      </c>
      <c r="H180" s="122"/>
    </row>
    <row r="181" spans="1:8" s="154" customFormat="1" ht="31.5" x14ac:dyDescent="0.25">
      <c r="A181" s="158" t="s">
        <v>257</v>
      </c>
      <c r="B181" s="161" t="s">
        <v>258</v>
      </c>
      <c r="C181" s="160" t="s">
        <v>21</v>
      </c>
      <c r="D181" s="124" t="s">
        <v>228</v>
      </c>
      <c r="E181" s="124" t="s">
        <v>228</v>
      </c>
      <c r="F181" s="120">
        <f t="shared" si="10"/>
        <v>0</v>
      </c>
      <c r="G181" s="121">
        <f t="shared" si="12"/>
        <v>0</v>
      </c>
      <c r="H181" s="122"/>
    </row>
    <row r="182" spans="1:8" s="154" customFormat="1" x14ac:dyDescent="0.25">
      <c r="A182" s="158" t="s">
        <v>259</v>
      </c>
      <c r="B182" s="164" t="s">
        <v>260</v>
      </c>
      <c r="C182" s="160" t="s">
        <v>21</v>
      </c>
      <c r="D182" s="124" t="s">
        <v>228</v>
      </c>
      <c r="E182" s="124" t="s">
        <v>228</v>
      </c>
      <c r="F182" s="120">
        <f t="shared" si="10"/>
        <v>0</v>
      </c>
      <c r="G182" s="121">
        <f t="shared" si="12"/>
        <v>0</v>
      </c>
      <c r="H182" s="122"/>
    </row>
    <row r="183" spans="1:8" s="154" customFormat="1" x14ac:dyDescent="0.25">
      <c r="A183" s="158" t="s">
        <v>261</v>
      </c>
      <c r="B183" s="164" t="s">
        <v>262</v>
      </c>
      <c r="C183" s="160" t="s">
        <v>21</v>
      </c>
      <c r="D183" s="124" t="s">
        <v>228</v>
      </c>
      <c r="E183" s="124" t="s">
        <v>228</v>
      </c>
      <c r="F183" s="120">
        <f t="shared" si="10"/>
        <v>0</v>
      </c>
      <c r="G183" s="121">
        <f t="shared" si="12"/>
        <v>0</v>
      </c>
      <c r="H183" s="122"/>
    </row>
    <row r="184" spans="1:8" s="154" customFormat="1" x14ac:dyDescent="0.25">
      <c r="A184" s="158" t="s">
        <v>263</v>
      </c>
      <c r="B184" s="159" t="s">
        <v>49</v>
      </c>
      <c r="C184" s="160" t="s">
        <v>21</v>
      </c>
      <c r="D184" s="124">
        <v>3149.5605863921915</v>
      </c>
      <c r="E184" s="124">
        <v>1889.5651116473396</v>
      </c>
      <c r="F184" s="124">
        <f t="shared" si="10"/>
        <v>-1259.9954747448519</v>
      </c>
      <c r="G184" s="124">
        <f t="shared" si="12"/>
        <v>-40.005436954879201</v>
      </c>
      <c r="H184" s="122"/>
    </row>
    <row r="185" spans="1:8" s="154" customFormat="1" x14ac:dyDescent="0.25">
      <c r="A185" s="158" t="s">
        <v>264</v>
      </c>
      <c r="B185" s="163" t="s">
        <v>265</v>
      </c>
      <c r="C185" s="160" t="s">
        <v>21</v>
      </c>
      <c r="D185" s="124">
        <v>74994.361576018186</v>
      </c>
      <c r="E185" s="124">
        <v>58188.757105847188</v>
      </c>
      <c r="F185" s="124">
        <f t="shared" si="10"/>
        <v>-16805.604470170998</v>
      </c>
      <c r="G185" s="124">
        <f t="shared" si="12"/>
        <v>-22.40915732462895</v>
      </c>
      <c r="H185" s="122"/>
    </row>
    <row r="186" spans="1:8" s="154" customFormat="1" x14ac:dyDescent="0.25">
      <c r="A186" s="158" t="s">
        <v>266</v>
      </c>
      <c r="B186" s="161" t="s">
        <v>267</v>
      </c>
      <c r="C186" s="160" t="s">
        <v>21</v>
      </c>
      <c r="D186" s="124">
        <v>0</v>
      </c>
      <c r="E186" s="124">
        <v>5.8466312400000007</v>
      </c>
      <c r="F186" s="212">
        <f t="shared" si="10"/>
        <v>5.8466312400000007</v>
      </c>
      <c r="G186" s="212">
        <f t="shared" si="12"/>
        <v>0</v>
      </c>
      <c r="H186" s="122"/>
    </row>
    <row r="187" spans="1:8" s="154" customFormat="1" x14ac:dyDescent="0.25">
      <c r="A187" s="158" t="s">
        <v>268</v>
      </c>
      <c r="B187" s="161" t="s">
        <v>269</v>
      </c>
      <c r="C187" s="160" t="s">
        <v>21</v>
      </c>
      <c r="D187" s="124">
        <v>13527.583300229173</v>
      </c>
      <c r="E187" s="124">
        <v>11069.408888810001</v>
      </c>
      <c r="F187" s="124">
        <f t="shared" si="10"/>
        <v>-2458.1744114191715</v>
      </c>
      <c r="G187" s="124">
        <f t="shared" si="12"/>
        <v>-18.171571054953528</v>
      </c>
      <c r="H187" s="122"/>
    </row>
    <row r="188" spans="1:8" s="154" customFormat="1" x14ac:dyDescent="0.25">
      <c r="A188" s="158" t="s">
        <v>270</v>
      </c>
      <c r="B188" s="164" t="s">
        <v>271</v>
      </c>
      <c r="C188" s="160" t="s">
        <v>21</v>
      </c>
      <c r="D188" s="124">
        <v>176.66830555974701</v>
      </c>
      <c r="E188" s="124">
        <v>0</v>
      </c>
      <c r="F188" s="124">
        <f t="shared" si="10"/>
        <v>-176.66830555974701</v>
      </c>
      <c r="G188" s="124">
        <f t="shared" si="12"/>
        <v>-100</v>
      </c>
      <c r="H188" s="122"/>
    </row>
    <row r="189" spans="1:8" s="154" customFormat="1" x14ac:dyDescent="0.25">
      <c r="A189" s="158" t="s">
        <v>272</v>
      </c>
      <c r="B189" s="164" t="s">
        <v>273</v>
      </c>
      <c r="C189" s="160" t="s">
        <v>21</v>
      </c>
      <c r="D189" s="124">
        <v>529.00615814907644</v>
      </c>
      <c r="E189" s="124">
        <v>433.11625711000011</v>
      </c>
      <c r="F189" s="124">
        <f t="shared" si="10"/>
        <v>-95.889901039076335</v>
      </c>
      <c r="G189" s="124">
        <f t="shared" si="12"/>
        <v>-18.126424345338926</v>
      </c>
      <c r="H189" s="122"/>
    </row>
    <row r="190" spans="1:8" s="154" customFormat="1" x14ac:dyDescent="0.25">
      <c r="A190" s="158" t="s">
        <v>274</v>
      </c>
      <c r="B190" s="164" t="s">
        <v>275</v>
      </c>
      <c r="C190" s="160" t="s">
        <v>21</v>
      </c>
      <c r="D190" s="124">
        <v>12821.90883652035</v>
      </c>
      <c r="E190" s="124">
        <v>10636.292631700002</v>
      </c>
      <c r="F190" s="124">
        <f t="shared" si="10"/>
        <v>-2185.6162048203478</v>
      </c>
      <c r="G190" s="124">
        <f t="shared" si="12"/>
        <v>-17.045950276881609</v>
      </c>
      <c r="H190" s="122"/>
    </row>
    <row r="191" spans="1:8" s="154" customFormat="1" ht="31.5" x14ac:dyDescent="0.25">
      <c r="A191" s="158" t="s">
        <v>276</v>
      </c>
      <c r="B191" s="161" t="s">
        <v>277</v>
      </c>
      <c r="C191" s="160" t="s">
        <v>21</v>
      </c>
      <c r="D191" s="124">
        <v>15622.174017352474</v>
      </c>
      <c r="E191" s="124">
        <v>13358.777938970001</v>
      </c>
      <c r="F191" s="124">
        <f t="shared" si="10"/>
        <v>-2263.3960783824732</v>
      </c>
      <c r="G191" s="124">
        <f t="shared" si="12"/>
        <v>-14.488355307451991</v>
      </c>
      <c r="H191" s="122"/>
    </row>
    <row r="192" spans="1:8" s="154" customFormat="1" ht="31.5" x14ac:dyDescent="0.25">
      <c r="A192" s="158" t="s">
        <v>278</v>
      </c>
      <c r="B192" s="161" t="s">
        <v>279</v>
      </c>
      <c r="C192" s="160" t="s">
        <v>21</v>
      </c>
      <c r="D192" s="124">
        <v>6814.7110685989692</v>
      </c>
      <c r="E192" s="124">
        <v>2392.8758736325399</v>
      </c>
      <c r="F192" s="124">
        <f t="shared" si="10"/>
        <v>-4421.8351949664293</v>
      </c>
      <c r="G192" s="124">
        <f t="shared" si="12"/>
        <v>-64.886612953284171</v>
      </c>
      <c r="H192" s="122"/>
    </row>
    <row r="193" spans="1:8" s="154" customFormat="1" x14ac:dyDescent="0.25">
      <c r="A193" s="158" t="s">
        <v>280</v>
      </c>
      <c r="B193" s="161" t="s">
        <v>281</v>
      </c>
      <c r="C193" s="160" t="s">
        <v>21</v>
      </c>
      <c r="D193" s="124">
        <v>0</v>
      </c>
      <c r="E193" s="124">
        <v>0</v>
      </c>
      <c r="F193" s="120">
        <f t="shared" si="10"/>
        <v>0</v>
      </c>
      <c r="G193" s="120">
        <f t="shared" si="12"/>
        <v>0</v>
      </c>
      <c r="H193" s="122"/>
    </row>
    <row r="194" spans="1:8" s="154" customFormat="1" x14ac:dyDescent="0.25">
      <c r="A194" s="158" t="s">
        <v>282</v>
      </c>
      <c r="B194" s="161" t="s">
        <v>283</v>
      </c>
      <c r="C194" s="160" t="s">
        <v>21</v>
      </c>
      <c r="D194" s="124">
        <v>14444.768333567175</v>
      </c>
      <c r="E194" s="124">
        <v>12048.764970883241</v>
      </c>
      <c r="F194" s="124">
        <f t="shared" si="10"/>
        <v>-2396.003362683934</v>
      </c>
      <c r="G194" s="124">
        <f t="shared" si="12"/>
        <v>-16.587343648260745</v>
      </c>
      <c r="H194" s="122"/>
    </row>
    <row r="195" spans="1:8" s="154" customFormat="1" x14ac:dyDescent="0.25">
      <c r="A195" s="158" t="s">
        <v>284</v>
      </c>
      <c r="B195" s="161" t="s">
        <v>285</v>
      </c>
      <c r="C195" s="160" t="s">
        <v>21</v>
      </c>
      <c r="D195" s="124">
        <v>5296.6756396154233</v>
      </c>
      <c r="E195" s="124">
        <v>3853.5592520956534</v>
      </c>
      <c r="F195" s="124">
        <f t="shared" si="10"/>
        <v>-1443.1163875197699</v>
      </c>
      <c r="G195" s="124">
        <f t="shared" si="12"/>
        <v>-27.245700618823442</v>
      </c>
      <c r="H195" s="122"/>
    </row>
    <row r="196" spans="1:8" s="154" customFormat="1" x14ac:dyDescent="0.25">
      <c r="A196" s="158" t="s">
        <v>286</v>
      </c>
      <c r="B196" s="161" t="s">
        <v>287</v>
      </c>
      <c r="C196" s="160" t="s">
        <v>21</v>
      </c>
      <c r="D196" s="124">
        <v>5359.5266131903845</v>
      </c>
      <c r="E196" s="124">
        <v>5278.6660235199988</v>
      </c>
      <c r="F196" s="124">
        <f t="shared" si="10"/>
        <v>-80.860589670385707</v>
      </c>
      <c r="G196" s="124">
        <f t="shared" si="12"/>
        <v>-1.5087263392139691</v>
      </c>
      <c r="H196" s="122"/>
    </row>
    <row r="197" spans="1:8" s="154" customFormat="1" x14ac:dyDescent="0.25">
      <c r="A197" s="158" t="s">
        <v>288</v>
      </c>
      <c r="B197" s="164" t="s">
        <v>289</v>
      </c>
      <c r="C197" s="160" t="s">
        <v>21</v>
      </c>
      <c r="D197" s="124">
        <v>335.60469484866303</v>
      </c>
      <c r="E197" s="124">
        <v>491.03665100000001</v>
      </c>
      <c r="F197" s="124">
        <f t="shared" si="10"/>
        <v>155.43195615133698</v>
      </c>
      <c r="G197" s="124">
        <f t="shared" si="12"/>
        <v>46.313999338247392</v>
      </c>
      <c r="H197" s="122"/>
    </row>
    <row r="198" spans="1:8" s="154" customFormat="1" x14ac:dyDescent="0.25">
      <c r="A198" s="158" t="s">
        <v>290</v>
      </c>
      <c r="B198" s="161" t="s">
        <v>291</v>
      </c>
      <c r="C198" s="160" t="s">
        <v>21</v>
      </c>
      <c r="D198" s="124">
        <v>4045.0087817033291</v>
      </c>
      <c r="E198" s="124">
        <v>3153.1561502399995</v>
      </c>
      <c r="F198" s="124">
        <f t="shared" si="10"/>
        <v>-891.85263146332954</v>
      </c>
      <c r="G198" s="124">
        <f t="shared" si="12"/>
        <v>-22.048224851758562</v>
      </c>
      <c r="H198" s="122"/>
    </row>
    <row r="199" spans="1:8" s="154" customFormat="1" x14ac:dyDescent="0.25">
      <c r="A199" s="158" t="s">
        <v>292</v>
      </c>
      <c r="B199" s="161" t="s">
        <v>293</v>
      </c>
      <c r="C199" s="160" t="s">
        <v>21</v>
      </c>
      <c r="D199" s="124">
        <v>1657.4744916670757</v>
      </c>
      <c r="E199" s="124">
        <v>1019.401132</v>
      </c>
      <c r="F199" s="124">
        <f t="shared" si="10"/>
        <v>-638.07335966707569</v>
      </c>
      <c r="G199" s="124">
        <f t="shared" si="12"/>
        <v>-38.496722747467814</v>
      </c>
      <c r="H199" s="122"/>
    </row>
    <row r="200" spans="1:8" s="154" customFormat="1" x14ac:dyDescent="0.25">
      <c r="A200" s="158" t="s">
        <v>294</v>
      </c>
      <c r="B200" s="161" t="s">
        <v>295</v>
      </c>
      <c r="C200" s="160" t="s">
        <v>21</v>
      </c>
      <c r="D200" s="124">
        <v>510.26373498687855</v>
      </c>
      <c r="E200" s="124">
        <v>361.16490009</v>
      </c>
      <c r="F200" s="124">
        <f t="shared" si="10"/>
        <v>-149.09883489687854</v>
      </c>
      <c r="G200" s="124">
        <f t="shared" si="12"/>
        <v>-29.219955225842696</v>
      </c>
      <c r="H200" s="122"/>
    </row>
    <row r="201" spans="1:8" s="154" customFormat="1" ht="31.5" x14ac:dyDescent="0.25">
      <c r="A201" s="158" t="s">
        <v>296</v>
      </c>
      <c r="B201" s="161" t="s">
        <v>297</v>
      </c>
      <c r="C201" s="160" t="s">
        <v>21</v>
      </c>
      <c r="D201" s="124">
        <v>3645.6238324331748</v>
      </c>
      <c r="E201" s="124">
        <v>2640.8232868999999</v>
      </c>
      <c r="F201" s="124">
        <f t="shared" si="10"/>
        <v>-1004.800545533175</v>
      </c>
      <c r="G201" s="124">
        <f t="shared" si="12"/>
        <v>-27.561827322775308</v>
      </c>
      <c r="H201" s="122"/>
    </row>
    <row r="202" spans="1:8" s="154" customFormat="1" x14ac:dyDescent="0.25">
      <c r="A202" s="158" t="s">
        <v>298</v>
      </c>
      <c r="B202" s="161" t="s">
        <v>299</v>
      </c>
      <c r="C202" s="160" t="s">
        <v>21</v>
      </c>
      <c r="D202" s="124">
        <v>4070.5517626741266</v>
      </c>
      <c r="E202" s="124">
        <v>3006.3120574657596</v>
      </c>
      <c r="F202" s="124">
        <f t="shared" si="10"/>
        <v>-1064.239705208367</v>
      </c>
      <c r="G202" s="124">
        <f t="shared" si="12"/>
        <v>-26.144851294292852</v>
      </c>
      <c r="H202" s="122"/>
    </row>
    <row r="203" spans="1:8" s="154" customFormat="1" x14ac:dyDescent="0.25">
      <c r="A203" s="158" t="s">
        <v>300</v>
      </c>
      <c r="B203" s="163" t="s">
        <v>301</v>
      </c>
      <c r="C203" s="160" t="s">
        <v>21</v>
      </c>
      <c r="D203" s="124">
        <v>404.94610068746931</v>
      </c>
      <c r="E203" s="124">
        <v>61.191431869999995</v>
      </c>
      <c r="F203" s="124">
        <f t="shared" si="10"/>
        <v>-343.75466881746934</v>
      </c>
      <c r="G203" s="124">
        <f t="shared" si="12"/>
        <v>-84.888993432430524</v>
      </c>
      <c r="H203" s="122"/>
    </row>
    <row r="204" spans="1:8" s="154" customFormat="1" x14ac:dyDescent="0.25">
      <c r="A204" s="158" t="s">
        <v>302</v>
      </c>
      <c r="B204" s="161" t="s">
        <v>303</v>
      </c>
      <c r="C204" s="160" t="s">
        <v>21</v>
      </c>
      <c r="D204" s="124">
        <v>376.04891279999998</v>
      </c>
      <c r="E204" s="124">
        <v>48.694228089999996</v>
      </c>
      <c r="F204" s="124">
        <f t="shared" si="10"/>
        <v>-327.35468471000002</v>
      </c>
      <c r="G204" s="124">
        <f t="shared" si="12"/>
        <v>-87.051091910509584</v>
      </c>
      <c r="H204" s="122"/>
    </row>
    <row r="205" spans="1:8" s="154" customFormat="1" x14ac:dyDescent="0.25">
      <c r="A205" s="158" t="s">
        <v>304</v>
      </c>
      <c r="B205" s="161" t="s">
        <v>305</v>
      </c>
      <c r="C205" s="160" t="s">
        <v>21</v>
      </c>
      <c r="D205" s="124" t="s">
        <v>228</v>
      </c>
      <c r="E205" s="124" t="s">
        <v>228</v>
      </c>
      <c r="F205" s="120">
        <f t="shared" si="10"/>
        <v>0</v>
      </c>
      <c r="G205" s="120">
        <f t="shared" si="12"/>
        <v>0</v>
      </c>
      <c r="H205" s="122"/>
    </row>
    <row r="206" spans="1:8" s="154" customFormat="1" ht="31.5" x14ac:dyDescent="0.25">
      <c r="A206" s="158" t="s">
        <v>306</v>
      </c>
      <c r="B206" s="164" t="s">
        <v>307</v>
      </c>
      <c r="C206" s="160" t="s">
        <v>21</v>
      </c>
      <c r="D206" s="124" t="s">
        <v>228</v>
      </c>
      <c r="E206" s="124" t="s">
        <v>228</v>
      </c>
      <c r="F206" s="120">
        <f t="shared" si="10"/>
        <v>0</v>
      </c>
      <c r="G206" s="120">
        <f t="shared" si="12"/>
        <v>0</v>
      </c>
      <c r="H206" s="122"/>
    </row>
    <row r="207" spans="1:8" s="154" customFormat="1" x14ac:dyDescent="0.25">
      <c r="A207" s="158" t="s">
        <v>308</v>
      </c>
      <c r="B207" s="165" t="s">
        <v>309</v>
      </c>
      <c r="C207" s="160" t="s">
        <v>21</v>
      </c>
      <c r="D207" s="124" t="s">
        <v>228</v>
      </c>
      <c r="E207" s="124" t="s">
        <v>228</v>
      </c>
      <c r="F207" s="120">
        <f t="shared" si="10"/>
        <v>0</v>
      </c>
      <c r="G207" s="120">
        <f t="shared" si="12"/>
        <v>0</v>
      </c>
      <c r="H207" s="122"/>
    </row>
    <row r="208" spans="1:8" s="154" customFormat="1" x14ac:dyDescent="0.25">
      <c r="A208" s="158" t="s">
        <v>310</v>
      </c>
      <c r="B208" s="165" t="s">
        <v>311</v>
      </c>
      <c r="C208" s="160" t="s">
        <v>21</v>
      </c>
      <c r="D208" s="124" t="s">
        <v>228</v>
      </c>
      <c r="E208" s="124" t="s">
        <v>228</v>
      </c>
      <c r="F208" s="120">
        <f t="shared" si="10"/>
        <v>0</v>
      </c>
      <c r="G208" s="120">
        <f t="shared" si="12"/>
        <v>0</v>
      </c>
      <c r="H208" s="122"/>
    </row>
    <row r="209" spans="1:8" s="154" customFormat="1" x14ac:dyDescent="0.25">
      <c r="A209" s="158" t="s">
        <v>312</v>
      </c>
      <c r="B209" s="161" t="s">
        <v>313</v>
      </c>
      <c r="C209" s="160" t="s">
        <v>21</v>
      </c>
      <c r="D209" s="124">
        <v>28.897187887469318</v>
      </c>
      <c r="E209" s="124">
        <v>12.49720378</v>
      </c>
      <c r="F209" s="124">
        <f t="shared" si="10"/>
        <v>-16.399984107469319</v>
      </c>
      <c r="G209" s="124">
        <f t="shared" si="12"/>
        <v>-56.752872187195905</v>
      </c>
      <c r="H209" s="122"/>
    </row>
    <row r="210" spans="1:8" s="154" customFormat="1" x14ac:dyDescent="0.25">
      <c r="A210" s="158" t="s">
        <v>314</v>
      </c>
      <c r="B210" s="163" t="s">
        <v>315</v>
      </c>
      <c r="C210" s="160" t="s">
        <v>21</v>
      </c>
      <c r="D210" s="124">
        <v>13648.841380640595</v>
      </c>
      <c r="E210" s="124">
        <v>6675.6953880961537</v>
      </c>
      <c r="F210" s="124">
        <f t="shared" si="10"/>
        <v>-6973.1459925444415</v>
      </c>
      <c r="G210" s="124">
        <f t="shared" si="12"/>
        <v>-51.089655144172852</v>
      </c>
      <c r="H210" s="122"/>
    </row>
    <row r="211" spans="1:8" s="154" customFormat="1" x14ac:dyDescent="0.25">
      <c r="A211" s="158" t="s">
        <v>316</v>
      </c>
      <c r="B211" s="161" t="s">
        <v>317</v>
      </c>
      <c r="C211" s="160" t="s">
        <v>21</v>
      </c>
      <c r="D211" s="124">
        <v>13242.192252470089</v>
      </c>
      <c r="E211" s="124">
        <v>6510.7658105461533</v>
      </c>
      <c r="F211" s="124">
        <f t="shared" si="10"/>
        <v>-6731.4264419239362</v>
      </c>
      <c r="G211" s="124">
        <f t="shared" si="12"/>
        <v>-50.833172586422094</v>
      </c>
      <c r="H211" s="122"/>
    </row>
    <row r="212" spans="1:8" s="154" customFormat="1" x14ac:dyDescent="0.25">
      <c r="A212" s="158" t="s">
        <v>318</v>
      </c>
      <c r="B212" s="164" t="s">
        <v>319</v>
      </c>
      <c r="C212" s="160" t="s">
        <v>21</v>
      </c>
      <c r="D212" s="124">
        <v>0.50421067963055977</v>
      </c>
      <c r="E212" s="124">
        <v>0</v>
      </c>
      <c r="F212" s="124">
        <f t="shared" si="10"/>
        <v>-0.50421067963055977</v>
      </c>
      <c r="G212" s="124">
        <f t="shared" si="12"/>
        <v>-100</v>
      </c>
      <c r="H212" s="122"/>
    </row>
    <row r="213" spans="1:8" s="154" customFormat="1" x14ac:dyDescent="0.25">
      <c r="A213" s="158" t="s">
        <v>320</v>
      </c>
      <c r="B213" s="164" t="s">
        <v>321</v>
      </c>
      <c r="C213" s="160" t="s">
        <v>21</v>
      </c>
      <c r="D213" s="124">
        <v>9206.1173653310343</v>
      </c>
      <c r="E213" s="124">
        <v>2585.6378535199992</v>
      </c>
      <c r="F213" s="124">
        <f t="shared" si="10"/>
        <v>-6620.4795118110351</v>
      </c>
      <c r="G213" s="124">
        <f t="shared" si="12"/>
        <v>-71.913916030908382</v>
      </c>
      <c r="H213" s="122"/>
    </row>
    <row r="214" spans="1:8" s="154" customFormat="1" x14ac:dyDescent="0.25">
      <c r="A214" s="158" t="s">
        <v>322</v>
      </c>
      <c r="B214" s="164" t="s">
        <v>323</v>
      </c>
      <c r="C214" s="160" t="s">
        <v>21</v>
      </c>
      <c r="D214" s="124">
        <v>0.50421067963055977</v>
      </c>
      <c r="E214" s="124">
        <v>25.422419430000001</v>
      </c>
      <c r="F214" s="124">
        <f t="shared" si="10"/>
        <v>24.918208750369441</v>
      </c>
      <c r="G214" s="124">
        <f t="shared" si="12"/>
        <v>4942.0231972530337</v>
      </c>
      <c r="H214" s="122"/>
    </row>
    <row r="215" spans="1:8" s="154" customFormat="1" x14ac:dyDescent="0.25">
      <c r="A215" s="158" t="s">
        <v>324</v>
      </c>
      <c r="B215" s="164" t="s">
        <v>325</v>
      </c>
      <c r="C215" s="160" t="s">
        <v>21</v>
      </c>
      <c r="D215" s="124">
        <v>2705.2785045675223</v>
      </c>
      <c r="E215" s="124">
        <v>2833.0074506699998</v>
      </c>
      <c r="F215" s="124">
        <f t="shared" si="10"/>
        <v>127.72894610247749</v>
      </c>
      <c r="G215" s="124">
        <f t="shared" si="12"/>
        <v>4.7214712232704787</v>
      </c>
      <c r="H215" s="122"/>
    </row>
    <row r="216" spans="1:8" s="154" customFormat="1" x14ac:dyDescent="0.25">
      <c r="A216" s="158" t="s">
        <v>326</v>
      </c>
      <c r="B216" s="164" t="s">
        <v>327</v>
      </c>
      <c r="C216" s="160" t="s">
        <v>21</v>
      </c>
      <c r="D216" s="124">
        <v>0</v>
      </c>
      <c r="E216" s="124">
        <v>15.228341879999999</v>
      </c>
      <c r="F216" s="124">
        <f t="shared" ref="F216:F272" si="13">+SUM(E216)-SUM(D216)</f>
        <v>15.228341879999999</v>
      </c>
      <c r="G216" s="124">
        <f t="shared" si="12"/>
        <v>0</v>
      </c>
      <c r="H216" s="122"/>
    </row>
    <row r="217" spans="1:8" s="154" customFormat="1" x14ac:dyDescent="0.25">
      <c r="A217" s="158" t="s">
        <v>328</v>
      </c>
      <c r="B217" s="164" t="s">
        <v>329</v>
      </c>
      <c r="C217" s="160" t="s">
        <v>21</v>
      </c>
      <c r="D217" s="124">
        <v>1329.7879612122726</v>
      </c>
      <c r="E217" s="124">
        <v>1051.4697450461545</v>
      </c>
      <c r="F217" s="124">
        <f t="shared" si="13"/>
        <v>-278.31821616611819</v>
      </c>
      <c r="G217" s="124">
        <f t="shared" si="12"/>
        <v>-20.92951841076944</v>
      </c>
      <c r="H217" s="122"/>
    </row>
    <row r="218" spans="1:8" s="154" customFormat="1" x14ac:dyDescent="0.25">
      <c r="A218" s="158" t="s">
        <v>330</v>
      </c>
      <c r="B218" s="161" t="s">
        <v>331</v>
      </c>
      <c r="C218" s="160" t="s">
        <v>21</v>
      </c>
      <c r="D218" s="124">
        <v>0</v>
      </c>
      <c r="E218" s="124">
        <v>0</v>
      </c>
      <c r="F218" s="124">
        <f t="shared" si="13"/>
        <v>0</v>
      </c>
      <c r="G218" s="124">
        <f t="shared" si="12"/>
        <v>0</v>
      </c>
      <c r="H218" s="122"/>
    </row>
    <row r="219" spans="1:8" s="154" customFormat="1" x14ac:dyDescent="0.25">
      <c r="A219" s="158" t="s">
        <v>332</v>
      </c>
      <c r="B219" s="161" t="s">
        <v>333</v>
      </c>
      <c r="C219" s="160" t="s">
        <v>21</v>
      </c>
      <c r="D219" s="124">
        <v>406.64912817050623</v>
      </c>
      <c r="E219" s="124">
        <v>164.92957755</v>
      </c>
      <c r="F219" s="124">
        <f t="shared" si="13"/>
        <v>-241.71955062050623</v>
      </c>
      <c r="G219" s="124">
        <f t="shared" si="12"/>
        <v>-59.441797332257963</v>
      </c>
      <c r="H219" s="122"/>
    </row>
    <row r="220" spans="1:8" s="154" customFormat="1" x14ac:dyDescent="0.25">
      <c r="A220" s="158" t="s">
        <v>334</v>
      </c>
      <c r="B220" s="161" t="s">
        <v>112</v>
      </c>
      <c r="C220" s="160" t="s">
        <v>228</v>
      </c>
      <c r="D220" s="124" t="s">
        <v>228</v>
      </c>
      <c r="E220" s="124" t="s">
        <v>228</v>
      </c>
      <c r="F220" s="119" t="s">
        <v>228</v>
      </c>
      <c r="G220" s="120">
        <f t="shared" si="12"/>
        <v>0</v>
      </c>
      <c r="H220" s="122"/>
    </row>
    <row r="221" spans="1:8" s="154" customFormat="1" ht="31.5" x14ac:dyDescent="0.25">
      <c r="A221" s="158" t="s">
        <v>335</v>
      </c>
      <c r="B221" s="161" t="s">
        <v>336</v>
      </c>
      <c r="C221" s="160" t="s">
        <v>21</v>
      </c>
      <c r="D221" s="124">
        <v>342.87552114842407</v>
      </c>
      <c r="E221" s="124">
        <v>136.80939291999999</v>
      </c>
      <c r="F221" s="124">
        <f t="shared" si="13"/>
        <v>-206.06612822842408</v>
      </c>
      <c r="G221" s="124">
        <f t="shared" si="12"/>
        <v>-60.099399204185858</v>
      </c>
      <c r="H221" s="122"/>
    </row>
    <row r="222" spans="1:8" s="154" customFormat="1" x14ac:dyDescent="0.25">
      <c r="A222" s="158" t="s">
        <v>337</v>
      </c>
      <c r="B222" s="163" t="s">
        <v>338</v>
      </c>
      <c r="C222" s="160" t="s">
        <v>21</v>
      </c>
      <c r="D222" s="124">
        <v>24558.279184409643</v>
      </c>
      <c r="E222" s="124">
        <v>111730.55719135999</v>
      </c>
      <c r="F222" s="124">
        <f t="shared" si="13"/>
        <v>87172.278006950335</v>
      </c>
      <c r="G222" s="124">
        <f t="shared" si="12"/>
        <v>354.96085598004765</v>
      </c>
      <c r="H222" s="122"/>
    </row>
    <row r="223" spans="1:8" s="154" customFormat="1" x14ac:dyDescent="0.25">
      <c r="A223" s="158" t="s">
        <v>339</v>
      </c>
      <c r="B223" s="161" t="s">
        <v>340</v>
      </c>
      <c r="C223" s="160" t="s">
        <v>21</v>
      </c>
      <c r="D223" s="124">
        <v>21.386532853401228</v>
      </c>
      <c r="E223" s="124">
        <v>127.43363637000002</v>
      </c>
      <c r="F223" s="124">
        <f t="shared" si="13"/>
        <v>106.04710351659878</v>
      </c>
      <c r="G223" s="124">
        <f t="shared" si="12"/>
        <v>495.85925986003605</v>
      </c>
      <c r="H223" s="122"/>
    </row>
    <row r="224" spans="1:8" s="154" customFormat="1" x14ac:dyDescent="0.25">
      <c r="A224" s="158" t="s">
        <v>341</v>
      </c>
      <c r="B224" s="161" t="s">
        <v>342</v>
      </c>
      <c r="C224" s="160" t="s">
        <v>21</v>
      </c>
      <c r="D224" s="124">
        <v>24063.692610756243</v>
      </c>
      <c r="E224" s="124">
        <v>36214.988624359998</v>
      </c>
      <c r="F224" s="124">
        <f t="shared" si="13"/>
        <v>12151.296013603755</v>
      </c>
      <c r="G224" s="124">
        <f t="shared" si="12"/>
        <v>50.496389769258613</v>
      </c>
      <c r="H224" s="122"/>
    </row>
    <row r="225" spans="1:8" s="154" customFormat="1" x14ac:dyDescent="0.25">
      <c r="A225" s="158" t="s">
        <v>343</v>
      </c>
      <c r="B225" s="164" t="s">
        <v>344</v>
      </c>
      <c r="C225" s="160" t="s">
        <v>21</v>
      </c>
      <c r="D225" s="124">
        <v>1344.798999999997</v>
      </c>
      <c r="E225" s="124">
        <v>6353.0967271599975</v>
      </c>
      <c r="F225" s="124">
        <f t="shared" si="13"/>
        <v>5008.2977271600002</v>
      </c>
      <c r="G225" s="124">
        <f t="shared" si="12"/>
        <v>372.41979858402715</v>
      </c>
      <c r="H225" s="122"/>
    </row>
    <row r="226" spans="1:8" s="154" customFormat="1" x14ac:dyDescent="0.25">
      <c r="A226" s="158" t="s">
        <v>345</v>
      </c>
      <c r="B226" s="164" t="s">
        <v>346</v>
      </c>
      <c r="C226" s="160" t="s">
        <v>21</v>
      </c>
      <c r="D226" s="124">
        <v>4230.603850106244</v>
      </c>
      <c r="E226" s="124">
        <v>1846.4534096699999</v>
      </c>
      <c r="F226" s="124">
        <f t="shared" si="13"/>
        <v>-2384.150440436244</v>
      </c>
      <c r="G226" s="124">
        <f t="shared" si="12"/>
        <v>-56.354849683606524</v>
      </c>
      <c r="H226" s="122"/>
    </row>
    <row r="227" spans="1:8" s="154" customFormat="1" x14ac:dyDescent="0.25">
      <c r="A227" s="158" t="s">
        <v>347</v>
      </c>
      <c r="B227" s="164" t="s">
        <v>348</v>
      </c>
      <c r="C227" s="160" t="s">
        <v>21</v>
      </c>
      <c r="D227" s="124">
        <v>18488.289760650001</v>
      </c>
      <c r="E227" s="124">
        <v>28015.438487529998</v>
      </c>
      <c r="F227" s="124">
        <f t="shared" si="13"/>
        <v>9527.1487268799974</v>
      </c>
      <c r="G227" s="124">
        <f t="shared" si="12"/>
        <v>51.530719445761477</v>
      </c>
      <c r="H227" s="122"/>
    </row>
    <row r="228" spans="1:8" s="154" customFormat="1" x14ac:dyDescent="0.25">
      <c r="A228" s="158" t="s">
        <v>349</v>
      </c>
      <c r="B228" s="161" t="s">
        <v>350</v>
      </c>
      <c r="C228" s="160" t="s">
        <v>21</v>
      </c>
      <c r="D228" s="124">
        <v>0</v>
      </c>
      <c r="E228" s="124">
        <v>0</v>
      </c>
      <c r="F228" s="124">
        <f t="shared" si="13"/>
        <v>0</v>
      </c>
      <c r="G228" s="124">
        <f t="shared" si="12"/>
        <v>0</v>
      </c>
      <c r="H228" s="122"/>
    </row>
    <row r="229" spans="1:8" s="154" customFormat="1" x14ac:dyDescent="0.25">
      <c r="A229" s="158" t="s">
        <v>351</v>
      </c>
      <c r="B229" s="161" t="s">
        <v>352</v>
      </c>
      <c r="C229" s="160" t="s">
        <v>21</v>
      </c>
      <c r="D229" s="124">
        <v>0</v>
      </c>
      <c r="E229" s="124">
        <v>0</v>
      </c>
      <c r="F229" s="124">
        <f t="shared" si="13"/>
        <v>0</v>
      </c>
      <c r="G229" s="124">
        <f t="shared" si="12"/>
        <v>0</v>
      </c>
      <c r="H229" s="122"/>
    </row>
    <row r="230" spans="1:8" s="154" customFormat="1" x14ac:dyDescent="0.25">
      <c r="A230" s="158" t="s">
        <v>353</v>
      </c>
      <c r="B230" s="164" t="s">
        <v>354</v>
      </c>
      <c r="C230" s="160" t="s">
        <v>21</v>
      </c>
      <c r="D230" s="124">
        <v>0</v>
      </c>
      <c r="E230" s="124">
        <v>0</v>
      </c>
      <c r="F230" s="124">
        <f t="shared" si="13"/>
        <v>0</v>
      </c>
      <c r="G230" s="124">
        <f t="shared" si="12"/>
        <v>0</v>
      </c>
      <c r="H230" s="122"/>
    </row>
    <row r="231" spans="1:8" s="154" customFormat="1" x14ac:dyDescent="0.25">
      <c r="A231" s="158" t="s">
        <v>355</v>
      </c>
      <c r="B231" s="164" t="s">
        <v>356</v>
      </c>
      <c r="C231" s="160" t="s">
        <v>21</v>
      </c>
      <c r="D231" s="124">
        <v>0</v>
      </c>
      <c r="E231" s="124">
        <v>0</v>
      </c>
      <c r="F231" s="124">
        <f t="shared" si="13"/>
        <v>0</v>
      </c>
      <c r="G231" s="124">
        <f t="shared" ref="G231:G252" si="14">IFERROR(F231/D231*100,0)</f>
        <v>0</v>
      </c>
      <c r="H231" s="122"/>
    </row>
    <row r="232" spans="1:8" s="154" customFormat="1" x14ac:dyDescent="0.25">
      <c r="A232" s="158" t="s">
        <v>357</v>
      </c>
      <c r="B232" s="161" t="s">
        <v>358</v>
      </c>
      <c r="C232" s="160" t="s">
        <v>21</v>
      </c>
      <c r="D232" s="124">
        <v>0</v>
      </c>
      <c r="E232" s="124">
        <v>0</v>
      </c>
      <c r="F232" s="124">
        <f t="shared" si="13"/>
        <v>0</v>
      </c>
      <c r="G232" s="124">
        <f t="shared" si="14"/>
        <v>0</v>
      </c>
      <c r="H232" s="122"/>
    </row>
    <row r="233" spans="1:8" s="154" customFormat="1" x14ac:dyDescent="0.25">
      <c r="A233" s="158" t="s">
        <v>359</v>
      </c>
      <c r="B233" s="161" t="s">
        <v>360</v>
      </c>
      <c r="C233" s="160" t="s">
        <v>21</v>
      </c>
      <c r="D233" s="124" t="s">
        <v>228</v>
      </c>
      <c r="E233" s="124" t="s">
        <v>228</v>
      </c>
      <c r="F233" s="120">
        <f t="shared" si="13"/>
        <v>0</v>
      </c>
      <c r="G233" s="120">
        <f t="shared" si="14"/>
        <v>0</v>
      </c>
      <c r="H233" s="122"/>
    </row>
    <row r="234" spans="1:8" s="154" customFormat="1" x14ac:dyDescent="0.25">
      <c r="A234" s="158" t="s">
        <v>361</v>
      </c>
      <c r="B234" s="161" t="s">
        <v>362</v>
      </c>
      <c r="C234" s="160" t="s">
        <v>21</v>
      </c>
      <c r="D234" s="124">
        <v>473.20004079999967</v>
      </c>
      <c r="E234" s="124">
        <v>75388.134930629996</v>
      </c>
      <c r="F234" s="124">
        <f t="shared" si="13"/>
        <v>74914.934889829994</v>
      </c>
      <c r="G234" s="124">
        <f t="shared" si="14"/>
        <v>15831.557149314187</v>
      </c>
      <c r="H234" s="122"/>
    </row>
    <row r="235" spans="1:8" s="154" customFormat="1" x14ac:dyDescent="0.25">
      <c r="A235" s="158" t="s">
        <v>363</v>
      </c>
      <c r="B235" s="163" t="s">
        <v>364</v>
      </c>
      <c r="C235" s="160" t="s">
        <v>21</v>
      </c>
      <c r="D235" s="124">
        <v>20977.212707157338</v>
      </c>
      <c r="E235" s="124">
        <v>112741.92617534562</v>
      </c>
      <c r="F235" s="124">
        <f t="shared" si="13"/>
        <v>91764.713468188289</v>
      </c>
      <c r="G235" s="124">
        <f t="shared" si="14"/>
        <v>437.44950651560373</v>
      </c>
      <c r="H235" s="122"/>
    </row>
    <row r="236" spans="1:8" s="154" customFormat="1" x14ac:dyDescent="0.25">
      <c r="A236" s="158" t="s">
        <v>365</v>
      </c>
      <c r="B236" s="161" t="s">
        <v>366</v>
      </c>
      <c r="C236" s="160" t="s">
        <v>21</v>
      </c>
      <c r="D236" s="124">
        <v>20070.47912575</v>
      </c>
      <c r="E236" s="124">
        <v>37019.06817346</v>
      </c>
      <c r="F236" s="124">
        <f t="shared" si="13"/>
        <v>16948.58904771</v>
      </c>
      <c r="G236" s="124">
        <f t="shared" si="14"/>
        <v>84.445363469003183</v>
      </c>
      <c r="H236" s="122"/>
    </row>
    <row r="237" spans="1:8" s="154" customFormat="1" x14ac:dyDescent="0.25">
      <c r="A237" s="158" t="s">
        <v>367</v>
      </c>
      <c r="B237" s="164" t="s">
        <v>344</v>
      </c>
      <c r="C237" s="160" t="s">
        <v>21</v>
      </c>
      <c r="D237" s="124">
        <v>1582.1893650999996</v>
      </c>
      <c r="E237" s="124">
        <v>6332.6782301399999</v>
      </c>
      <c r="F237" s="124">
        <f t="shared" si="13"/>
        <v>4750.4888650400007</v>
      </c>
      <c r="G237" s="124">
        <f t="shared" si="14"/>
        <v>300.24780660434749</v>
      </c>
      <c r="H237" s="122"/>
    </row>
    <row r="238" spans="1:8" s="154" customFormat="1" x14ac:dyDescent="0.25">
      <c r="A238" s="158" t="s">
        <v>368</v>
      </c>
      <c r="B238" s="164" t="s">
        <v>346</v>
      </c>
      <c r="C238" s="160" t="s">
        <v>21</v>
      </c>
      <c r="D238" s="124">
        <v>0</v>
      </c>
      <c r="E238" s="124">
        <v>2670.9514557900002</v>
      </c>
      <c r="F238" s="120">
        <f t="shared" si="13"/>
        <v>2670.9514557900002</v>
      </c>
      <c r="G238" s="120">
        <f t="shared" si="14"/>
        <v>0</v>
      </c>
      <c r="H238" s="122"/>
    </row>
    <row r="239" spans="1:8" s="154" customFormat="1" x14ac:dyDescent="0.25">
      <c r="A239" s="158" t="s">
        <v>369</v>
      </c>
      <c r="B239" s="164" t="s">
        <v>348</v>
      </c>
      <c r="C239" s="160" t="s">
        <v>21</v>
      </c>
      <c r="D239" s="124">
        <v>18488.289760650001</v>
      </c>
      <c r="E239" s="124">
        <v>28015.438487529998</v>
      </c>
      <c r="F239" s="124">
        <f t="shared" si="13"/>
        <v>9527.1487268799974</v>
      </c>
      <c r="G239" s="124">
        <f t="shared" si="14"/>
        <v>51.530719445761477</v>
      </c>
      <c r="H239" s="122"/>
    </row>
    <row r="240" spans="1:8" s="154" customFormat="1" x14ac:dyDescent="0.25">
      <c r="A240" s="158" t="s">
        <v>370</v>
      </c>
      <c r="B240" s="161" t="s">
        <v>224</v>
      </c>
      <c r="C240" s="160" t="s">
        <v>21</v>
      </c>
      <c r="D240" s="124">
        <v>-4.5858041861538361E-4</v>
      </c>
      <c r="E240" s="124">
        <v>-0.23025714000000003</v>
      </c>
      <c r="F240" s="124">
        <f t="shared" si="13"/>
        <v>-0.22979855958138465</v>
      </c>
      <c r="G240" s="124">
        <f t="shared" si="14"/>
        <v>50110.853026657293</v>
      </c>
      <c r="H240" s="122"/>
    </row>
    <row r="241" spans="1:8" s="154" customFormat="1" x14ac:dyDescent="0.25">
      <c r="A241" s="158" t="s">
        <v>371</v>
      </c>
      <c r="B241" s="161" t="s">
        <v>372</v>
      </c>
      <c r="C241" s="160" t="s">
        <v>21</v>
      </c>
      <c r="D241" s="124">
        <v>906.73403998775859</v>
      </c>
      <c r="E241" s="124">
        <v>75723.088259025622</v>
      </c>
      <c r="F241" s="124">
        <f t="shared" si="13"/>
        <v>74816.354219037865</v>
      </c>
      <c r="G241" s="124">
        <f t="shared" si="14"/>
        <v>8251.1906380009641</v>
      </c>
      <c r="H241" s="122"/>
    </row>
    <row r="242" spans="1:8" s="154" customFormat="1" ht="31.5" x14ac:dyDescent="0.25">
      <c r="A242" s="158" t="s">
        <v>373</v>
      </c>
      <c r="B242" s="163" t="s">
        <v>374</v>
      </c>
      <c r="C242" s="160" t="s">
        <v>21</v>
      </c>
      <c r="D242" s="124">
        <f>D167-D185</f>
        <v>8864.6204525071953</v>
      </c>
      <c r="E242" s="124">
        <f>E167-E185</f>
        <v>6869.4463284695885</v>
      </c>
      <c r="F242" s="124">
        <f t="shared" si="13"/>
        <v>-1995.1741240376068</v>
      </c>
      <c r="G242" s="124">
        <f t="shared" si="14"/>
        <v>-22.507157917554252</v>
      </c>
      <c r="H242" s="122"/>
    </row>
    <row r="243" spans="1:8" s="154" customFormat="1" ht="31.5" x14ac:dyDescent="0.25">
      <c r="A243" s="158" t="s">
        <v>375</v>
      </c>
      <c r="B243" s="163" t="s">
        <v>376</v>
      </c>
      <c r="C243" s="160" t="s">
        <v>21</v>
      </c>
      <c r="D243" s="124">
        <f>D203-D210</f>
        <v>-13243.895279953125</v>
      </c>
      <c r="E243" s="124">
        <f>E203-E210</f>
        <v>-6614.5039562261536</v>
      </c>
      <c r="F243" s="124">
        <f t="shared" si="13"/>
        <v>6629.3913237269717</v>
      </c>
      <c r="G243" s="124">
        <f t="shared" si="14"/>
        <v>-50.056204640651877</v>
      </c>
      <c r="H243" s="122"/>
    </row>
    <row r="244" spans="1:8" s="154" customFormat="1" x14ac:dyDescent="0.25">
      <c r="A244" s="158" t="s">
        <v>377</v>
      </c>
      <c r="B244" s="161" t="s">
        <v>378</v>
      </c>
      <c r="C244" s="160" t="s">
        <v>21</v>
      </c>
      <c r="D244" s="124">
        <f>D204-D211</f>
        <v>-12866.143339670089</v>
      </c>
      <c r="E244" s="124">
        <f>E204-E211</f>
        <v>-6462.071582456153</v>
      </c>
      <c r="F244" s="120">
        <f t="shared" si="13"/>
        <v>6404.0717572139356</v>
      </c>
      <c r="G244" s="120">
        <f t="shared" si="14"/>
        <v>-49.774602910479835</v>
      </c>
      <c r="H244" s="122"/>
    </row>
    <row r="245" spans="1:8" s="154" customFormat="1" x14ac:dyDescent="0.25">
      <c r="A245" s="158" t="s">
        <v>379</v>
      </c>
      <c r="B245" s="161" t="s">
        <v>380</v>
      </c>
      <c r="C245" s="160" t="s">
        <v>21</v>
      </c>
      <c r="D245" s="124">
        <f>+D209-D219</f>
        <v>-377.7519402830369</v>
      </c>
      <c r="E245" s="124">
        <f>+E209-E219</f>
        <v>-152.43237377</v>
      </c>
      <c r="F245" s="120">
        <f t="shared" si="13"/>
        <v>225.3195665130369</v>
      </c>
      <c r="G245" s="120">
        <f t="shared" si="14"/>
        <v>-59.647494158259647</v>
      </c>
      <c r="H245" s="122"/>
    </row>
    <row r="246" spans="1:8" s="154" customFormat="1" ht="31.5" x14ac:dyDescent="0.25">
      <c r="A246" s="158" t="s">
        <v>381</v>
      </c>
      <c r="B246" s="163" t="s">
        <v>382</v>
      </c>
      <c r="C246" s="160" t="s">
        <v>21</v>
      </c>
      <c r="D246" s="124">
        <f>D222-D235</f>
        <v>3581.066477252305</v>
      </c>
      <c r="E246" s="124">
        <f>E222-E235</f>
        <v>-1011.3689839856379</v>
      </c>
      <c r="F246" s="124">
        <f t="shared" si="13"/>
        <v>-4592.4354612379429</v>
      </c>
      <c r="G246" s="124">
        <f t="shared" si="14"/>
        <v>-128.2421169897311</v>
      </c>
      <c r="H246" s="122"/>
    </row>
    <row r="247" spans="1:8" s="154" customFormat="1" x14ac:dyDescent="0.25">
      <c r="A247" s="158" t="s">
        <v>383</v>
      </c>
      <c r="B247" s="161" t="s">
        <v>384</v>
      </c>
      <c r="C247" s="160" t="s">
        <v>21</v>
      </c>
      <c r="D247" s="124">
        <f>D224-D236</f>
        <v>3993.213485006243</v>
      </c>
      <c r="E247" s="124">
        <f>E224-E236</f>
        <v>-804.07954910000262</v>
      </c>
      <c r="F247" s="124">
        <f t="shared" si="13"/>
        <v>-4797.2930341062456</v>
      </c>
      <c r="G247" s="124">
        <f t="shared" si="14"/>
        <v>-120.13615230237924</v>
      </c>
      <c r="H247" s="122"/>
    </row>
    <row r="248" spans="1:8" s="154" customFormat="1" x14ac:dyDescent="0.25">
      <c r="A248" s="158" t="s">
        <v>385</v>
      </c>
      <c r="B248" s="161" t="s">
        <v>386</v>
      </c>
      <c r="C248" s="160" t="s">
        <v>21</v>
      </c>
      <c r="D248" s="124">
        <f>D246-D247</f>
        <v>-412.14700775393794</v>
      </c>
      <c r="E248" s="124">
        <f>E246-E247</f>
        <v>-207.28943488563527</v>
      </c>
      <c r="F248" s="124">
        <f t="shared" si="13"/>
        <v>204.85757286830267</v>
      </c>
      <c r="G248" s="124">
        <f t="shared" si="14"/>
        <v>-49.704976383234538</v>
      </c>
      <c r="H248" s="122"/>
    </row>
    <row r="249" spans="1:8" s="154" customFormat="1" x14ac:dyDescent="0.25">
      <c r="A249" s="158" t="s">
        <v>387</v>
      </c>
      <c r="B249" s="163" t="s">
        <v>388</v>
      </c>
      <c r="C249" s="160" t="s">
        <v>21</v>
      </c>
      <c r="D249" s="124">
        <v>0</v>
      </c>
      <c r="E249" s="124">
        <v>0</v>
      </c>
      <c r="F249" s="124">
        <f t="shared" si="13"/>
        <v>0</v>
      </c>
      <c r="G249" s="120">
        <f t="shared" si="14"/>
        <v>0</v>
      </c>
      <c r="H249" s="122"/>
    </row>
    <row r="250" spans="1:8" s="154" customFormat="1" x14ac:dyDescent="0.25">
      <c r="A250" s="158" t="s">
        <v>389</v>
      </c>
      <c r="B250" s="163" t="s">
        <v>390</v>
      </c>
      <c r="C250" s="160" t="s">
        <v>21</v>
      </c>
      <c r="D250" s="124">
        <f>D242+D243+D246+D249</f>
        <v>-798.20835019362494</v>
      </c>
      <c r="E250" s="124">
        <f>E242+E243+E246+E249</f>
        <v>-756.42661174220302</v>
      </c>
      <c r="F250" s="124">
        <f t="shared" si="13"/>
        <v>41.781738451421916</v>
      </c>
      <c r="G250" s="124">
        <f t="shared" si="14"/>
        <v>-5.2344401610540325</v>
      </c>
      <c r="H250" s="122"/>
    </row>
    <row r="251" spans="1:8" s="154" customFormat="1" x14ac:dyDescent="0.25">
      <c r="A251" s="158" t="s">
        <v>391</v>
      </c>
      <c r="B251" s="163" t="s">
        <v>392</v>
      </c>
      <c r="C251" s="160" t="s">
        <v>21</v>
      </c>
      <c r="D251" s="124">
        <v>1267.7974070340815</v>
      </c>
      <c r="E251" s="124">
        <v>2101.8377168494667</v>
      </c>
      <c r="F251" s="124">
        <f t="shared" si="13"/>
        <v>834.04030981538517</v>
      </c>
      <c r="G251" s="124">
        <f t="shared" si="14"/>
        <v>65.78656062773949</v>
      </c>
      <c r="H251" s="122"/>
    </row>
    <row r="252" spans="1:8" s="154" customFormat="1" ht="16.5" thickBot="1" x14ac:dyDescent="0.3">
      <c r="A252" s="167" t="s">
        <v>393</v>
      </c>
      <c r="B252" s="178" t="s">
        <v>394</v>
      </c>
      <c r="C252" s="160" t="s">
        <v>21</v>
      </c>
      <c r="D252" s="127">
        <f>D251+D250</f>
        <v>469.58905684045658</v>
      </c>
      <c r="E252" s="127">
        <f>E251+E250</f>
        <v>1345.4111051072637</v>
      </c>
      <c r="F252" s="127">
        <f t="shared" si="13"/>
        <v>875.82204826680709</v>
      </c>
      <c r="G252" s="127">
        <f t="shared" si="14"/>
        <v>186.5081895561226</v>
      </c>
      <c r="H252" s="128"/>
    </row>
    <row r="253" spans="1:8" s="154" customFormat="1" x14ac:dyDescent="0.25">
      <c r="A253" s="155" t="s">
        <v>395</v>
      </c>
      <c r="B253" s="156" t="s">
        <v>112</v>
      </c>
      <c r="C253" s="157" t="s">
        <v>228</v>
      </c>
      <c r="D253" s="87" t="s">
        <v>228</v>
      </c>
      <c r="E253" s="87" t="s">
        <v>228</v>
      </c>
      <c r="F253" s="87" t="s">
        <v>228</v>
      </c>
      <c r="G253" s="87" t="s">
        <v>228</v>
      </c>
      <c r="H253" s="129"/>
    </row>
    <row r="254" spans="1:8" s="154" customFormat="1" x14ac:dyDescent="0.25">
      <c r="A254" s="158" t="s">
        <v>396</v>
      </c>
      <c r="B254" s="161" t="s">
        <v>397</v>
      </c>
      <c r="C254" s="160" t="s">
        <v>21</v>
      </c>
      <c r="D254" s="126">
        <v>19862.111471407006</v>
      </c>
      <c r="E254" s="127">
        <v>16936.674359230001</v>
      </c>
      <c r="F254" s="127">
        <f t="shared" si="13"/>
        <v>-2925.4371121770055</v>
      </c>
      <c r="G254" s="127">
        <f t="shared" ref="G254:G313" si="15">IFERROR(F254/D254*100,0)</f>
        <v>-14.728731718117638</v>
      </c>
      <c r="H254" s="122"/>
    </row>
    <row r="255" spans="1:8" s="154" customFormat="1" ht="15.75" customHeight="1" x14ac:dyDescent="0.25">
      <c r="A255" s="158" t="s">
        <v>398</v>
      </c>
      <c r="B255" s="164" t="s">
        <v>399</v>
      </c>
      <c r="C255" s="160" t="s">
        <v>21</v>
      </c>
      <c r="D255" s="222" t="s">
        <v>228</v>
      </c>
      <c r="E255" s="85" t="s">
        <v>228</v>
      </c>
      <c r="F255" s="85" t="s">
        <v>228</v>
      </c>
      <c r="G255" s="85" t="s">
        <v>228</v>
      </c>
      <c r="H255" s="122"/>
    </row>
    <row r="256" spans="1:8" s="154" customFormat="1" ht="15.75" customHeight="1" x14ac:dyDescent="0.25">
      <c r="A256" s="158" t="s">
        <v>400</v>
      </c>
      <c r="B256" s="165" t="s">
        <v>401</v>
      </c>
      <c r="C256" s="160" t="s">
        <v>21</v>
      </c>
      <c r="D256" s="222" t="s">
        <v>228</v>
      </c>
      <c r="E256" s="85" t="s">
        <v>228</v>
      </c>
      <c r="F256" s="85" t="s">
        <v>228</v>
      </c>
      <c r="G256" s="85" t="s">
        <v>228</v>
      </c>
      <c r="H256" s="122"/>
    </row>
    <row r="257" spans="1:8" s="154" customFormat="1" ht="31.5" customHeight="1" x14ac:dyDescent="0.25">
      <c r="A257" s="158" t="s">
        <v>402</v>
      </c>
      <c r="B257" s="165" t="s">
        <v>403</v>
      </c>
      <c r="C257" s="160" t="s">
        <v>21</v>
      </c>
      <c r="D257" s="222" t="s">
        <v>228</v>
      </c>
      <c r="E257" s="85" t="s">
        <v>228</v>
      </c>
      <c r="F257" s="85" t="s">
        <v>228</v>
      </c>
      <c r="G257" s="85" t="s">
        <v>228</v>
      </c>
      <c r="H257" s="122"/>
    </row>
    <row r="258" spans="1:8" s="154" customFormat="1" ht="15.75" customHeight="1" x14ac:dyDescent="0.25">
      <c r="A258" s="158" t="s">
        <v>404</v>
      </c>
      <c r="B258" s="166" t="s">
        <v>401</v>
      </c>
      <c r="C258" s="160" t="s">
        <v>21</v>
      </c>
      <c r="D258" s="222" t="s">
        <v>228</v>
      </c>
      <c r="E258" s="85" t="s">
        <v>228</v>
      </c>
      <c r="F258" s="85" t="s">
        <v>228</v>
      </c>
      <c r="G258" s="85" t="s">
        <v>228</v>
      </c>
      <c r="H258" s="122"/>
    </row>
    <row r="259" spans="1:8" s="154" customFormat="1" ht="31.5" customHeight="1" x14ac:dyDescent="0.25">
      <c r="A259" s="158" t="s">
        <v>405</v>
      </c>
      <c r="B259" s="165" t="s">
        <v>27</v>
      </c>
      <c r="C259" s="160" t="s">
        <v>21</v>
      </c>
      <c r="D259" s="222" t="s">
        <v>228</v>
      </c>
      <c r="E259" s="85" t="s">
        <v>228</v>
      </c>
      <c r="F259" s="85" t="s">
        <v>228</v>
      </c>
      <c r="G259" s="85" t="s">
        <v>228</v>
      </c>
      <c r="H259" s="122"/>
    </row>
    <row r="260" spans="1:8" s="154" customFormat="1" ht="15.75" customHeight="1" x14ac:dyDescent="0.25">
      <c r="A260" s="158" t="s">
        <v>406</v>
      </c>
      <c r="B260" s="166" t="s">
        <v>401</v>
      </c>
      <c r="C260" s="160" t="s">
        <v>21</v>
      </c>
      <c r="D260" s="222" t="s">
        <v>228</v>
      </c>
      <c r="E260" s="85" t="s">
        <v>228</v>
      </c>
      <c r="F260" s="85" t="s">
        <v>228</v>
      </c>
      <c r="G260" s="85" t="s">
        <v>228</v>
      </c>
      <c r="H260" s="122"/>
    </row>
    <row r="261" spans="1:8" s="154" customFormat="1" ht="31.5" customHeight="1" x14ac:dyDescent="0.25">
      <c r="A261" s="158" t="s">
        <v>407</v>
      </c>
      <c r="B261" s="165" t="s">
        <v>29</v>
      </c>
      <c r="C261" s="160" t="s">
        <v>21</v>
      </c>
      <c r="D261" s="222" t="s">
        <v>228</v>
      </c>
      <c r="E261" s="85" t="s">
        <v>228</v>
      </c>
      <c r="F261" s="85" t="s">
        <v>228</v>
      </c>
      <c r="G261" s="85" t="s">
        <v>228</v>
      </c>
      <c r="H261" s="122"/>
    </row>
    <row r="262" spans="1:8" s="154" customFormat="1" ht="15.75" customHeight="1" x14ac:dyDescent="0.25">
      <c r="A262" s="158" t="s">
        <v>408</v>
      </c>
      <c r="B262" s="166" t="s">
        <v>401</v>
      </c>
      <c r="C262" s="160" t="s">
        <v>21</v>
      </c>
      <c r="D262" s="222" t="s">
        <v>228</v>
      </c>
      <c r="E262" s="85" t="s">
        <v>228</v>
      </c>
      <c r="F262" s="85" t="s">
        <v>228</v>
      </c>
      <c r="G262" s="85" t="s">
        <v>228</v>
      </c>
      <c r="H262" s="122"/>
    </row>
    <row r="263" spans="1:8" s="154" customFormat="1" ht="15.75" customHeight="1" x14ac:dyDescent="0.25">
      <c r="A263" s="158" t="s">
        <v>409</v>
      </c>
      <c r="B263" s="164" t="s">
        <v>410</v>
      </c>
      <c r="C263" s="160" t="s">
        <v>21</v>
      </c>
      <c r="D263" s="222" t="s">
        <v>228</v>
      </c>
      <c r="E263" s="85" t="s">
        <v>228</v>
      </c>
      <c r="F263" s="85" t="s">
        <v>228</v>
      </c>
      <c r="G263" s="85" t="s">
        <v>228</v>
      </c>
      <c r="H263" s="122"/>
    </row>
    <row r="264" spans="1:8" s="154" customFormat="1" ht="15.75" customHeight="1" x14ac:dyDescent="0.25">
      <c r="A264" s="158" t="s">
        <v>411</v>
      </c>
      <c r="B264" s="165" t="s">
        <v>401</v>
      </c>
      <c r="C264" s="160" t="s">
        <v>21</v>
      </c>
      <c r="D264" s="222" t="s">
        <v>228</v>
      </c>
      <c r="E264" s="85" t="s">
        <v>228</v>
      </c>
      <c r="F264" s="85" t="s">
        <v>228</v>
      </c>
      <c r="G264" s="85" t="s">
        <v>228</v>
      </c>
      <c r="H264" s="122"/>
    </row>
    <row r="265" spans="1:8" s="154" customFormat="1" x14ac:dyDescent="0.25">
      <c r="A265" s="158" t="s">
        <v>412</v>
      </c>
      <c r="B265" s="162" t="s">
        <v>413</v>
      </c>
      <c r="C265" s="160" t="s">
        <v>21</v>
      </c>
      <c r="D265" s="123">
        <v>10726.941147369864</v>
      </c>
      <c r="E265" s="124">
        <v>10744.698123400001</v>
      </c>
      <c r="F265" s="124">
        <f t="shared" si="13"/>
        <v>17.756976030137594</v>
      </c>
      <c r="G265" s="124">
        <f t="shared" si="15"/>
        <v>0.16553624920829757</v>
      </c>
      <c r="H265" s="122"/>
    </row>
    <row r="266" spans="1:8" s="154" customFormat="1" x14ac:dyDescent="0.25">
      <c r="A266" s="158" t="s">
        <v>414</v>
      </c>
      <c r="B266" s="165" t="s">
        <v>401</v>
      </c>
      <c r="C266" s="160" t="s">
        <v>21</v>
      </c>
      <c r="D266" s="123">
        <v>4861.0959936550598</v>
      </c>
      <c r="E266" s="124">
        <v>7113.55227328</v>
      </c>
      <c r="F266" s="124">
        <f t="shared" si="13"/>
        <v>2252.4562796249402</v>
      </c>
      <c r="G266" s="124">
        <f t="shared" si="15"/>
        <v>46.336387567021021</v>
      </c>
      <c r="H266" s="122"/>
    </row>
    <row r="267" spans="1:8" s="154" customFormat="1" x14ac:dyDescent="0.25">
      <c r="A267" s="158" t="s">
        <v>415</v>
      </c>
      <c r="B267" s="162" t="s">
        <v>416</v>
      </c>
      <c r="C267" s="160" t="s">
        <v>21</v>
      </c>
      <c r="D267" s="222" t="s">
        <v>228</v>
      </c>
      <c r="E267" s="85" t="s">
        <v>228</v>
      </c>
      <c r="F267" s="85" t="s">
        <v>228</v>
      </c>
      <c r="G267" s="85" t="s">
        <v>228</v>
      </c>
      <c r="H267" s="122"/>
    </row>
    <row r="268" spans="1:8" s="154" customFormat="1" x14ac:dyDescent="0.25">
      <c r="A268" s="158" t="s">
        <v>417</v>
      </c>
      <c r="B268" s="165" t="s">
        <v>401</v>
      </c>
      <c r="C268" s="160" t="s">
        <v>21</v>
      </c>
      <c r="D268" s="222" t="s">
        <v>228</v>
      </c>
      <c r="E268" s="85" t="s">
        <v>228</v>
      </c>
      <c r="F268" s="85" t="s">
        <v>228</v>
      </c>
      <c r="G268" s="85" t="s">
        <v>228</v>
      </c>
      <c r="H268" s="122"/>
    </row>
    <row r="269" spans="1:8" s="154" customFormat="1" x14ac:dyDescent="0.25">
      <c r="A269" s="158" t="s">
        <v>418</v>
      </c>
      <c r="B269" s="162" t="s">
        <v>419</v>
      </c>
      <c r="C269" s="160" t="s">
        <v>21</v>
      </c>
      <c r="D269" s="123">
        <v>70.33141061190338</v>
      </c>
      <c r="E269" s="124">
        <v>52.574684980000008</v>
      </c>
      <c r="F269" s="124">
        <f t="shared" si="13"/>
        <v>-17.756725631903372</v>
      </c>
      <c r="G269" s="124">
        <f t="shared" si="15"/>
        <v>-25.247219524554936</v>
      </c>
      <c r="H269" s="122"/>
    </row>
    <row r="270" spans="1:8" s="154" customFormat="1" x14ac:dyDescent="0.25">
      <c r="A270" s="158" t="s">
        <v>420</v>
      </c>
      <c r="B270" s="165" t="s">
        <v>401</v>
      </c>
      <c r="C270" s="160" t="s">
        <v>21</v>
      </c>
      <c r="D270" s="123">
        <v>0</v>
      </c>
      <c r="E270" s="124">
        <v>35.291127270000004</v>
      </c>
      <c r="F270" s="124">
        <f t="shared" si="13"/>
        <v>35.291127270000004</v>
      </c>
      <c r="G270" s="124">
        <f t="shared" si="15"/>
        <v>0</v>
      </c>
      <c r="H270" s="122"/>
    </row>
    <row r="271" spans="1:8" s="154" customFormat="1" x14ac:dyDescent="0.25">
      <c r="A271" s="158" t="s">
        <v>421</v>
      </c>
      <c r="B271" s="162" t="s">
        <v>422</v>
      </c>
      <c r="C271" s="160" t="s">
        <v>21</v>
      </c>
      <c r="D271" s="123">
        <v>303.13435745741168</v>
      </c>
      <c r="E271" s="124">
        <v>14.996316149999837</v>
      </c>
      <c r="F271" s="124">
        <f t="shared" si="13"/>
        <v>-288.13804130741187</v>
      </c>
      <c r="G271" s="124">
        <f t="shared" si="15"/>
        <v>-95.052914398821756</v>
      </c>
      <c r="H271" s="122"/>
    </row>
    <row r="272" spans="1:8" s="154" customFormat="1" x14ac:dyDescent="0.25">
      <c r="A272" s="158" t="s">
        <v>423</v>
      </c>
      <c r="B272" s="165" t="s">
        <v>401</v>
      </c>
      <c r="C272" s="160" t="s">
        <v>21</v>
      </c>
      <c r="D272" s="123">
        <v>303.13430996261178</v>
      </c>
      <c r="E272" s="124">
        <v>14.995333300000066</v>
      </c>
      <c r="F272" s="124">
        <f t="shared" si="13"/>
        <v>-288.1389766626117</v>
      </c>
      <c r="G272" s="124">
        <f t="shared" si="15"/>
        <v>-95.053237852934032</v>
      </c>
      <c r="H272" s="122"/>
    </row>
    <row r="273" spans="1:8" s="154" customFormat="1" ht="15.75" customHeight="1" x14ac:dyDescent="0.25">
      <c r="A273" s="158" t="s">
        <v>421</v>
      </c>
      <c r="B273" s="162" t="s">
        <v>424</v>
      </c>
      <c r="C273" s="160" t="s">
        <v>21</v>
      </c>
      <c r="D273" s="222" t="s">
        <v>228</v>
      </c>
      <c r="E273" s="85" t="s">
        <v>228</v>
      </c>
      <c r="F273" s="85" t="s">
        <v>228</v>
      </c>
      <c r="G273" s="85" t="s">
        <v>228</v>
      </c>
      <c r="H273" s="122"/>
    </row>
    <row r="274" spans="1:8" s="154" customFormat="1" ht="15.75" customHeight="1" x14ac:dyDescent="0.25">
      <c r="A274" s="158" t="s">
        <v>425</v>
      </c>
      <c r="B274" s="165" t="s">
        <v>401</v>
      </c>
      <c r="C274" s="160" t="s">
        <v>21</v>
      </c>
      <c r="D274" s="222" t="s">
        <v>228</v>
      </c>
      <c r="E274" s="85" t="s">
        <v>228</v>
      </c>
      <c r="F274" s="85" t="s">
        <v>228</v>
      </c>
      <c r="G274" s="85" t="s">
        <v>228</v>
      </c>
      <c r="H274" s="122"/>
    </row>
    <row r="275" spans="1:8" s="154" customFormat="1" ht="31.5" customHeight="1" x14ac:dyDescent="0.25">
      <c r="A275" s="158" t="s">
        <v>426</v>
      </c>
      <c r="B275" s="164" t="s">
        <v>427</v>
      </c>
      <c r="C275" s="160" t="s">
        <v>21</v>
      </c>
      <c r="D275" s="222" t="s">
        <v>228</v>
      </c>
      <c r="E275" s="85" t="s">
        <v>228</v>
      </c>
      <c r="F275" s="85" t="s">
        <v>228</v>
      </c>
      <c r="G275" s="85" t="s">
        <v>228</v>
      </c>
      <c r="H275" s="122"/>
    </row>
    <row r="276" spans="1:8" s="154" customFormat="1" ht="15.75" customHeight="1" x14ac:dyDescent="0.25">
      <c r="A276" s="158" t="s">
        <v>428</v>
      </c>
      <c r="B276" s="165" t="s">
        <v>401</v>
      </c>
      <c r="C276" s="160" t="s">
        <v>21</v>
      </c>
      <c r="D276" s="222" t="s">
        <v>228</v>
      </c>
      <c r="E276" s="85" t="s">
        <v>228</v>
      </c>
      <c r="F276" s="85" t="s">
        <v>228</v>
      </c>
      <c r="G276" s="85" t="s">
        <v>228</v>
      </c>
      <c r="H276" s="122"/>
    </row>
    <row r="277" spans="1:8" s="154" customFormat="1" ht="15.75" customHeight="1" x14ac:dyDescent="0.25">
      <c r="A277" s="158" t="s">
        <v>429</v>
      </c>
      <c r="B277" s="165" t="s">
        <v>45</v>
      </c>
      <c r="C277" s="160" t="s">
        <v>21</v>
      </c>
      <c r="D277" s="222" t="s">
        <v>228</v>
      </c>
      <c r="E277" s="85" t="s">
        <v>228</v>
      </c>
      <c r="F277" s="85" t="s">
        <v>228</v>
      </c>
      <c r="G277" s="85" t="s">
        <v>228</v>
      </c>
      <c r="H277" s="122"/>
    </row>
    <row r="278" spans="1:8" s="154" customFormat="1" ht="15.75" customHeight="1" x14ac:dyDescent="0.25">
      <c r="A278" s="158" t="s">
        <v>430</v>
      </c>
      <c r="B278" s="166" t="s">
        <v>401</v>
      </c>
      <c r="C278" s="160" t="s">
        <v>21</v>
      </c>
      <c r="D278" s="222" t="s">
        <v>228</v>
      </c>
      <c r="E278" s="85" t="s">
        <v>228</v>
      </c>
      <c r="F278" s="85" t="s">
        <v>228</v>
      </c>
      <c r="G278" s="85" t="s">
        <v>228</v>
      </c>
      <c r="H278" s="122"/>
    </row>
    <row r="279" spans="1:8" s="154" customFormat="1" ht="15.75" customHeight="1" x14ac:dyDescent="0.25">
      <c r="A279" s="158" t="s">
        <v>431</v>
      </c>
      <c r="B279" s="165" t="s">
        <v>47</v>
      </c>
      <c r="C279" s="160" t="s">
        <v>21</v>
      </c>
      <c r="D279" s="222" t="s">
        <v>228</v>
      </c>
      <c r="E279" s="85" t="s">
        <v>228</v>
      </c>
      <c r="F279" s="85" t="s">
        <v>228</v>
      </c>
      <c r="G279" s="85" t="s">
        <v>228</v>
      </c>
      <c r="H279" s="122"/>
    </row>
    <row r="280" spans="1:8" s="154" customFormat="1" ht="15.75" customHeight="1" x14ac:dyDescent="0.25">
      <c r="A280" s="158" t="s">
        <v>432</v>
      </c>
      <c r="B280" s="166" t="s">
        <v>401</v>
      </c>
      <c r="C280" s="160" t="s">
        <v>21</v>
      </c>
      <c r="D280" s="222" t="s">
        <v>228</v>
      </c>
      <c r="E280" s="85" t="s">
        <v>228</v>
      </c>
      <c r="F280" s="85" t="s">
        <v>228</v>
      </c>
      <c r="G280" s="85" t="s">
        <v>228</v>
      </c>
      <c r="H280" s="122"/>
    </row>
    <row r="281" spans="1:8" s="154" customFormat="1" x14ac:dyDescent="0.25">
      <c r="A281" s="158" t="s">
        <v>433</v>
      </c>
      <c r="B281" s="164" t="s">
        <v>434</v>
      </c>
      <c r="C281" s="160" t="s">
        <v>21</v>
      </c>
      <c r="D281" s="123">
        <v>8761.7045559678299</v>
      </c>
      <c r="E281" s="124">
        <v>6124.4052346999997</v>
      </c>
      <c r="F281" s="124">
        <f t="shared" ref="F281:F313" si="16">+SUM(E281)-SUM(D281)</f>
        <v>-2637.2993212678302</v>
      </c>
      <c r="G281" s="124">
        <f t="shared" si="15"/>
        <v>-30.100299598341234</v>
      </c>
      <c r="H281" s="122"/>
    </row>
    <row r="282" spans="1:8" s="154" customFormat="1" x14ac:dyDescent="0.25">
      <c r="A282" s="158" t="s">
        <v>435</v>
      </c>
      <c r="B282" s="165" t="s">
        <v>401</v>
      </c>
      <c r="C282" s="160" t="s">
        <v>21</v>
      </c>
      <c r="D282" s="123">
        <v>949.15615259519609</v>
      </c>
      <c r="E282" s="124">
        <v>229.07050857999977</v>
      </c>
      <c r="F282" s="124">
        <f t="shared" si="16"/>
        <v>-720.08564401519629</v>
      </c>
      <c r="G282" s="124">
        <f t="shared" si="15"/>
        <v>-75.86587750038052</v>
      </c>
      <c r="H282" s="122"/>
    </row>
    <row r="283" spans="1:8" s="154" customFormat="1" x14ac:dyDescent="0.25">
      <c r="A283" s="158" t="s">
        <v>436</v>
      </c>
      <c r="B283" s="161" t="s">
        <v>437</v>
      </c>
      <c r="C283" s="160" t="s">
        <v>21</v>
      </c>
      <c r="D283" s="123">
        <v>16158.879475357946</v>
      </c>
      <c r="E283" s="124">
        <v>20414.168626880004</v>
      </c>
      <c r="F283" s="124">
        <f t="shared" si="16"/>
        <v>4255.2891515220581</v>
      </c>
      <c r="G283" s="124">
        <f t="shared" si="15"/>
        <v>26.3340608364046</v>
      </c>
      <c r="H283" s="122"/>
    </row>
    <row r="284" spans="1:8" s="154" customFormat="1" x14ac:dyDescent="0.25">
      <c r="A284" s="158" t="s">
        <v>438</v>
      </c>
      <c r="B284" s="164" t="s">
        <v>439</v>
      </c>
      <c r="C284" s="160" t="s">
        <v>21</v>
      </c>
      <c r="D284" s="123">
        <v>2.3141906672000365</v>
      </c>
      <c r="E284" s="124">
        <v>0</v>
      </c>
      <c r="F284" s="120">
        <f t="shared" si="16"/>
        <v>-2.3141906672000365</v>
      </c>
      <c r="G284" s="120">
        <f t="shared" si="15"/>
        <v>-100</v>
      </c>
      <c r="H284" s="122"/>
    </row>
    <row r="285" spans="1:8" s="154" customFormat="1" x14ac:dyDescent="0.25">
      <c r="A285" s="158" t="s">
        <v>440</v>
      </c>
      <c r="B285" s="165" t="s">
        <v>401</v>
      </c>
      <c r="C285" s="160" t="s">
        <v>21</v>
      </c>
      <c r="D285" s="123">
        <v>0</v>
      </c>
      <c r="E285" s="124">
        <v>0</v>
      </c>
      <c r="F285" s="212">
        <f t="shared" si="16"/>
        <v>0</v>
      </c>
      <c r="G285" s="212">
        <f t="shared" si="15"/>
        <v>0</v>
      </c>
      <c r="H285" s="122"/>
    </row>
    <row r="286" spans="1:8" s="154" customFormat="1" x14ac:dyDescent="0.25">
      <c r="A286" s="158" t="s">
        <v>441</v>
      </c>
      <c r="B286" s="164" t="s">
        <v>442</v>
      </c>
      <c r="C286" s="160" t="s">
        <v>21</v>
      </c>
      <c r="D286" s="123">
        <v>1009.1566326085589</v>
      </c>
      <c r="E286" s="124">
        <v>687.27010884000003</v>
      </c>
      <c r="F286" s="124">
        <f t="shared" si="16"/>
        <v>-321.88652376855885</v>
      </c>
      <c r="G286" s="120">
        <f t="shared" si="15"/>
        <v>-31.896587047792334</v>
      </c>
      <c r="H286" s="122"/>
    </row>
    <row r="287" spans="1:8" s="154" customFormat="1" x14ac:dyDescent="0.25">
      <c r="A287" s="158" t="s">
        <v>443</v>
      </c>
      <c r="B287" s="165" t="s">
        <v>271</v>
      </c>
      <c r="C287" s="160" t="s">
        <v>21</v>
      </c>
      <c r="D287" s="123">
        <v>78.803562607714213</v>
      </c>
      <c r="E287" s="124">
        <v>0</v>
      </c>
      <c r="F287" s="124">
        <f t="shared" si="16"/>
        <v>-78.803562607714213</v>
      </c>
      <c r="G287" s="120">
        <f t="shared" si="15"/>
        <v>-100</v>
      </c>
      <c r="H287" s="122"/>
    </row>
    <row r="288" spans="1:8" s="154" customFormat="1" x14ac:dyDescent="0.25">
      <c r="A288" s="158" t="s">
        <v>444</v>
      </c>
      <c r="B288" s="166" t="s">
        <v>401</v>
      </c>
      <c r="C288" s="160" t="s">
        <v>21</v>
      </c>
      <c r="D288" s="123">
        <v>0</v>
      </c>
      <c r="E288" s="124">
        <v>0</v>
      </c>
      <c r="F288" s="212">
        <f t="shared" si="16"/>
        <v>0</v>
      </c>
      <c r="G288" s="212">
        <f t="shared" si="15"/>
        <v>0</v>
      </c>
      <c r="H288" s="122"/>
    </row>
    <row r="289" spans="1:8" s="154" customFormat="1" x14ac:dyDescent="0.25">
      <c r="A289" s="158" t="s">
        <v>445</v>
      </c>
      <c r="B289" s="165" t="s">
        <v>446</v>
      </c>
      <c r="C289" s="160" t="s">
        <v>21</v>
      </c>
      <c r="D289" s="123">
        <v>930.3530700008447</v>
      </c>
      <c r="E289" s="124">
        <v>687.27010884000003</v>
      </c>
      <c r="F289" s="124">
        <f t="shared" si="16"/>
        <v>-243.08296116084466</v>
      </c>
      <c r="G289" s="120">
        <f t="shared" si="15"/>
        <v>-26.128033431504015</v>
      </c>
      <c r="H289" s="122"/>
    </row>
    <row r="290" spans="1:8" s="154" customFormat="1" x14ac:dyDescent="0.25">
      <c r="A290" s="158" t="s">
        <v>447</v>
      </c>
      <c r="B290" s="166" t="s">
        <v>401</v>
      </c>
      <c r="C290" s="160" t="s">
        <v>21</v>
      </c>
      <c r="D290" s="123">
        <v>0</v>
      </c>
      <c r="E290" s="124">
        <v>54.116147130000002</v>
      </c>
      <c r="F290" s="212">
        <f t="shared" si="16"/>
        <v>54.116147130000002</v>
      </c>
      <c r="G290" s="120">
        <f t="shared" si="15"/>
        <v>0</v>
      </c>
      <c r="H290" s="122"/>
    </row>
    <row r="291" spans="1:8" s="154" customFormat="1" ht="31.5" x14ac:dyDescent="0.25">
      <c r="A291" s="158" t="s">
        <v>448</v>
      </c>
      <c r="B291" s="164" t="s">
        <v>449</v>
      </c>
      <c r="C291" s="160" t="s">
        <v>21</v>
      </c>
      <c r="D291" s="123">
        <v>1351.328560525626</v>
      </c>
      <c r="E291" s="124">
        <v>1559.4346483199997</v>
      </c>
      <c r="F291" s="124">
        <f t="shared" si="16"/>
        <v>208.10608779437371</v>
      </c>
      <c r="G291" s="120">
        <f t="shared" si="15"/>
        <v>15.400110222892552</v>
      </c>
      <c r="H291" s="122"/>
    </row>
    <row r="292" spans="1:8" s="154" customFormat="1" x14ac:dyDescent="0.25">
      <c r="A292" s="158" t="s">
        <v>450</v>
      </c>
      <c r="B292" s="165" t="s">
        <v>401</v>
      </c>
      <c r="C292" s="160" t="s">
        <v>21</v>
      </c>
      <c r="D292" s="123">
        <v>0</v>
      </c>
      <c r="E292" s="124">
        <v>0</v>
      </c>
      <c r="F292" s="212">
        <f t="shared" si="16"/>
        <v>0</v>
      </c>
      <c r="G292" s="212">
        <f t="shared" si="15"/>
        <v>0</v>
      </c>
      <c r="H292" s="122"/>
    </row>
    <row r="293" spans="1:8" s="154" customFormat="1" x14ac:dyDescent="0.25">
      <c r="A293" s="158" t="s">
        <v>451</v>
      </c>
      <c r="B293" s="164" t="s">
        <v>452</v>
      </c>
      <c r="C293" s="160" t="s">
        <v>21</v>
      </c>
      <c r="D293" s="123">
        <v>145.79423698799232</v>
      </c>
      <c r="E293" s="124">
        <v>152.20815773000001</v>
      </c>
      <c r="F293" s="124">
        <f t="shared" si="16"/>
        <v>6.41392074200769</v>
      </c>
      <c r="G293" s="120">
        <f t="shared" si="15"/>
        <v>4.399296484219704</v>
      </c>
      <c r="H293" s="122"/>
    </row>
    <row r="294" spans="1:8" s="154" customFormat="1" x14ac:dyDescent="0.25">
      <c r="A294" s="158" t="s">
        <v>453</v>
      </c>
      <c r="B294" s="165" t="s">
        <v>401</v>
      </c>
      <c r="C294" s="160" t="s">
        <v>21</v>
      </c>
      <c r="D294" s="123">
        <v>0</v>
      </c>
      <c r="E294" s="124">
        <v>0.23366522000000001</v>
      </c>
      <c r="F294" s="124">
        <f t="shared" si="16"/>
        <v>0.23366522000000001</v>
      </c>
      <c r="G294" s="120">
        <f t="shared" si="15"/>
        <v>0</v>
      </c>
      <c r="H294" s="122"/>
    </row>
    <row r="295" spans="1:8" s="154" customFormat="1" x14ac:dyDescent="0.25">
      <c r="A295" s="158" t="s">
        <v>454</v>
      </c>
      <c r="B295" s="164" t="s">
        <v>455</v>
      </c>
      <c r="C295" s="160" t="s">
        <v>21</v>
      </c>
      <c r="D295" s="123">
        <v>1033.4076136400272</v>
      </c>
      <c r="E295" s="124">
        <v>672.00081761000001</v>
      </c>
      <c r="F295" s="124">
        <f t="shared" si="16"/>
        <v>-361.40679603002718</v>
      </c>
      <c r="G295" s="120">
        <f t="shared" si="15"/>
        <v>-34.972337271352643</v>
      </c>
      <c r="H295" s="122"/>
    </row>
    <row r="296" spans="1:8" s="154" customFormat="1" x14ac:dyDescent="0.25">
      <c r="A296" s="158" t="s">
        <v>456</v>
      </c>
      <c r="B296" s="165" t="s">
        <v>401</v>
      </c>
      <c r="C296" s="160" t="s">
        <v>21</v>
      </c>
      <c r="D296" s="123">
        <v>0</v>
      </c>
      <c r="E296" s="124">
        <v>0</v>
      </c>
      <c r="F296" s="212">
        <f t="shared" si="16"/>
        <v>0</v>
      </c>
      <c r="G296" s="212">
        <f t="shared" si="15"/>
        <v>0</v>
      </c>
      <c r="H296" s="122"/>
    </row>
    <row r="297" spans="1:8" s="154" customFormat="1" x14ac:dyDescent="0.25">
      <c r="A297" s="158" t="s">
        <v>457</v>
      </c>
      <c r="B297" s="164" t="s">
        <v>458</v>
      </c>
      <c r="C297" s="160" t="s">
        <v>21</v>
      </c>
      <c r="D297" s="123">
        <v>1582.0430928067035</v>
      </c>
      <c r="E297" s="124">
        <v>2631.6072381800004</v>
      </c>
      <c r="F297" s="124">
        <f t="shared" si="16"/>
        <v>1049.5641453732969</v>
      </c>
      <c r="G297" s="120">
        <f t="shared" si="15"/>
        <v>66.342323426302158</v>
      </c>
      <c r="H297" s="122"/>
    </row>
    <row r="298" spans="1:8" s="154" customFormat="1" x14ac:dyDescent="0.25">
      <c r="A298" s="158" t="s">
        <v>459</v>
      </c>
      <c r="B298" s="165" t="s">
        <v>401</v>
      </c>
      <c r="C298" s="160" t="s">
        <v>21</v>
      </c>
      <c r="D298" s="123">
        <v>0</v>
      </c>
      <c r="E298" s="124">
        <v>0</v>
      </c>
      <c r="F298" s="212">
        <f t="shared" si="16"/>
        <v>0</v>
      </c>
      <c r="G298" s="212">
        <f t="shared" si="15"/>
        <v>0</v>
      </c>
      <c r="H298" s="122"/>
    </row>
    <row r="299" spans="1:8" s="154" customFormat="1" x14ac:dyDescent="0.25">
      <c r="A299" s="158" t="s">
        <v>460</v>
      </c>
      <c r="B299" s="164" t="s">
        <v>461</v>
      </c>
      <c r="C299" s="160" t="s">
        <v>21</v>
      </c>
      <c r="D299" s="123">
        <v>703.97747961686105</v>
      </c>
      <c r="E299" s="124">
        <v>7788.8072017300001</v>
      </c>
      <c r="F299" s="124">
        <f t="shared" si="16"/>
        <v>7084.8297221131388</v>
      </c>
      <c r="G299" s="120">
        <f t="shared" si="15"/>
        <v>1006.4000521677268</v>
      </c>
      <c r="H299" s="122"/>
    </row>
    <row r="300" spans="1:8" s="154" customFormat="1" x14ac:dyDescent="0.25">
      <c r="A300" s="158" t="s">
        <v>462</v>
      </c>
      <c r="B300" s="165" t="s">
        <v>401</v>
      </c>
      <c r="C300" s="160" t="s">
        <v>21</v>
      </c>
      <c r="D300" s="123">
        <v>0</v>
      </c>
      <c r="E300" s="124">
        <v>169.89332550000015</v>
      </c>
      <c r="F300" s="124">
        <f t="shared" si="16"/>
        <v>169.89332550000015</v>
      </c>
      <c r="G300" s="212">
        <f t="shared" si="15"/>
        <v>0</v>
      </c>
      <c r="H300" s="122"/>
    </row>
    <row r="301" spans="1:8" s="154" customFormat="1" ht="31.5" x14ac:dyDescent="0.25">
      <c r="A301" s="158" t="s">
        <v>463</v>
      </c>
      <c r="B301" s="164" t="s">
        <v>464</v>
      </c>
      <c r="C301" s="160" t="s">
        <v>21</v>
      </c>
      <c r="D301" s="123">
        <v>4165.6360799927934</v>
      </c>
      <c r="E301" s="124">
        <v>1971.7042912099998</v>
      </c>
      <c r="F301" s="124">
        <f t="shared" si="16"/>
        <v>-2193.9317887827938</v>
      </c>
      <c r="G301" s="120">
        <f t="shared" si="15"/>
        <v>-52.667389725186688</v>
      </c>
      <c r="H301" s="122"/>
    </row>
    <row r="302" spans="1:8" s="154" customFormat="1" x14ac:dyDescent="0.25">
      <c r="A302" s="158" t="s">
        <v>465</v>
      </c>
      <c r="B302" s="165" t="s">
        <v>401</v>
      </c>
      <c r="C302" s="160" t="s">
        <v>21</v>
      </c>
      <c r="D302" s="123">
        <v>495.48413904556043</v>
      </c>
      <c r="E302" s="124">
        <v>1069.9786150799998</v>
      </c>
      <c r="F302" s="124">
        <f t="shared" si="16"/>
        <v>574.49447603443946</v>
      </c>
      <c r="G302" s="120">
        <f t="shared" si="15"/>
        <v>115.9460880304009</v>
      </c>
      <c r="H302" s="122"/>
    </row>
    <row r="303" spans="1:8" s="154" customFormat="1" x14ac:dyDescent="0.25">
      <c r="A303" s="158" t="s">
        <v>466</v>
      </c>
      <c r="B303" s="164" t="s">
        <v>467</v>
      </c>
      <c r="C303" s="160" t="s">
        <v>21</v>
      </c>
      <c r="D303" s="123">
        <v>6165.2215885121841</v>
      </c>
      <c r="E303" s="124">
        <v>4951.1361632600065</v>
      </c>
      <c r="F303" s="124">
        <f t="shared" si="16"/>
        <v>-1214.0854252521776</v>
      </c>
      <c r="G303" s="120">
        <f t="shared" si="15"/>
        <v>-19.692486439001872</v>
      </c>
      <c r="H303" s="122"/>
    </row>
    <row r="304" spans="1:8" s="154" customFormat="1" x14ac:dyDescent="0.25">
      <c r="A304" s="158" t="s">
        <v>468</v>
      </c>
      <c r="B304" s="165" t="s">
        <v>401</v>
      </c>
      <c r="C304" s="160" t="s">
        <v>21</v>
      </c>
      <c r="D304" s="123">
        <v>725.21784056729075</v>
      </c>
      <c r="E304" s="124">
        <v>1636.2510689200003</v>
      </c>
      <c r="F304" s="124">
        <f t="shared" si="16"/>
        <v>911.03322835270956</v>
      </c>
      <c r="G304" s="120">
        <f t="shared" si="15"/>
        <v>125.62201002116377</v>
      </c>
      <c r="H304" s="122"/>
    </row>
    <row r="305" spans="1:8" s="154" customFormat="1" ht="31.5" x14ac:dyDescent="0.25">
      <c r="A305" s="158" t="s">
        <v>469</v>
      </c>
      <c r="B305" s="161" t="s">
        <v>470</v>
      </c>
      <c r="C305" s="160" t="s">
        <v>471</v>
      </c>
      <c r="D305" s="124">
        <f>D167/1.2/D23*100</f>
        <v>103.5965883849469</v>
      </c>
      <c r="E305" s="124">
        <f>E167/1.2/E23*100</f>
        <v>108.73414879297113</v>
      </c>
      <c r="F305" s="124">
        <f>+SUM(E305)-SUM(D305)</f>
        <v>5.1375604080242283</v>
      </c>
      <c r="G305" s="120">
        <f t="shared" si="15"/>
        <v>4.9591984524953157</v>
      </c>
      <c r="H305" s="122"/>
    </row>
    <row r="306" spans="1:8" s="154" customFormat="1" x14ac:dyDescent="0.25">
      <c r="A306" s="158" t="s">
        <v>472</v>
      </c>
      <c r="B306" s="164" t="s">
        <v>473</v>
      </c>
      <c r="C306" s="160" t="s">
        <v>471</v>
      </c>
      <c r="D306" s="120" t="s">
        <v>228</v>
      </c>
      <c r="E306" s="120" t="s">
        <v>228</v>
      </c>
      <c r="F306" s="120" t="s">
        <v>228</v>
      </c>
      <c r="G306" s="120" t="s">
        <v>228</v>
      </c>
      <c r="H306" s="122"/>
    </row>
    <row r="307" spans="1:8" s="154" customFormat="1" ht="31.5" x14ac:dyDescent="0.25">
      <c r="A307" s="158" t="s">
        <v>474</v>
      </c>
      <c r="B307" s="164" t="s">
        <v>475</v>
      </c>
      <c r="C307" s="160" t="s">
        <v>471</v>
      </c>
      <c r="D307" s="120" t="s">
        <v>228</v>
      </c>
      <c r="E307" s="120" t="s">
        <v>228</v>
      </c>
      <c r="F307" s="120" t="s">
        <v>228</v>
      </c>
      <c r="G307" s="120" t="s">
        <v>228</v>
      </c>
      <c r="H307" s="122"/>
    </row>
    <row r="308" spans="1:8" s="154" customFormat="1" ht="31.5" x14ac:dyDescent="0.25">
      <c r="A308" s="158" t="s">
        <v>476</v>
      </c>
      <c r="B308" s="164" t="s">
        <v>477</v>
      </c>
      <c r="C308" s="160" t="s">
        <v>471</v>
      </c>
      <c r="D308" s="120" t="s">
        <v>228</v>
      </c>
      <c r="E308" s="120" t="s">
        <v>228</v>
      </c>
      <c r="F308" s="120" t="s">
        <v>228</v>
      </c>
      <c r="G308" s="120" t="s">
        <v>228</v>
      </c>
      <c r="H308" s="122"/>
    </row>
    <row r="309" spans="1:8" s="154" customFormat="1" ht="31.5" x14ac:dyDescent="0.25">
      <c r="A309" s="158" t="s">
        <v>478</v>
      </c>
      <c r="B309" s="164" t="s">
        <v>479</v>
      </c>
      <c r="C309" s="160" t="s">
        <v>471</v>
      </c>
      <c r="D309" s="120" t="s">
        <v>228</v>
      </c>
      <c r="E309" s="120" t="s">
        <v>228</v>
      </c>
      <c r="F309" s="120" t="s">
        <v>228</v>
      </c>
      <c r="G309" s="120" t="s">
        <v>228</v>
      </c>
      <c r="H309" s="122"/>
    </row>
    <row r="310" spans="1:8" s="154" customFormat="1" x14ac:dyDescent="0.25">
      <c r="A310" s="158" t="s">
        <v>480</v>
      </c>
      <c r="B310" s="162" t="s">
        <v>481</v>
      </c>
      <c r="C310" s="160" t="s">
        <v>471</v>
      </c>
      <c r="D310" s="120" t="s">
        <v>228</v>
      </c>
      <c r="E310" s="120" t="s">
        <v>228</v>
      </c>
      <c r="F310" s="120" t="s">
        <v>228</v>
      </c>
      <c r="G310" s="120" t="s">
        <v>228</v>
      </c>
      <c r="H310" s="122"/>
    </row>
    <row r="311" spans="1:8" s="154" customFormat="1" x14ac:dyDescent="0.25">
      <c r="A311" s="158" t="s">
        <v>482</v>
      </c>
      <c r="B311" s="162" t="s">
        <v>483</v>
      </c>
      <c r="C311" s="160" t="s">
        <v>471</v>
      </c>
      <c r="D311" s="124">
        <f>D173/1.2/D29*100</f>
        <v>102.48672438258228</v>
      </c>
      <c r="E311" s="124">
        <f>E173/1.2/E29*100</f>
        <v>99.916884244254192</v>
      </c>
      <c r="F311" s="124">
        <f t="shared" si="16"/>
        <v>-2.5698401383280896</v>
      </c>
      <c r="G311" s="124">
        <f t="shared" si="15"/>
        <v>-2.5074858756680451</v>
      </c>
      <c r="H311" s="122"/>
    </row>
    <row r="312" spans="1:8" s="154" customFormat="1" x14ac:dyDescent="0.25">
      <c r="A312" s="158" t="s">
        <v>484</v>
      </c>
      <c r="B312" s="162" t="s">
        <v>485</v>
      </c>
      <c r="C312" s="160" t="s">
        <v>471</v>
      </c>
      <c r="D312" s="120" t="s">
        <v>228</v>
      </c>
      <c r="E312" s="120" t="s">
        <v>228</v>
      </c>
      <c r="F312" s="120" t="s">
        <v>228</v>
      </c>
      <c r="G312" s="120" t="s">
        <v>228</v>
      </c>
      <c r="H312" s="122"/>
    </row>
    <row r="313" spans="1:8" s="154" customFormat="1" x14ac:dyDescent="0.25">
      <c r="A313" s="158" t="s">
        <v>486</v>
      </c>
      <c r="B313" s="162" t="s">
        <v>487</v>
      </c>
      <c r="C313" s="160" t="s">
        <v>471</v>
      </c>
      <c r="D313" s="124">
        <f>IF(D32=0,0,D176/1.2/D32*100)</f>
        <v>0</v>
      </c>
      <c r="E313" s="124">
        <f>IF(E32=0,0,E176/1.2/E32*100)</f>
        <v>0</v>
      </c>
      <c r="F313" s="124">
        <f t="shared" si="16"/>
        <v>0</v>
      </c>
      <c r="G313" s="124">
        <f t="shared" si="15"/>
        <v>0</v>
      </c>
      <c r="H313" s="122"/>
    </row>
    <row r="314" spans="1:8" s="154" customFormat="1" x14ac:dyDescent="0.25">
      <c r="A314" s="158" t="s">
        <v>488</v>
      </c>
      <c r="B314" s="162" t="s">
        <v>489</v>
      </c>
      <c r="C314" s="160" t="s">
        <v>471</v>
      </c>
      <c r="D314" s="120" t="s">
        <v>228</v>
      </c>
      <c r="E314" s="120" t="s">
        <v>228</v>
      </c>
      <c r="F314" s="120" t="s">
        <v>228</v>
      </c>
      <c r="G314" s="120" t="s">
        <v>228</v>
      </c>
      <c r="H314" s="128"/>
    </row>
    <row r="315" spans="1:8" s="154" customFormat="1" ht="31.5" x14ac:dyDescent="0.25">
      <c r="A315" s="158" t="s">
        <v>490</v>
      </c>
      <c r="B315" s="164" t="s">
        <v>491</v>
      </c>
      <c r="C315" s="160" t="s">
        <v>471</v>
      </c>
      <c r="D315" s="120" t="s">
        <v>228</v>
      </c>
      <c r="E315" s="120" t="s">
        <v>228</v>
      </c>
      <c r="F315" s="120" t="s">
        <v>228</v>
      </c>
      <c r="G315" s="120" t="s">
        <v>228</v>
      </c>
      <c r="H315" s="128"/>
    </row>
    <row r="316" spans="1:8" s="154" customFormat="1" x14ac:dyDescent="0.25">
      <c r="A316" s="158" t="s">
        <v>492</v>
      </c>
      <c r="B316" s="179" t="s">
        <v>45</v>
      </c>
      <c r="C316" s="160" t="s">
        <v>471</v>
      </c>
      <c r="D316" s="120" t="s">
        <v>228</v>
      </c>
      <c r="E316" s="120" t="s">
        <v>228</v>
      </c>
      <c r="F316" s="120" t="s">
        <v>228</v>
      </c>
      <c r="G316" s="120" t="s">
        <v>228</v>
      </c>
      <c r="H316" s="122"/>
    </row>
    <row r="317" spans="1:8" s="154" customFormat="1" ht="16.5" thickBot="1" x14ac:dyDescent="0.3">
      <c r="A317" s="171" t="s">
        <v>493</v>
      </c>
      <c r="B317" s="180" t="s">
        <v>47</v>
      </c>
      <c r="C317" s="173" t="s">
        <v>471</v>
      </c>
      <c r="D317" s="120" t="s">
        <v>228</v>
      </c>
      <c r="E317" s="120" t="s">
        <v>228</v>
      </c>
      <c r="F317" s="120" t="s">
        <v>228</v>
      </c>
      <c r="G317" s="120" t="s">
        <v>228</v>
      </c>
      <c r="H317" s="132"/>
    </row>
    <row r="318" spans="1:8" s="154" customFormat="1" ht="19.5" thickBot="1" x14ac:dyDescent="0.3">
      <c r="A318" s="315" t="s">
        <v>494</v>
      </c>
      <c r="B318" s="316"/>
      <c r="C318" s="316"/>
      <c r="D318" s="316"/>
      <c r="E318" s="316"/>
      <c r="F318" s="316"/>
      <c r="G318" s="316"/>
      <c r="H318" s="317"/>
    </row>
    <row r="319" spans="1:8" ht="31.5" x14ac:dyDescent="0.25">
      <c r="A319" s="174" t="s">
        <v>495</v>
      </c>
      <c r="B319" s="175" t="s">
        <v>496</v>
      </c>
      <c r="C319" s="176" t="s">
        <v>228</v>
      </c>
      <c r="D319" s="221" t="s">
        <v>706</v>
      </c>
      <c r="E319" s="221" t="s">
        <v>706</v>
      </c>
      <c r="F319" s="221" t="s">
        <v>706</v>
      </c>
      <c r="G319" s="221" t="s">
        <v>706</v>
      </c>
      <c r="H319" s="182"/>
    </row>
    <row r="320" spans="1:8" x14ac:dyDescent="0.25">
      <c r="A320" s="158" t="s">
        <v>498</v>
      </c>
      <c r="B320" s="161" t="s">
        <v>499</v>
      </c>
      <c r="C320" s="160" t="s">
        <v>500</v>
      </c>
      <c r="D320" s="120" t="s">
        <v>228</v>
      </c>
      <c r="E320" s="120" t="s">
        <v>228</v>
      </c>
      <c r="F320" s="120" t="s">
        <v>228</v>
      </c>
      <c r="G320" s="120" t="s">
        <v>228</v>
      </c>
      <c r="H320" s="122"/>
    </row>
    <row r="321" spans="1:8" x14ac:dyDescent="0.25">
      <c r="A321" s="158" t="s">
        <v>501</v>
      </c>
      <c r="B321" s="161" t="s">
        <v>502</v>
      </c>
      <c r="C321" s="160" t="s">
        <v>503</v>
      </c>
      <c r="D321" s="120" t="s">
        <v>228</v>
      </c>
      <c r="E321" s="120" t="s">
        <v>228</v>
      </c>
      <c r="F321" s="120" t="s">
        <v>228</v>
      </c>
      <c r="G321" s="120" t="s">
        <v>228</v>
      </c>
      <c r="H321" s="122"/>
    </row>
    <row r="322" spans="1:8" x14ac:dyDescent="0.25">
      <c r="A322" s="158" t="s">
        <v>504</v>
      </c>
      <c r="B322" s="161" t="s">
        <v>505</v>
      </c>
      <c r="C322" s="160" t="s">
        <v>500</v>
      </c>
      <c r="D322" s="120" t="s">
        <v>228</v>
      </c>
      <c r="E322" s="120" t="s">
        <v>228</v>
      </c>
      <c r="F322" s="120" t="s">
        <v>228</v>
      </c>
      <c r="G322" s="120" t="s">
        <v>228</v>
      </c>
      <c r="H322" s="122"/>
    </row>
    <row r="323" spans="1:8" x14ac:dyDescent="0.25">
      <c r="A323" s="158" t="s">
        <v>506</v>
      </c>
      <c r="B323" s="161" t="s">
        <v>507</v>
      </c>
      <c r="C323" s="160" t="s">
        <v>503</v>
      </c>
      <c r="D323" s="120" t="s">
        <v>228</v>
      </c>
      <c r="E323" s="120" t="s">
        <v>228</v>
      </c>
      <c r="F323" s="120" t="s">
        <v>228</v>
      </c>
      <c r="G323" s="120" t="s">
        <v>228</v>
      </c>
      <c r="H323" s="122"/>
    </row>
    <row r="324" spans="1:8" x14ac:dyDescent="0.25">
      <c r="A324" s="158" t="s">
        <v>508</v>
      </c>
      <c r="B324" s="161" t="s">
        <v>509</v>
      </c>
      <c r="C324" s="160" t="s">
        <v>510</v>
      </c>
      <c r="D324" s="120" t="s">
        <v>228</v>
      </c>
      <c r="E324" s="120" t="s">
        <v>228</v>
      </c>
      <c r="F324" s="120" t="s">
        <v>228</v>
      </c>
      <c r="G324" s="120" t="s">
        <v>228</v>
      </c>
      <c r="H324" s="122"/>
    </row>
    <row r="325" spans="1:8" x14ac:dyDescent="0.25">
      <c r="A325" s="158" t="s">
        <v>511</v>
      </c>
      <c r="B325" s="161" t="s">
        <v>512</v>
      </c>
      <c r="C325" s="160" t="s">
        <v>228</v>
      </c>
      <c r="D325" s="221" t="s">
        <v>706</v>
      </c>
      <c r="E325" s="221" t="s">
        <v>706</v>
      </c>
      <c r="F325" s="221" t="s">
        <v>706</v>
      </c>
      <c r="G325" s="221" t="s">
        <v>706</v>
      </c>
      <c r="H325" s="183"/>
    </row>
    <row r="326" spans="1:8" x14ac:dyDescent="0.25">
      <c r="A326" s="158" t="s">
        <v>513</v>
      </c>
      <c r="B326" s="164" t="s">
        <v>514</v>
      </c>
      <c r="C326" s="160" t="s">
        <v>510</v>
      </c>
      <c r="D326" s="120" t="s">
        <v>228</v>
      </c>
      <c r="E326" s="120" t="s">
        <v>228</v>
      </c>
      <c r="F326" s="120" t="s">
        <v>228</v>
      </c>
      <c r="G326" s="120" t="s">
        <v>228</v>
      </c>
      <c r="H326" s="122"/>
    </row>
    <row r="327" spans="1:8" x14ac:dyDescent="0.25">
      <c r="A327" s="158" t="s">
        <v>515</v>
      </c>
      <c r="B327" s="164" t="s">
        <v>516</v>
      </c>
      <c r="C327" s="160" t="s">
        <v>517</v>
      </c>
      <c r="D327" s="120" t="s">
        <v>228</v>
      </c>
      <c r="E327" s="120" t="s">
        <v>228</v>
      </c>
      <c r="F327" s="120" t="s">
        <v>228</v>
      </c>
      <c r="G327" s="120" t="s">
        <v>228</v>
      </c>
      <c r="H327" s="122"/>
    </row>
    <row r="328" spans="1:8" x14ac:dyDescent="0.25">
      <c r="A328" s="158" t="s">
        <v>518</v>
      </c>
      <c r="B328" s="161" t="s">
        <v>519</v>
      </c>
      <c r="C328" s="160" t="s">
        <v>228</v>
      </c>
      <c r="D328" s="221" t="s">
        <v>706</v>
      </c>
      <c r="E328" s="221" t="s">
        <v>706</v>
      </c>
      <c r="F328" s="221" t="s">
        <v>706</v>
      </c>
      <c r="G328" s="221" t="s">
        <v>706</v>
      </c>
      <c r="H328" s="183"/>
    </row>
    <row r="329" spans="1:8" x14ac:dyDescent="0.25">
      <c r="A329" s="158" t="s">
        <v>520</v>
      </c>
      <c r="B329" s="164" t="s">
        <v>514</v>
      </c>
      <c r="C329" s="160" t="s">
        <v>510</v>
      </c>
      <c r="D329" s="120" t="s">
        <v>228</v>
      </c>
      <c r="E329" s="120" t="s">
        <v>228</v>
      </c>
      <c r="F329" s="120" t="s">
        <v>228</v>
      </c>
      <c r="G329" s="120" t="s">
        <v>228</v>
      </c>
      <c r="H329" s="122"/>
    </row>
    <row r="330" spans="1:8" x14ac:dyDescent="0.25">
      <c r="A330" s="158" t="s">
        <v>521</v>
      </c>
      <c r="B330" s="164" t="s">
        <v>522</v>
      </c>
      <c r="C330" s="160" t="s">
        <v>500</v>
      </c>
      <c r="D330" s="120" t="s">
        <v>228</v>
      </c>
      <c r="E330" s="120" t="s">
        <v>228</v>
      </c>
      <c r="F330" s="120" t="s">
        <v>228</v>
      </c>
      <c r="G330" s="120" t="s">
        <v>228</v>
      </c>
      <c r="H330" s="122"/>
    </row>
    <row r="331" spans="1:8" x14ac:dyDescent="0.25">
      <c r="A331" s="158" t="s">
        <v>523</v>
      </c>
      <c r="B331" s="164" t="s">
        <v>516</v>
      </c>
      <c r="C331" s="160" t="s">
        <v>517</v>
      </c>
      <c r="D331" s="120" t="s">
        <v>228</v>
      </c>
      <c r="E331" s="120" t="s">
        <v>228</v>
      </c>
      <c r="F331" s="120" t="s">
        <v>228</v>
      </c>
      <c r="G331" s="120" t="s">
        <v>228</v>
      </c>
      <c r="H331" s="122"/>
    </row>
    <row r="332" spans="1:8" x14ac:dyDescent="0.25">
      <c r="A332" s="158" t="s">
        <v>524</v>
      </c>
      <c r="B332" s="161" t="s">
        <v>525</v>
      </c>
      <c r="C332" s="160" t="s">
        <v>228</v>
      </c>
      <c r="D332" s="221" t="s">
        <v>706</v>
      </c>
      <c r="E332" s="221" t="s">
        <v>706</v>
      </c>
      <c r="F332" s="221" t="s">
        <v>706</v>
      </c>
      <c r="G332" s="221" t="s">
        <v>706</v>
      </c>
      <c r="H332" s="183"/>
    </row>
    <row r="333" spans="1:8" x14ac:dyDescent="0.25">
      <c r="A333" s="158" t="s">
        <v>526</v>
      </c>
      <c r="B333" s="164" t="s">
        <v>514</v>
      </c>
      <c r="C333" s="160" t="s">
        <v>510</v>
      </c>
      <c r="D333" s="120" t="s">
        <v>228</v>
      </c>
      <c r="E333" s="120" t="s">
        <v>228</v>
      </c>
      <c r="F333" s="120" t="s">
        <v>228</v>
      </c>
      <c r="G333" s="120" t="s">
        <v>228</v>
      </c>
      <c r="H333" s="122"/>
    </row>
    <row r="334" spans="1:8" x14ac:dyDescent="0.25">
      <c r="A334" s="158" t="s">
        <v>527</v>
      </c>
      <c r="B334" s="164" t="s">
        <v>516</v>
      </c>
      <c r="C334" s="160" t="s">
        <v>517</v>
      </c>
      <c r="D334" s="120" t="s">
        <v>228</v>
      </c>
      <c r="E334" s="120" t="s">
        <v>228</v>
      </c>
      <c r="F334" s="120" t="s">
        <v>228</v>
      </c>
      <c r="G334" s="120" t="s">
        <v>228</v>
      </c>
      <c r="H334" s="122"/>
    </row>
    <row r="335" spans="1:8" x14ac:dyDescent="0.25">
      <c r="A335" s="158" t="s">
        <v>528</v>
      </c>
      <c r="B335" s="161" t="s">
        <v>529</v>
      </c>
      <c r="C335" s="160" t="s">
        <v>228</v>
      </c>
      <c r="D335" s="221" t="s">
        <v>706</v>
      </c>
      <c r="E335" s="221" t="s">
        <v>706</v>
      </c>
      <c r="F335" s="221" t="s">
        <v>706</v>
      </c>
      <c r="G335" s="221" t="s">
        <v>706</v>
      </c>
      <c r="H335" s="183"/>
    </row>
    <row r="336" spans="1:8" x14ac:dyDescent="0.25">
      <c r="A336" s="158" t="s">
        <v>530</v>
      </c>
      <c r="B336" s="164" t="s">
        <v>514</v>
      </c>
      <c r="C336" s="160" t="s">
        <v>510</v>
      </c>
      <c r="D336" s="120" t="s">
        <v>228</v>
      </c>
      <c r="E336" s="120" t="s">
        <v>228</v>
      </c>
      <c r="F336" s="120" t="s">
        <v>228</v>
      </c>
      <c r="G336" s="120" t="s">
        <v>228</v>
      </c>
      <c r="H336" s="122"/>
    </row>
    <row r="337" spans="1:8" x14ac:dyDescent="0.25">
      <c r="A337" s="158" t="s">
        <v>531</v>
      </c>
      <c r="B337" s="164" t="s">
        <v>522</v>
      </c>
      <c r="C337" s="160" t="s">
        <v>500</v>
      </c>
      <c r="D337" s="120" t="s">
        <v>228</v>
      </c>
      <c r="E337" s="120" t="s">
        <v>228</v>
      </c>
      <c r="F337" s="120" t="s">
        <v>228</v>
      </c>
      <c r="G337" s="120" t="s">
        <v>228</v>
      </c>
      <c r="H337" s="122"/>
    </row>
    <row r="338" spans="1:8" x14ac:dyDescent="0.25">
      <c r="A338" s="158" t="s">
        <v>532</v>
      </c>
      <c r="B338" s="164" t="s">
        <v>516</v>
      </c>
      <c r="C338" s="160" t="s">
        <v>517</v>
      </c>
      <c r="D338" s="120" t="s">
        <v>228</v>
      </c>
      <c r="E338" s="120" t="s">
        <v>228</v>
      </c>
      <c r="F338" s="120" t="s">
        <v>228</v>
      </c>
      <c r="G338" s="120" t="s">
        <v>228</v>
      </c>
      <c r="H338" s="122"/>
    </row>
    <row r="339" spans="1:8" x14ac:dyDescent="0.25">
      <c r="A339" s="174" t="s">
        <v>533</v>
      </c>
      <c r="B339" s="175" t="s">
        <v>534</v>
      </c>
      <c r="C339" s="176" t="s">
        <v>228</v>
      </c>
      <c r="D339" s="221" t="s">
        <v>706</v>
      </c>
      <c r="E339" s="221" t="s">
        <v>706</v>
      </c>
      <c r="F339" s="221" t="s">
        <v>706</v>
      </c>
      <c r="G339" s="221" t="s">
        <v>706</v>
      </c>
      <c r="H339" s="182"/>
    </row>
    <row r="340" spans="1:8" x14ac:dyDescent="0.25">
      <c r="A340" s="158" t="s">
        <v>535</v>
      </c>
      <c r="B340" s="161" t="s">
        <v>536</v>
      </c>
      <c r="C340" s="160" t="s">
        <v>510</v>
      </c>
      <c r="D340" s="123">
        <v>54358.322698188989</v>
      </c>
      <c r="E340" s="124">
        <v>41214.867571016999</v>
      </c>
      <c r="F340" s="124">
        <f t="shared" ref="F340:F367" si="17">+SUM(E340)-SUM(D340)</f>
        <v>-13143.45512717199</v>
      </c>
      <c r="G340" s="124">
        <f t="shared" ref="G340:G350" si="18">IFERROR(F340/D340*100,0)</f>
        <v>-24.179287503309737</v>
      </c>
      <c r="H340" s="122"/>
    </row>
    <row r="341" spans="1:8" ht="31.5" x14ac:dyDescent="0.25">
      <c r="A341" s="158" t="s">
        <v>537</v>
      </c>
      <c r="B341" s="164" t="s">
        <v>538</v>
      </c>
      <c r="C341" s="160" t="s">
        <v>510</v>
      </c>
      <c r="D341" s="123">
        <v>54358.322698188989</v>
      </c>
      <c r="E341" s="124">
        <v>41214.867571016999</v>
      </c>
      <c r="F341" s="124">
        <f t="shared" si="17"/>
        <v>-13143.45512717199</v>
      </c>
      <c r="G341" s="124">
        <f t="shared" si="18"/>
        <v>-24.179287503309737</v>
      </c>
      <c r="H341" s="122"/>
    </row>
    <row r="342" spans="1:8" x14ac:dyDescent="0.25">
      <c r="A342" s="158" t="s">
        <v>539</v>
      </c>
      <c r="B342" s="179" t="s">
        <v>540</v>
      </c>
      <c r="C342" s="160" t="s">
        <v>510</v>
      </c>
      <c r="D342" s="123">
        <v>18931.722164280985</v>
      </c>
      <c r="E342" s="124">
        <v>14627.013081016998</v>
      </c>
      <c r="F342" s="124">
        <f t="shared" si="17"/>
        <v>-4304.7090832639878</v>
      </c>
      <c r="G342" s="124">
        <f t="shared" si="18"/>
        <v>-22.738074465226433</v>
      </c>
      <c r="H342" s="122"/>
    </row>
    <row r="343" spans="1:8" x14ac:dyDescent="0.25">
      <c r="A343" s="158" t="s">
        <v>541</v>
      </c>
      <c r="B343" s="179" t="s">
        <v>542</v>
      </c>
      <c r="C343" s="160" t="s">
        <v>510</v>
      </c>
      <c r="D343" s="123">
        <v>35426.600533908</v>
      </c>
      <c r="E343" s="124">
        <v>26587.854490000002</v>
      </c>
      <c r="F343" s="124">
        <f t="shared" si="17"/>
        <v>-8838.7460439079987</v>
      </c>
      <c r="G343" s="124">
        <f t="shared" si="18"/>
        <v>-24.949461451849256</v>
      </c>
      <c r="H343" s="122"/>
    </row>
    <row r="344" spans="1:8" x14ac:dyDescent="0.25">
      <c r="A344" s="158" t="s">
        <v>543</v>
      </c>
      <c r="B344" s="161" t="s">
        <v>544</v>
      </c>
      <c r="C344" s="160" t="s">
        <v>510</v>
      </c>
      <c r="D344" s="123">
        <v>4221.2531436097997</v>
      </c>
      <c r="E344" s="124">
        <v>3015.4899598497996</v>
      </c>
      <c r="F344" s="124">
        <f t="shared" si="17"/>
        <v>-1205.7631837600002</v>
      </c>
      <c r="G344" s="124">
        <f t="shared" si="18"/>
        <v>-28.564105082996587</v>
      </c>
      <c r="H344" s="122"/>
    </row>
    <row r="345" spans="1:8" x14ac:dyDescent="0.25">
      <c r="A345" s="158" t="s">
        <v>545</v>
      </c>
      <c r="B345" s="161" t="s">
        <v>546</v>
      </c>
      <c r="C345" s="160" t="s">
        <v>500</v>
      </c>
      <c r="D345" s="123">
        <v>2250.6827825451142</v>
      </c>
      <c r="E345" s="124">
        <v>2722.1341542222226</v>
      </c>
      <c r="F345" s="124">
        <f t="shared" si="17"/>
        <v>471.45137167710845</v>
      </c>
      <c r="G345" s="124">
        <f t="shared" si="18"/>
        <v>20.947037731544842</v>
      </c>
      <c r="H345" s="122"/>
    </row>
    <row r="346" spans="1:8" ht="31.5" x14ac:dyDescent="0.25">
      <c r="A346" s="158" t="s">
        <v>547</v>
      </c>
      <c r="B346" s="164" t="s">
        <v>548</v>
      </c>
      <c r="C346" s="160" t="s">
        <v>500</v>
      </c>
      <c r="D346" s="123">
        <v>2250.6827825451142</v>
      </c>
      <c r="E346" s="124">
        <v>2722.1341542222226</v>
      </c>
      <c r="F346" s="124">
        <f t="shared" si="17"/>
        <v>471.45137167710845</v>
      </c>
      <c r="G346" s="124">
        <f t="shared" si="18"/>
        <v>20.947037731544842</v>
      </c>
      <c r="H346" s="122"/>
    </row>
    <row r="347" spans="1:8" x14ac:dyDescent="0.25">
      <c r="A347" s="158" t="s">
        <v>549</v>
      </c>
      <c r="B347" s="179" t="s">
        <v>540</v>
      </c>
      <c r="C347" s="160" t="s">
        <v>500</v>
      </c>
      <c r="D347" s="123">
        <v>331.01169349471934</v>
      </c>
      <c r="E347" s="124">
        <v>703.29144666666684</v>
      </c>
      <c r="F347" s="124">
        <f t="shared" si="17"/>
        <v>372.2797531719475</v>
      </c>
      <c r="G347" s="124">
        <f t="shared" si="18"/>
        <v>112.46725130509219</v>
      </c>
      <c r="H347" s="122"/>
    </row>
    <row r="348" spans="1:8" x14ac:dyDescent="0.25">
      <c r="A348" s="158" t="s">
        <v>550</v>
      </c>
      <c r="B348" s="179" t="s">
        <v>542</v>
      </c>
      <c r="C348" s="160" t="s">
        <v>500</v>
      </c>
      <c r="D348" s="123">
        <v>1919.6710890503948</v>
      </c>
      <c r="E348" s="124">
        <v>2018.8427075555558</v>
      </c>
      <c r="F348" s="124">
        <f t="shared" si="17"/>
        <v>99.17161850516095</v>
      </c>
      <c r="G348" s="124">
        <f t="shared" si="18"/>
        <v>5.1660734524172183</v>
      </c>
      <c r="H348" s="122"/>
    </row>
    <row r="349" spans="1:8" x14ac:dyDescent="0.25">
      <c r="A349" s="158" t="s">
        <v>551</v>
      </c>
      <c r="B349" s="161" t="s">
        <v>552</v>
      </c>
      <c r="C349" s="160" t="s">
        <v>553</v>
      </c>
      <c r="D349" s="123">
        <v>1750470.9567366363</v>
      </c>
      <c r="E349" s="124">
        <v>1748551.7214830127</v>
      </c>
      <c r="F349" s="124">
        <f t="shared" si="17"/>
        <v>-1919.2352536236867</v>
      </c>
      <c r="G349" s="124">
        <f t="shared" si="18"/>
        <v>-0.10964107951848992</v>
      </c>
      <c r="H349" s="122"/>
    </row>
    <row r="350" spans="1:8" ht="31.5" x14ac:dyDescent="0.25">
      <c r="A350" s="158" t="s">
        <v>554</v>
      </c>
      <c r="B350" s="161" t="s">
        <v>710</v>
      </c>
      <c r="C350" s="160" t="s">
        <v>21</v>
      </c>
      <c r="D350" s="123">
        <v>37483.75215765505</v>
      </c>
      <c r="E350" s="124">
        <v>26959.488865699994</v>
      </c>
      <c r="F350" s="124">
        <f t="shared" si="17"/>
        <v>-10524.263291955056</v>
      </c>
      <c r="G350" s="124">
        <f t="shared" si="18"/>
        <v>-28.076867138835134</v>
      </c>
      <c r="H350" s="122"/>
    </row>
    <row r="351" spans="1:8" x14ac:dyDescent="0.25">
      <c r="A351" s="158" t="s">
        <v>556</v>
      </c>
      <c r="B351" s="163" t="s">
        <v>557</v>
      </c>
      <c r="C351" s="160" t="s">
        <v>228</v>
      </c>
      <c r="D351" s="221" t="s">
        <v>706</v>
      </c>
      <c r="E351" s="221" t="s">
        <v>706</v>
      </c>
      <c r="F351" s="221" t="s">
        <v>706</v>
      </c>
      <c r="G351" s="221" t="s">
        <v>706</v>
      </c>
      <c r="H351" s="183"/>
    </row>
    <row r="352" spans="1:8" x14ac:dyDescent="0.25">
      <c r="A352" s="158" t="s">
        <v>558</v>
      </c>
      <c r="B352" s="161" t="s">
        <v>559</v>
      </c>
      <c r="C352" s="160" t="s">
        <v>510</v>
      </c>
      <c r="D352" s="123">
        <v>0</v>
      </c>
      <c r="E352" s="124">
        <v>0</v>
      </c>
      <c r="F352" s="124">
        <f t="shared" si="17"/>
        <v>0</v>
      </c>
      <c r="G352" s="124">
        <f t="shared" ref="G352:G354" si="19">IFERROR(F352/D352*100,0)</f>
        <v>0</v>
      </c>
      <c r="H352" s="122"/>
    </row>
    <row r="353" spans="1:8" x14ac:dyDescent="0.25">
      <c r="A353" s="158" t="s">
        <v>560</v>
      </c>
      <c r="B353" s="161" t="s">
        <v>561</v>
      </c>
      <c r="C353" s="160" t="s">
        <v>503</v>
      </c>
      <c r="D353" s="120" t="s">
        <v>228</v>
      </c>
      <c r="E353" s="120" t="s">
        <v>228</v>
      </c>
      <c r="F353" s="120" t="s">
        <v>228</v>
      </c>
      <c r="G353" s="120" t="s">
        <v>228</v>
      </c>
      <c r="H353" s="122"/>
    </row>
    <row r="354" spans="1:8" ht="47.25" x14ac:dyDescent="0.25">
      <c r="A354" s="158" t="s">
        <v>562</v>
      </c>
      <c r="B354" s="161" t="s">
        <v>711</v>
      </c>
      <c r="C354" s="160" t="s">
        <v>21</v>
      </c>
      <c r="D354" s="123">
        <v>0</v>
      </c>
      <c r="E354" s="124">
        <v>0</v>
      </c>
      <c r="F354" s="124">
        <f t="shared" si="17"/>
        <v>0</v>
      </c>
      <c r="G354" s="124">
        <f t="shared" si="19"/>
        <v>0</v>
      </c>
      <c r="H354" s="122"/>
    </row>
    <row r="355" spans="1:8" ht="31.5" x14ac:dyDescent="0.25">
      <c r="A355" s="158" t="s">
        <v>564</v>
      </c>
      <c r="B355" s="161" t="s">
        <v>565</v>
      </c>
      <c r="C355" s="160" t="s">
        <v>21</v>
      </c>
      <c r="D355" s="120" t="s">
        <v>228</v>
      </c>
      <c r="E355" s="120" t="s">
        <v>228</v>
      </c>
      <c r="F355" s="120" t="s">
        <v>228</v>
      </c>
      <c r="G355" s="120" t="s">
        <v>228</v>
      </c>
      <c r="H355" s="122"/>
    </row>
    <row r="356" spans="1:8" x14ac:dyDescent="0.25">
      <c r="A356" s="158" t="s">
        <v>566</v>
      </c>
      <c r="B356" s="163" t="s">
        <v>567</v>
      </c>
      <c r="C356" s="183" t="s">
        <v>228</v>
      </c>
      <c r="D356" s="221" t="s">
        <v>706</v>
      </c>
      <c r="E356" s="221" t="s">
        <v>706</v>
      </c>
      <c r="F356" s="221" t="s">
        <v>706</v>
      </c>
      <c r="G356" s="221" t="s">
        <v>706</v>
      </c>
      <c r="H356" s="183"/>
    </row>
    <row r="357" spans="1:8" x14ac:dyDescent="0.25">
      <c r="A357" s="158" t="s">
        <v>568</v>
      </c>
      <c r="B357" s="161" t="s">
        <v>569</v>
      </c>
      <c r="C357" s="160" t="s">
        <v>500</v>
      </c>
      <c r="D357" s="120" t="s">
        <v>228</v>
      </c>
      <c r="E357" s="120" t="s">
        <v>228</v>
      </c>
      <c r="F357" s="120" t="s">
        <v>228</v>
      </c>
      <c r="G357" s="120" t="s">
        <v>228</v>
      </c>
      <c r="H357" s="122"/>
    </row>
    <row r="358" spans="1:8" ht="47.25" x14ac:dyDescent="0.25">
      <c r="A358" s="158" t="s">
        <v>570</v>
      </c>
      <c r="B358" s="164" t="s">
        <v>571</v>
      </c>
      <c r="C358" s="160" t="s">
        <v>500</v>
      </c>
      <c r="D358" s="120" t="s">
        <v>228</v>
      </c>
      <c r="E358" s="120" t="s">
        <v>228</v>
      </c>
      <c r="F358" s="120" t="s">
        <v>228</v>
      </c>
      <c r="G358" s="120" t="s">
        <v>228</v>
      </c>
      <c r="H358" s="122"/>
    </row>
    <row r="359" spans="1:8" ht="47.25" x14ac:dyDescent="0.25">
      <c r="A359" s="158" t="s">
        <v>572</v>
      </c>
      <c r="B359" s="164" t="s">
        <v>573</v>
      </c>
      <c r="C359" s="160" t="s">
        <v>500</v>
      </c>
      <c r="D359" s="120" t="s">
        <v>228</v>
      </c>
      <c r="E359" s="120" t="s">
        <v>228</v>
      </c>
      <c r="F359" s="120" t="s">
        <v>228</v>
      </c>
      <c r="G359" s="120" t="s">
        <v>228</v>
      </c>
      <c r="H359" s="122"/>
    </row>
    <row r="360" spans="1:8" ht="31.5" x14ac:dyDescent="0.25">
      <c r="A360" s="158" t="s">
        <v>574</v>
      </c>
      <c r="B360" s="164" t="s">
        <v>575</v>
      </c>
      <c r="C360" s="160" t="s">
        <v>500</v>
      </c>
      <c r="D360" s="120" t="s">
        <v>228</v>
      </c>
      <c r="E360" s="120" t="s">
        <v>228</v>
      </c>
      <c r="F360" s="120" t="s">
        <v>228</v>
      </c>
      <c r="G360" s="120" t="s">
        <v>228</v>
      </c>
      <c r="H360" s="122"/>
    </row>
    <row r="361" spans="1:8" x14ac:dyDescent="0.25">
      <c r="A361" s="158" t="s">
        <v>576</v>
      </c>
      <c r="B361" s="161" t="s">
        <v>577</v>
      </c>
      <c r="C361" s="160" t="s">
        <v>510</v>
      </c>
      <c r="D361" s="120" t="s">
        <v>228</v>
      </c>
      <c r="E361" s="120" t="s">
        <v>228</v>
      </c>
      <c r="F361" s="120" t="s">
        <v>228</v>
      </c>
      <c r="G361" s="120" t="s">
        <v>228</v>
      </c>
      <c r="H361" s="122"/>
    </row>
    <row r="362" spans="1:8" ht="31.5" x14ac:dyDescent="0.25">
      <c r="A362" s="158" t="s">
        <v>578</v>
      </c>
      <c r="B362" s="164" t="s">
        <v>579</v>
      </c>
      <c r="C362" s="160" t="s">
        <v>510</v>
      </c>
      <c r="D362" s="120" t="s">
        <v>228</v>
      </c>
      <c r="E362" s="120" t="s">
        <v>228</v>
      </c>
      <c r="F362" s="120" t="s">
        <v>228</v>
      </c>
      <c r="G362" s="120" t="s">
        <v>228</v>
      </c>
      <c r="H362" s="122"/>
    </row>
    <row r="363" spans="1:8" x14ac:dyDescent="0.25">
      <c r="A363" s="158" t="s">
        <v>580</v>
      </c>
      <c r="B363" s="164" t="s">
        <v>581</v>
      </c>
      <c r="C363" s="160" t="s">
        <v>510</v>
      </c>
      <c r="D363" s="120" t="s">
        <v>228</v>
      </c>
      <c r="E363" s="120" t="s">
        <v>228</v>
      </c>
      <c r="F363" s="120" t="s">
        <v>228</v>
      </c>
      <c r="G363" s="120" t="s">
        <v>228</v>
      </c>
      <c r="H363" s="122"/>
    </row>
    <row r="364" spans="1:8" ht="31.5" x14ac:dyDescent="0.25">
      <c r="A364" s="158" t="s">
        <v>582</v>
      </c>
      <c r="B364" s="161" t="s">
        <v>583</v>
      </c>
      <c r="C364" s="160" t="s">
        <v>21</v>
      </c>
      <c r="D364" s="120" t="s">
        <v>228</v>
      </c>
      <c r="E364" s="120" t="s">
        <v>228</v>
      </c>
      <c r="F364" s="120" t="s">
        <v>228</v>
      </c>
      <c r="G364" s="120" t="s">
        <v>228</v>
      </c>
      <c r="H364" s="122"/>
    </row>
    <row r="365" spans="1:8" x14ac:dyDescent="0.25">
      <c r="A365" s="158" t="s">
        <v>584</v>
      </c>
      <c r="B365" s="164" t="s">
        <v>585</v>
      </c>
      <c r="C365" s="160" t="s">
        <v>21</v>
      </c>
      <c r="D365" s="120" t="s">
        <v>228</v>
      </c>
      <c r="E365" s="120" t="s">
        <v>228</v>
      </c>
      <c r="F365" s="120" t="s">
        <v>228</v>
      </c>
      <c r="G365" s="120" t="s">
        <v>228</v>
      </c>
      <c r="H365" s="128"/>
    </row>
    <row r="366" spans="1:8" x14ac:dyDescent="0.25">
      <c r="A366" s="158" t="s">
        <v>586</v>
      </c>
      <c r="B366" s="164" t="s">
        <v>47</v>
      </c>
      <c r="C366" s="160" t="s">
        <v>21</v>
      </c>
      <c r="D366" s="120" t="s">
        <v>228</v>
      </c>
      <c r="E366" s="120" t="s">
        <v>228</v>
      </c>
      <c r="F366" s="120" t="s">
        <v>228</v>
      </c>
      <c r="G366" s="120" t="s">
        <v>228</v>
      </c>
      <c r="H366" s="128"/>
    </row>
    <row r="367" spans="1:8" ht="16.5" thickBot="1" x14ac:dyDescent="0.3">
      <c r="A367" s="171" t="s">
        <v>587</v>
      </c>
      <c r="B367" s="184" t="s">
        <v>588</v>
      </c>
      <c r="C367" s="173" t="s">
        <v>589</v>
      </c>
      <c r="D367" s="130">
        <v>19574.665744463273</v>
      </c>
      <c r="E367" s="131">
        <v>18669.601703518478</v>
      </c>
      <c r="F367" s="131">
        <f t="shared" si="17"/>
        <v>-905.06404094479512</v>
      </c>
      <c r="G367" s="131">
        <f t="shared" ref="G367" si="20">IFERROR(F367/D367*100,0)</f>
        <v>-4.6236500421510085</v>
      </c>
      <c r="H367" s="185"/>
    </row>
    <row r="368" spans="1:8" x14ac:dyDescent="0.25">
      <c r="A368" s="318" t="s">
        <v>590</v>
      </c>
      <c r="B368" s="319"/>
      <c r="C368" s="319"/>
      <c r="D368" s="319"/>
      <c r="E368" s="319"/>
      <c r="F368" s="319"/>
      <c r="G368" s="319"/>
      <c r="H368" s="320"/>
    </row>
    <row r="369" spans="1:8" ht="16.5" thickBot="1" x14ac:dyDescent="0.3">
      <c r="A369" s="318"/>
      <c r="B369" s="319"/>
      <c r="C369" s="319"/>
      <c r="D369" s="319"/>
      <c r="E369" s="319"/>
      <c r="F369" s="319"/>
      <c r="G369" s="319"/>
      <c r="H369" s="320"/>
    </row>
    <row r="370" spans="1:8" s="145" customFormat="1" ht="67.5" customHeight="1" x14ac:dyDescent="0.25">
      <c r="A370" s="321" t="s">
        <v>7</v>
      </c>
      <c r="B370" s="323" t="s">
        <v>8</v>
      </c>
      <c r="C370" s="325" t="s">
        <v>9</v>
      </c>
      <c r="D370" s="305" t="s">
        <v>733</v>
      </c>
      <c r="E370" s="306"/>
      <c r="F370" s="307" t="s">
        <v>11</v>
      </c>
      <c r="G370" s="306"/>
      <c r="H370" s="308" t="s">
        <v>12</v>
      </c>
    </row>
    <row r="371" spans="1:8" s="145" customFormat="1" ht="30" x14ac:dyDescent="0.25">
      <c r="A371" s="322"/>
      <c r="B371" s="324"/>
      <c r="C371" s="326"/>
      <c r="D371" s="186" t="s">
        <v>13</v>
      </c>
      <c r="E371" s="148" t="s">
        <v>14</v>
      </c>
      <c r="F371" s="148" t="s">
        <v>15</v>
      </c>
      <c r="G371" s="149" t="s">
        <v>16</v>
      </c>
      <c r="H371" s="309"/>
    </row>
    <row r="372" spans="1:8" ht="16.5" thickBot="1" x14ac:dyDescent="0.3">
      <c r="A372" s="187">
        <v>1</v>
      </c>
      <c r="B372" s="188">
        <v>2</v>
      </c>
      <c r="C372" s="189">
        <v>3</v>
      </c>
      <c r="D372" s="190">
        <v>4</v>
      </c>
      <c r="E372" s="191">
        <v>5</v>
      </c>
      <c r="F372" s="191">
        <v>6</v>
      </c>
      <c r="G372" s="191">
        <v>7</v>
      </c>
      <c r="H372" s="192">
        <v>8</v>
      </c>
    </row>
    <row r="373" spans="1:8" x14ac:dyDescent="0.25">
      <c r="A373" s="327" t="s">
        <v>591</v>
      </c>
      <c r="B373" s="328"/>
      <c r="C373" s="160" t="s">
        <v>21</v>
      </c>
      <c r="D373" s="214">
        <f t="shared" ref="D373:E373" si="21">SUM(D374,D431)</f>
        <v>13648.84134499</v>
      </c>
      <c r="E373" s="116">
        <f t="shared" si="21"/>
        <v>6675.695388099999</v>
      </c>
      <c r="F373" s="215">
        <f t="shared" ref="F373:F432" si="22">+SUM(E373)-SUM(D373)</f>
        <v>-6973.1459568900009</v>
      </c>
      <c r="G373" s="193">
        <f t="shared" ref="G373:G432" si="23">IFERROR(F373/D373*100,0)</f>
        <v>-51.089655016391497</v>
      </c>
      <c r="H373" s="194"/>
    </row>
    <row r="374" spans="1:8" x14ac:dyDescent="0.25">
      <c r="A374" s="158" t="s">
        <v>19</v>
      </c>
      <c r="B374" s="195" t="s">
        <v>592</v>
      </c>
      <c r="C374" s="160" t="s">
        <v>21</v>
      </c>
      <c r="D374" s="216">
        <f t="shared" ref="D374:E374" si="24">SUM(D375,D399,D427,D428)</f>
        <v>8954.8136936800001</v>
      </c>
      <c r="E374" s="124">
        <f t="shared" si="24"/>
        <v>4829.2419784299991</v>
      </c>
      <c r="F374" s="124">
        <f t="shared" si="22"/>
        <v>-4125.571715250001</v>
      </c>
      <c r="G374" s="196">
        <f t="shared" si="23"/>
        <v>-46.0709943989308</v>
      </c>
      <c r="H374" s="197"/>
    </row>
    <row r="375" spans="1:8" x14ac:dyDescent="0.25">
      <c r="A375" s="158" t="s">
        <v>22</v>
      </c>
      <c r="B375" s="161" t="s">
        <v>593</v>
      </c>
      <c r="C375" s="160" t="s">
        <v>21</v>
      </c>
      <c r="D375" s="216">
        <f t="shared" ref="D375:E375" si="25">SUM(D376,D394,D398)</f>
        <v>3158.8720974299995</v>
      </c>
      <c r="E375" s="124">
        <f t="shared" si="25"/>
        <v>797.20780430000002</v>
      </c>
      <c r="F375" s="124">
        <f t="shared" si="22"/>
        <v>-2361.6642931299994</v>
      </c>
      <c r="G375" s="196">
        <f t="shared" si="23"/>
        <v>-74.762897017938968</v>
      </c>
      <c r="H375" s="197"/>
    </row>
    <row r="376" spans="1:8" ht="31.5" x14ac:dyDescent="0.25">
      <c r="A376" s="158" t="s">
        <v>24</v>
      </c>
      <c r="B376" s="164" t="s">
        <v>594</v>
      </c>
      <c r="C376" s="160" t="s">
        <v>21</v>
      </c>
      <c r="D376" s="216">
        <f t="shared" ref="D376:E376" si="26">SUM(D377,D381,D382,D383,D384,D389,D390,D391)</f>
        <v>3158.8720974299995</v>
      </c>
      <c r="E376" s="124">
        <f t="shared" si="26"/>
        <v>797.20780430000002</v>
      </c>
      <c r="F376" s="196">
        <f t="shared" si="22"/>
        <v>-2361.6642931299994</v>
      </c>
      <c r="G376" s="196">
        <f t="shared" si="23"/>
        <v>-74.762897017938968</v>
      </c>
      <c r="H376" s="197"/>
    </row>
    <row r="377" spans="1:8" x14ac:dyDescent="0.25">
      <c r="A377" s="158" t="s">
        <v>595</v>
      </c>
      <c r="B377" s="165" t="s">
        <v>596</v>
      </c>
      <c r="C377" s="160" t="s">
        <v>21</v>
      </c>
      <c r="D377" s="217" t="s">
        <v>228</v>
      </c>
      <c r="E377" s="217" t="s">
        <v>228</v>
      </c>
      <c r="F377" s="120">
        <f t="shared" si="22"/>
        <v>0</v>
      </c>
      <c r="G377" s="198">
        <f t="shared" si="23"/>
        <v>0</v>
      </c>
      <c r="H377" s="197"/>
    </row>
    <row r="378" spans="1:8" ht="31.5" x14ac:dyDescent="0.25">
      <c r="A378" s="158" t="s">
        <v>597</v>
      </c>
      <c r="B378" s="166" t="s">
        <v>25</v>
      </c>
      <c r="C378" s="160" t="s">
        <v>21</v>
      </c>
      <c r="D378" s="217" t="s">
        <v>228</v>
      </c>
      <c r="E378" s="217" t="s">
        <v>228</v>
      </c>
      <c r="F378" s="120">
        <f t="shared" si="22"/>
        <v>0</v>
      </c>
      <c r="G378" s="120">
        <f t="shared" si="23"/>
        <v>0</v>
      </c>
      <c r="H378" s="197"/>
    </row>
    <row r="379" spans="1:8" ht="31.5" x14ac:dyDescent="0.25">
      <c r="A379" s="158" t="s">
        <v>598</v>
      </c>
      <c r="B379" s="166" t="s">
        <v>27</v>
      </c>
      <c r="C379" s="160" t="s">
        <v>21</v>
      </c>
      <c r="D379" s="217" t="s">
        <v>228</v>
      </c>
      <c r="E379" s="217" t="s">
        <v>228</v>
      </c>
      <c r="F379" s="120">
        <f t="shared" si="22"/>
        <v>0</v>
      </c>
      <c r="G379" s="120">
        <f t="shared" si="23"/>
        <v>0</v>
      </c>
      <c r="H379" s="197"/>
    </row>
    <row r="380" spans="1:8" ht="31.5" x14ac:dyDescent="0.25">
      <c r="A380" s="158" t="s">
        <v>599</v>
      </c>
      <c r="B380" s="166" t="s">
        <v>29</v>
      </c>
      <c r="C380" s="160" t="s">
        <v>21</v>
      </c>
      <c r="D380" s="217" t="s">
        <v>228</v>
      </c>
      <c r="E380" s="217" t="s">
        <v>228</v>
      </c>
      <c r="F380" s="120">
        <f t="shared" si="22"/>
        <v>0</v>
      </c>
      <c r="G380" s="120">
        <f t="shared" si="23"/>
        <v>0</v>
      </c>
      <c r="H380" s="197"/>
    </row>
    <row r="381" spans="1:8" x14ac:dyDescent="0.25">
      <c r="A381" s="158" t="s">
        <v>600</v>
      </c>
      <c r="B381" s="165" t="s">
        <v>601</v>
      </c>
      <c r="C381" s="160" t="s">
        <v>21</v>
      </c>
      <c r="D381" s="217" t="s">
        <v>228</v>
      </c>
      <c r="E381" s="217" t="s">
        <v>228</v>
      </c>
      <c r="F381" s="120">
        <f t="shared" si="22"/>
        <v>0</v>
      </c>
      <c r="G381" s="120">
        <f t="shared" si="23"/>
        <v>0</v>
      </c>
      <c r="H381" s="197"/>
    </row>
    <row r="382" spans="1:8" x14ac:dyDescent="0.25">
      <c r="A382" s="158" t="s">
        <v>602</v>
      </c>
      <c r="B382" s="165" t="s">
        <v>603</v>
      </c>
      <c r="C382" s="160" t="s">
        <v>21</v>
      </c>
      <c r="D382" s="216">
        <v>984.88140623000004</v>
      </c>
      <c r="E382" s="124">
        <v>0</v>
      </c>
      <c r="F382" s="196">
        <f t="shared" si="22"/>
        <v>-984.88140623000004</v>
      </c>
      <c r="G382" s="196">
        <f t="shared" si="23"/>
        <v>-100</v>
      </c>
      <c r="H382" s="197"/>
    </row>
    <row r="383" spans="1:8" x14ac:dyDescent="0.25">
      <c r="A383" s="158" t="s">
        <v>604</v>
      </c>
      <c r="B383" s="165" t="s">
        <v>605</v>
      </c>
      <c r="C383" s="160" t="s">
        <v>21</v>
      </c>
      <c r="D383" s="217" t="s">
        <v>228</v>
      </c>
      <c r="E383" s="217" t="s">
        <v>228</v>
      </c>
      <c r="F383" s="120">
        <f t="shared" si="22"/>
        <v>0</v>
      </c>
      <c r="G383" s="120">
        <f t="shared" si="23"/>
        <v>0</v>
      </c>
      <c r="H383" s="197"/>
    </row>
    <row r="384" spans="1:8" x14ac:dyDescent="0.25">
      <c r="A384" s="158" t="s">
        <v>606</v>
      </c>
      <c r="B384" s="165" t="s">
        <v>607</v>
      </c>
      <c r="C384" s="160" t="s">
        <v>21</v>
      </c>
      <c r="D384" s="216">
        <f t="shared" ref="D384:E384" si="27">SUM(D385,D387)</f>
        <v>2173.9906911999997</v>
      </c>
      <c r="E384" s="124">
        <f t="shared" si="27"/>
        <v>797.20780430000002</v>
      </c>
      <c r="F384" s="196">
        <f t="shared" si="22"/>
        <v>-1376.7828868999995</v>
      </c>
      <c r="G384" s="196">
        <f t="shared" si="23"/>
        <v>-63.329750788401149</v>
      </c>
      <c r="H384" s="197"/>
    </row>
    <row r="385" spans="1:8" ht="31.5" x14ac:dyDescent="0.25">
      <c r="A385" s="158" t="s">
        <v>608</v>
      </c>
      <c r="B385" s="166" t="s">
        <v>609</v>
      </c>
      <c r="C385" s="160" t="s">
        <v>21</v>
      </c>
      <c r="D385" s="217" t="s">
        <v>228</v>
      </c>
      <c r="E385" s="217" t="s">
        <v>228</v>
      </c>
      <c r="F385" s="120">
        <f t="shared" si="22"/>
        <v>0</v>
      </c>
      <c r="G385" s="120">
        <f t="shared" si="23"/>
        <v>0</v>
      </c>
      <c r="H385" s="197"/>
    </row>
    <row r="386" spans="1:8" x14ac:dyDescent="0.25">
      <c r="A386" s="158" t="s">
        <v>610</v>
      </c>
      <c r="B386" s="166" t="s">
        <v>611</v>
      </c>
      <c r="C386" s="160" t="s">
        <v>21</v>
      </c>
      <c r="D386" s="217" t="s">
        <v>228</v>
      </c>
      <c r="E386" s="217" t="s">
        <v>228</v>
      </c>
      <c r="F386" s="120">
        <f t="shared" si="22"/>
        <v>0</v>
      </c>
      <c r="G386" s="120">
        <f t="shared" si="23"/>
        <v>0</v>
      </c>
      <c r="H386" s="197"/>
    </row>
    <row r="387" spans="1:8" x14ac:dyDescent="0.25">
      <c r="A387" s="158" t="s">
        <v>612</v>
      </c>
      <c r="B387" s="166" t="s">
        <v>613</v>
      </c>
      <c r="C387" s="160" t="s">
        <v>21</v>
      </c>
      <c r="D387" s="216">
        <v>2173.9906911999997</v>
      </c>
      <c r="E387" s="124">
        <v>797.20780430000002</v>
      </c>
      <c r="F387" s="196">
        <f t="shared" si="22"/>
        <v>-1376.7828868999995</v>
      </c>
      <c r="G387" s="196">
        <f t="shared" si="23"/>
        <v>-63.329750788401149</v>
      </c>
      <c r="H387" s="197"/>
    </row>
    <row r="388" spans="1:8" x14ac:dyDescent="0.25">
      <c r="A388" s="158" t="s">
        <v>614</v>
      </c>
      <c r="B388" s="166" t="s">
        <v>611</v>
      </c>
      <c r="C388" s="160" t="s">
        <v>21</v>
      </c>
      <c r="D388" s="216">
        <v>2173.9906911999997</v>
      </c>
      <c r="E388" s="124">
        <v>797.20780430000002</v>
      </c>
      <c r="F388" s="196">
        <f t="shared" si="22"/>
        <v>-1376.7828868999995</v>
      </c>
      <c r="G388" s="196">
        <f t="shared" si="23"/>
        <v>-63.329750788401149</v>
      </c>
      <c r="H388" s="197"/>
    </row>
    <row r="389" spans="1:8" x14ac:dyDescent="0.25">
      <c r="A389" s="158" t="s">
        <v>615</v>
      </c>
      <c r="B389" s="165" t="s">
        <v>616</v>
      </c>
      <c r="C389" s="160" t="s">
        <v>21</v>
      </c>
      <c r="D389" s="216">
        <v>0</v>
      </c>
      <c r="E389" s="124" t="s">
        <v>228</v>
      </c>
      <c r="F389" s="196">
        <f t="shared" si="22"/>
        <v>0</v>
      </c>
      <c r="G389" s="196">
        <f t="shared" si="23"/>
        <v>0</v>
      </c>
      <c r="H389" s="197"/>
    </row>
    <row r="390" spans="1:8" x14ac:dyDescent="0.25">
      <c r="A390" s="158" t="s">
        <v>617</v>
      </c>
      <c r="B390" s="165" t="s">
        <v>424</v>
      </c>
      <c r="C390" s="160" t="s">
        <v>21</v>
      </c>
      <c r="D390" s="217" t="s">
        <v>228</v>
      </c>
      <c r="E390" s="217" t="s">
        <v>228</v>
      </c>
      <c r="F390" s="120">
        <f t="shared" si="22"/>
        <v>0</v>
      </c>
      <c r="G390" s="120">
        <f t="shared" si="23"/>
        <v>0</v>
      </c>
      <c r="H390" s="197"/>
    </row>
    <row r="391" spans="1:8" ht="31.5" x14ac:dyDescent="0.25">
      <c r="A391" s="158" t="s">
        <v>618</v>
      </c>
      <c r="B391" s="165" t="s">
        <v>619</v>
      </c>
      <c r="C391" s="160" t="s">
        <v>21</v>
      </c>
      <c r="D391" s="217" t="s">
        <v>228</v>
      </c>
      <c r="E391" s="217" t="s">
        <v>228</v>
      </c>
      <c r="F391" s="120">
        <f t="shared" si="22"/>
        <v>0</v>
      </c>
      <c r="G391" s="198">
        <f t="shared" si="23"/>
        <v>0</v>
      </c>
      <c r="H391" s="197"/>
    </row>
    <row r="392" spans="1:8" x14ac:dyDescent="0.25">
      <c r="A392" s="158" t="s">
        <v>620</v>
      </c>
      <c r="B392" s="166" t="s">
        <v>45</v>
      </c>
      <c r="C392" s="160" t="s">
        <v>21</v>
      </c>
      <c r="D392" s="217" t="s">
        <v>228</v>
      </c>
      <c r="E392" s="217" t="s">
        <v>228</v>
      </c>
      <c r="F392" s="120">
        <f t="shared" si="22"/>
        <v>0</v>
      </c>
      <c r="G392" s="120">
        <f t="shared" si="23"/>
        <v>0</v>
      </c>
      <c r="H392" s="197"/>
    </row>
    <row r="393" spans="1:8" x14ac:dyDescent="0.25">
      <c r="A393" s="158" t="s">
        <v>621</v>
      </c>
      <c r="B393" s="199" t="s">
        <v>47</v>
      </c>
      <c r="C393" s="160" t="s">
        <v>21</v>
      </c>
      <c r="D393" s="217" t="s">
        <v>228</v>
      </c>
      <c r="E393" s="217" t="s">
        <v>228</v>
      </c>
      <c r="F393" s="120">
        <f t="shared" si="22"/>
        <v>0</v>
      </c>
      <c r="G393" s="120">
        <f t="shared" si="23"/>
        <v>0</v>
      </c>
      <c r="H393" s="197"/>
    </row>
    <row r="394" spans="1:8" ht="31.5" x14ac:dyDescent="0.25">
      <c r="A394" s="158" t="s">
        <v>26</v>
      </c>
      <c r="B394" s="164" t="s">
        <v>622</v>
      </c>
      <c r="C394" s="160" t="s">
        <v>21</v>
      </c>
      <c r="D394" s="217" t="s">
        <v>228</v>
      </c>
      <c r="E394" s="217" t="s">
        <v>228</v>
      </c>
      <c r="F394" s="120">
        <f t="shared" si="22"/>
        <v>0</v>
      </c>
      <c r="G394" s="198">
        <f t="shared" si="23"/>
        <v>0</v>
      </c>
      <c r="H394" s="197"/>
    </row>
    <row r="395" spans="1:8" ht="31.5" x14ac:dyDescent="0.25">
      <c r="A395" s="158" t="s">
        <v>623</v>
      </c>
      <c r="B395" s="165" t="s">
        <v>25</v>
      </c>
      <c r="C395" s="160" t="s">
        <v>21</v>
      </c>
      <c r="D395" s="217" t="s">
        <v>228</v>
      </c>
      <c r="E395" s="217" t="s">
        <v>228</v>
      </c>
      <c r="F395" s="120">
        <f t="shared" si="22"/>
        <v>0</v>
      </c>
      <c r="G395" s="198">
        <f t="shared" si="23"/>
        <v>0</v>
      </c>
      <c r="H395" s="197"/>
    </row>
    <row r="396" spans="1:8" ht="31.5" x14ac:dyDescent="0.25">
      <c r="A396" s="158" t="s">
        <v>624</v>
      </c>
      <c r="B396" s="165" t="s">
        <v>27</v>
      </c>
      <c r="C396" s="160" t="s">
        <v>21</v>
      </c>
      <c r="D396" s="217" t="s">
        <v>228</v>
      </c>
      <c r="E396" s="217" t="s">
        <v>228</v>
      </c>
      <c r="F396" s="120">
        <f t="shared" si="22"/>
        <v>0</v>
      </c>
      <c r="G396" s="198">
        <f t="shared" si="23"/>
        <v>0</v>
      </c>
      <c r="H396" s="197"/>
    </row>
    <row r="397" spans="1:8" ht="31.5" x14ac:dyDescent="0.25">
      <c r="A397" s="158" t="s">
        <v>625</v>
      </c>
      <c r="B397" s="165" t="s">
        <v>29</v>
      </c>
      <c r="C397" s="160" t="s">
        <v>21</v>
      </c>
      <c r="D397" s="217" t="s">
        <v>228</v>
      </c>
      <c r="E397" s="217" t="s">
        <v>228</v>
      </c>
      <c r="F397" s="120">
        <f t="shared" si="22"/>
        <v>0</v>
      </c>
      <c r="G397" s="198">
        <f t="shared" si="23"/>
        <v>0</v>
      </c>
      <c r="H397" s="197"/>
    </row>
    <row r="398" spans="1:8" x14ac:dyDescent="0.25">
      <c r="A398" s="158" t="s">
        <v>28</v>
      </c>
      <c r="B398" s="164" t="s">
        <v>626</v>
      </c>
      <c r="C398" s="160" t="s">
        <v>21</v>
      </c>
      <c r="D398" s="216">
        <v>0</v>
      </c>
      <c r="E398" s="124">
        <v>0</v>
      </c>
      <c r="F398" s="196">
        <f t="shared" si="22"/>
        <v>0</v>
      </c>
      <c r="G398" s="196">
        <f t="shared" si="23"/>
        <v>0</v>
      </c>
      <c r="H398" s="197"/>
    </row>
    <row r="399" spans="1:8" x14ac:dyDescent="0.25">
      <c r="A399" s="158" t="s">
        <v>30</v>
      </c>
      <c r="B399" s="161" t="s">
        <v>627</v>
      </c>
      <c r="C399" s="160" t="s">
        <v>21</v>
      </c>
      <c r="D399" s="216">
        <f>D400+D414+D413</f>
        <v>4540.0669829300004</v>
      </c>
      <c r="E399" s="124">
        <f>E400+E414+E413</f>
        <v>3094.189935469999</v>
      </c>
      <c r="F399" s="124">
        <f t="shared" si="22"/>
        <v>-1445.8770474600014</v>
      </c>
      <c r="G399" s="196">
        <f t="shared" si="23"/>
        <v>-31.847042188943277</v>
      </c>
      <c r="H399" s="197"/>
    </row>
    <row r="400" spans="1:8" x14ac:dyDescent="0.25">
      <c r="A400" s="158" t="s">
        <v>628</v>
      </c>
      <c r="B400" s="164" t="s">
        <v>629</v>
      </c>
      <c r="C400" s="160" t="s">
        <v>21</v>
      </c>
      <c r="D400" s="216">
        <f>SUM(D401,D405:D410)</f>
        <v>4496.4889288000004</v>
      </c>
      <c r="E400" s="124">
        <f>SUM(E401,E405:E410)</f>
        <v>3093.7667420199991</v>
      </c>
      <c r="F400" s="196">
        <f t="shared" si="22"/>
        <v>-1402.7221867800013</v>
      </c>
      <c r="G400" s="196">
        <f t="shared" si="23"/>
        <v>-31.195944413330345</v>
      </c>
      <c r="H400" s="197"/>
    </row>
    <row r="401" spans="1:8" x14ac:dyDescent="0.25">
      <c r="A401" s="158" t="s">
        <v>630</v>
      </c>
      <c r="B401" s="165" t="s">
        <v>631</v>
      </c>
      <c r="C401" s="160" t="s">
        <v>21</v>
      </c>
      <c r="D401" s="217" t="s">
        <v>228</v>
      </c>
      <c r="E401" s="217" t="s">
        <v>228</v>
      </c>
      <c r="F401" s="120">
        <f>+SUM(E401)-SUM(D401)</f>
        <v>0</v>
      </c>
      <c r="G401" s="196">
        <f t="shared" si="23"/>
        <v>0</v>
      </c>
      <c r="H401" s="197"/>
    </row>
    <row r="402" spans="1:8" ht="31.5" x14ac:dyDescent="0.25">
      <c r="A402" s="158" t="s">
        <v>632</v>
      </c>
      <c r="B402" s="165" t="s">
        <v>25</v>
      </c>
      <c r="C402" s="160" t="s">
        <v>21</v>
      </c>
      <c r="D402" s="217" t="s">
        <v>228</v>
      </c>
      <c r="E402" s="217" t="s">
        <v>228</v>
      </c>
      <c r="F402" s="120">
        <f t="shared" si="22"/>
        <v>0</v>
      </c>
      <c r="G402" s="120">
        <f t="shared" si="23"/>
        <v>0</v>
      </c>
      <c r="H402" s="197"/>
    </row>
    <row r="403" spans="1:8" ht="31.5" x14ac:dyDescent="0.25">
      <c r="A403" s="158" t="s">
        <v>633</v>
      </c>
      <c r="B403" s="165" t="s">
        <v>27</v>
      </c>
      <c r="C403" s="160" t="s">
        <v>21</v>
      </c>
      <c r="D403" s="217" t="s">
        <v>228</v>
      </c>
      <c r="E403" s="217" t="s">
        <v>228</v>
      </c>
      <c r="F403" s="120">
        <f t="shared" si="22"/>
        <v>0</v>
      </c>
      <c r="G403" s="120">
        <f t="shared" si="23"/>
        <v>0</v>
      </c>
      <c r="H403" s="197"/>
    </row>
    <row r="404" spans="1:8" ht="31.5" x14ac:dyDescent="0.25">
      <c r="A404" s="158" t="s">
        <v>634</v>
      </c>
      <c r="B404" s="165" t="s">
        <v>29</v>
      </c>
      <c r="C404" s="160" t="s">
        <v>21</v>
      </c>
      <c r="D404" s="217" t="s">
        <v>228</v>
      </c>
      <c r="E404" s="217" t="s">
        <v>228</v>
      </c>
      <c r="F404" s="120">
        <f t="shared" si="22"/>
        <v>0</v>
      </c>
      <c r="G404" s="120">
        <f t="shared" si="23"/>
        <v>0</v>
      </c>
      <c r="H404" s="197"/>
    </row>
    <row r="405" spans="1:8" x14ac:dyDescent="0.25">
      <c r="A405" s="158" t="s">
        <v>635</v>
      </c>
      <c r="B405" s="165" t="s">
        <v>410</v>
      </c>
      <c r="C405" s="160" t="s">
        <v>21</v>
      </c>
      <c r="D405" s="217" t="s">
        <v>228</v>
      </c>
      <c r="E405" s="217" t="s">
        <v>228</v>
      </c>
      <c r="F405" s="120">
        <f t="shared" si="22"/>
        <v>0</v>
      </c>
      <c r="G405" s="120">
        <f t="shared" si="23"/>
        <v>0</v>
      </c>
      <c r="H405" s="197"/>
    </row>
    <row r="406" spans="1:8" x14ac:dyDescent="0.25">
      <c r="A406" s="158" t="s">
        <v>636</v>
      </c>
      <c r="B406" s="165" t="s">
        <v>413</v>
      </c>
      <c r="C406" s="160" t="s">
        <v>21</v>
      </c>
      <c r="D406" s="124">
        <v>4496.4889288000004</v>
      </c>
      <c r="E406" s="124">
        <v>3093.7667420199991</v>
      </c>
      <c r="F406" s="196">
        <f t="shared" si="22"/>
        <v>-1402.7221867800013</v>
      </c>
      <c r="G406" s="196">
        <f t="shared" si="23"/>
        <v>-31.195944413330345</v>
      </c>
      <c r="H406" s="197"/>
    </row>
    <row r="407" spans="1:8" x14ac:dyDescent="0.25">
      <c r="A407" s="158" t="s">
        <v>637</v>
      </c>
      <c r="B407" s="165" t="s">
        <v>416</v>
      </c>
      <c r="C407" s="160" t="s">
        <v>21</v>
      </c>
      <c r="D407" s="217" t="s">
        <v>228</v>
      </c>
      <c r="E407" s="217" t="s">
        <v>228</v>
      </c>
      <c r="F407" s="120">
        <f t="shared" si="22"/>
        <v>0</v>
      </c>
      <c r="G407" s="120">
        <f t="shared" si="23"/>
        <v>0</v>
      </c>
      <c r="H407" s="197"/>
    </row>
    <row r="408" spans="1:8" x14ac:dyDescent="0.25">
      <c r="A408" s="158" t="s">
        <v>638</v>
      </c>
      <c r="B408" s="165" t="s">
        <v>422</v>
      </c>
      <c r="C408" s="160" t="s">
        <v>21</v>
      </c>
      <c r="D408" s="217" t="s">
        <v>228</v>
      </c>
      <c r="E408" s="217" t="s">
        <v>228</v>
      </c>
      <c r="F408" s="120">
        <f t="shared" si="22"/>
        <v>0</v>
      </c>
      <c r="G408" s="120">
        <f t="shared" si="23"/>
        <v>0</v>
      </c>
      <c r="H408" s="197"/>
    </row>
    <row r="409" spans="1:8" x14ac:dyDescent="0.25">
      <c r="A409" s="158" t="s">
        <v>639</v>
      </c>
      <c r="B409" s="165" t="s">
        <v>424</v>
      </c>
      <c r="C409" s="160" t="s">
        <v>21</v>
      </c>
      <c r="D409" s="217" t="s">
        <v>228</v>
      </c>
      <c r="E409" s="217" t="s">
        <v>228</v>
      </c>
      <c r="F409" s="120">
        <f t="shared" si="22"/>
        <v>0</v>
      </c>
      <c r="G409" s="120">
        <f t="shared" si="23"/>
        <v>0</v>
      </c>
      <c r="H409" s="197"/>
    </row>
    <row r="410" spans="1:8" ht="31.5" x14ac:dyDescent="0.25">
      <c r="A410" s="158" t="s">
        <v>640</v>
      </c>
      <c r="B410" s="165" t="s">
        <v>427</v>
      </c>
      <c r="C410" s="160" t="s">
        <v>21</v>
      </c>
      <c r="D410" s="217" t="s">
        <v>228</v>
      </c>
      <c r="E410" s="217" t="s">
        <v>228</v>
      </c>
      <c r="F410" s="120">
        <f t="shared" si="22"/>
        <v>0</v>
      </c>
      <c r="G410" s="196">
        <f t="shared" si="23"/>
        <v>0</v>
      </c>
      <c r="H410" s="197"/>
    </row>
    <row r="411" spans="1:8" x14ac:dyDescent="0.25">
      <c r="A411" s="158" t="s">
        <v>641</v>
      </c>
      <c r="B411" s="166" t="s">
        <v>45</v>
      </c>
      <c r="C411" s="160" t="s">
        <v>21</v>
      </c>
      <c r="D411" s="217" t="s">
        <v>228</v>
      </c>
      <c r="E411" s="217" t="s">
        <v>228</v>
      </c>
      <c r="F411" s="120">
        <f t="shared" si="22"/>
        <v>0</v>
      </c>
      <c r="G411" s="120">
        <f t="shared" si="23"/>
        <v>0</v>
      </c>
      <c r="H411" s="197"/>
    </row>
    <row r="412" spans="1:8" x14ac:dyDescent="0.25">
      <c r="A412" s="158" t="s">
        <v>642</v>
      </c>
      <c r="B412" s="199" t="s">
        <v>47</v>
      </c>
      <c r="C412" s="160" t="s">
        <v>21</v>
      </c>
      <c r="D412" s="217" t="s">
        <v>228</v>
      </c>
      <c r="E412" s="217" t="s">
        <v>228</v>
      </c>
      <c r="F412" s="120">
        <f t="shared" si="22"/>
        <v>0</v>
      </c>
      <c r="G412" s="120">
        <f t="shared" si="23"/>
        <v>0</v>
      </c>
      <c r="H412" s="197"/>
    </row>
    <row r="413" spans="1:8" x14ac:dyDescent="0.25">
      <c r="A413" s="158" t="s">
        <v>643</v>
      </c>
      <c r="B413" s="164" t="s">
        <v>644</v>
      </c>
      <c r="C413" s="160" t="s">
        <v>21</v>
      </c>
      <c r="D413" s="124">
        <v>43.578054129999998</v>
      </c>
      <c r="E413" s="124">
        <v>0.42319344999999997</v>
      </c>
      <c r="F413" s="196">
        <f t="shared" si="22"/>
        <v>-43.154860679999999</v>
      </c>
      <c r="G413" s="196">
        <f t="shared" si="23"/>
        <v>-99.028884014101351</v>
      </c>
      <c r="H413" s="197"/>
    </row>
    <row r="414" spans="1:8" x14ac:dyDescent="0.25">
      <c r="A414" s="158" t="s">
        <v>645</v>
      </c>
      <c r="B414" s="164" t="s">
        <v>646</v>
      </c>
      <c r="C414" s="160" t="s">
        <v>21</v>
      </c>
      <c r="D414" s="216">
        <f>SUM(D415,D419:D424)</f>
        <v>0</v>
      </c>
      <c r="E414" s="124">
        <f>SUM(E415,E419:E424)</f>
        <v>0</v>
      </c>
      <c r="F414" s="124">
        <f t="shared" si="22"/>
        <v>0</v>
      </c>
      <c r="G414" s="196">
        <f t="shared" si="23"/>
        <v>0</v>
      </c>
      <c r="H414" s="197"/>
    </row>
    <row r="415" spans="1:8" x14ac:dyDescent="0.25">
      <c r="A415" s="158" t="s">
        <v>647</v>
      </c>
      <c r="B415" s="165" t="s">
        <v>631</v>
      </c>
      <c r="C415" s="160" t="s">
        <v>21</v>
      </c>
      <c r="D415" s="217" t="s">
        <v>228</v>
      </c>
      <c r="E415" s="217" t="s">
        <v>228</v>
      </c>
      <c r="F415" s="120">
        <f t="shared" si="22"/>
        <v>0</v>
      </c>
      <c r="G415" s="196">
        <f t="shared" si="23"/>
        <v>0</v>
      </c>
      <c r="H415" s="197"/>
    </row>
    <row r="416" spans="1:8" ht="31.5" x14ac:dyDescent="0.25">
      <c r="A416" s="158" t="s">
        <v>648</v>
      </c>
      <c r="B416" s="165" t="s">
        <v>25</v>
      </c>
      <c r="C416" s="160" t="s">
        <v>21</v>
      </c>
      <c r="D416" s="217" t="s">
        <v>228</v>
      </c>
      <c r="E416" s="217" t="s">
        <v>228</v>
      </c>
      <c r="F416" s="120">
        <f t="shared" si="22"/>
        <v>0</v>
      </c>
      <c r="G416" s="120">
        <f t="shared" si="23"/>
        <v>0</v>
      </c>
      <c r="H416" s="197"/>
    </row>
    <row r="417" spans="1:8" ht="31.5" x14ac:dyDescent="0.25">
      <c r="A417" s="158" t="s">
        <v>649</v>
      </c>
      <c r="B417" s="165" t="s">
        <v>27</v>
      </c>
      <c r="C417" s="160" t="s">
        <v>21</v>
      </c>
      <c r="D417" s="217" t="s">
        <v>228</v>
      </c>
      <c r="E417" s="217" t="s">
        <v>228</v>
      </c>
      <c r="F417" s="120">
        <f t="shared" si="22"/>
        <v>0</v>
      </c>
      <c r="G417" s="120">
        <f t="shared" si="23"/>
        <v>0</v>
      </c>
      <c r="H417" s="197"/>
    </row>
    <row r="418" spans="1:8" ht="31.5" x14ac:dyDescent="0.25">
      <c r="A418" s="158" t="s">
        <v>650</v>
      </c>
      <c r="B418" s="165" t="s">
        <v>29</v>
      </c>
      <c r="C418" s="160" t="s">
        <v>21</v>
      </c>
      <c r="D418" s="217" t="s">
        <v>228</v>
      </c>
      <c r="E418" s="217" t="s">
        <v>228</v>
      </c>
      <c r="F418" s="120">
        <f t="shared" si="22"/>
        <v>0</v>
      </c>
      <c r="G418" s="120">
        <f t="shared" si="23"/>
        <v>0</v>
      </c>
      <c r="H418" s="197"/>
    </row>
    <row r="419" spans="1:8" x14ac:dyDescent="0.25">
      <c r="A419" s="158" t="s">
        <v>651</v>
      </c>
      <c r="B419" s="165" t="s">
        <v>410</v>
      </c>
      <c r="C419" s="160" t="s">
        <v>21</v>
      </c>
      <c r="D419" s="217" t="s">
        <v>228</v>
      </c>
      <c r="E419" s="217" t="s">
        <v>228</v>
      </c>
      <c r="F419" s="120">
        <f t="shared" si="22"/>
        <v>0</v>
      </c>
      <c r="G419" s="120">
        <f t="shared" si="23"/>
        <v>0</v>
      </c>
      <c r="H419" s="197"/>
    </row>
    <row r="420" spans="1:8" x14ac:dyDescent="0.25">
      <c r="A420" s="158" t="s">
        <v>652</v>
      </c>
      <c r="B420" s="165" t="s">
        <v>413</v>
      </c>
      <c r="C420" s="160" t="s">
        <v>21</v>
      </c>
      <c r="D420" s="216">
        <v>0</v>
      </c>
      <c r="E420" s="124">
        <v>0</v>
      </c>
      <c r="F420" s="124">
        <f t="shared" si="22"/>
        <v>0</v>
      </c>
      <c r="G420" s="196">
        <f t="shared" si="23"/>
        <v>0</v>
      </c>
      <c r="H420" s="197"/>
    </row>
    <row r="421" spans="1:8" x14ac:dyDescent="0.25">
      <c r="A421" s="158" t="s">
        <v>653</v>
      </c>
      <c r="B421" s="165" t="s">
        <v>416</v>
      </c>
      <c r="C421" s="160" t="s">
        <v>21</v>
      </c>
      <c r="D421" s="217" t="s">
        <v>228</v>
      </c>
      <c r="E421" s="217" t="s">
        <v>228</v>
      </c>
      <c r="F421" s="120">
        <f t="shared" si="22"/>
        <v>0</v>
      </c>
      <c r="G421" s="120">
        <f t="shared" si="23"/>
        <v>0</v>
      </c>
      <c r="H421" s="197"/>
    </row>
    <row r="422" spans="1:8" x14ac:dyDescent="0.25">
      <c r="A422" s="158" t="s">
        <v>654</v>
      </c>
      <c r="B422" s="165" t="s">
        <v>422</v>
      </c>
      <c r="C422" s="160" t="s">
        <v>21</v>
      </c>
      <c r="D422" s="217" t="s">
        <v>228</v>
      </c>
      <c r="E422" s="217" t="s">
        <v>228</v>
      </c>
      <c r="F422" s="120">
        <f t="shared" si="22"/>
        <v>0</v>
      </c>
      <c r="G422" s="120">
        <f t="shared" si="23"/>
        <v>0</v>
      </c>
      <c r="H422" s="197"/>
    </row>
    <row r="423" spans="1:8" x14ac:dyDescent="0.25">
      <c r="A423" s="158" t="s">
        <v>655</v>
      </c>
      <c r="B423" s="165" t="s">
        <v>424</v>
      </c>
      <c r="C423" s="160" t="s">
        <v>21</v>
      </c>
      <c r="D423" s="217" t="s">
        <v>228</v>
      </c>
      <c r="E423" s="217" t="s">
        <v>228</v>
      </c>
      <c r="F423" s="120">
        <f t="shared" si="22"/>
        <v>0</v>
      </c>
      <c r="G423" s="120">
        <f t="shared" si="23"/>
        <v>0</v>
      </c>
      <c r="H423" s="197"/>
    </row>
    <row r="424" spans="1:8" ht="31.5" x14ac:dyDescent="0.25">
      <c r="A424" s="158" t="s">
        <v>656</v>
      </c>
      <c r="B424" s="165" t="s">
        <v>427</v>
      </c>
      <c r="C424" s="160" t="s">
        <v>21</v>
      </c>
      <c r="D424" s="217" t="s">
        <v>228</v>
      </c>
      <c r="E424" s="217" t="s">
        <v>228</v>
      </c>
      <c r="F424" s="120">
        <f t="shared" si="22"/>
        <v>0</v>
      </c>
      <c r="G424" s="120">
        <f t="shared" si="23"/>
        <v>0</v>
      </c>
      <c r="H424" s="197"/>
    </row>
    <row r="425" spans="1:8" x14ac:dyDescent="0.25">
      <c r="A425" s="158" t="s">
        <v>657</v>
      </c>
      <c r="B425" s="199" t="s">
        <v>45</v>
      </c>
      <c r="C425" s="160" t="s">
        <v>21</v>
      </c>
      <c r="D425" s="217" t="s">
        <v>228</v>
      </c>
      <c r="E425" s="217" t="s">
        <v>228</v>
      </c>
      <c r="F425" s="120">
        <f t="shared" si="22"/>
        <v>0</v>
      </c>
      <c r="G425" s="120">
        <f t="shared" si="23"/>
        <v>0</v>
      </c>
      <c r="H425" s="197"/>
    </row>
    <row r="426" spans="1:8" x14ac:dyDescent="0.25">
      <c r="A426" s="158" t="s">
        <v>658</v>
      </c>
      <c r="B426" s="199" t="s">
        <v>47</v>
      </c>
      <c r="C426" s="160" t="s">
        <v>21</v>
      </c>
      <c r="D426" s="217" t="s">
        <v>228</v>
      </c>
      <c r="E426" s="217" t="s">
        <v>228</v>
      </c>
      <c r="F426" s="120">
        <f t="shared" si="22"/>
        <v>0</v>
      </c>
      <c r="G426" s="120">
        <f t="shared" si="23"/>
        <v>0</v>
      </c>
      <c r="H426" s="197"/>
    </row>
    <row r="427" spans="1:8" x14ac:dyDescent="0.25">
      <c r="A427" s="158" t="s">
        <v>32</v>
      </c>
      <c r="B427" s="161" t="s">
        <v>659</v>
      </c>
      <c r="C427" s="160" t="s">
        <v>21</v>
      </c>
      <c r="D427" s="216">
        <v>470.02407591000002</v>
      </c>
      <c r="E427" s="124">
        <v>416.38659322000001</v>
      </c>
      <c r="F427" s="124">
        <f t="shared" si="22"/>
        <v>-53.637482690000013</v>
      </c>
      <c r="G427" s="196">
        <f t="shared" si="23"/>
        <v>-11.41164579413385</v>
      </c>
      <c r="H427" s="197"/>
    </row>
    <row r="428" spans="1:8" x14ac:dyDescent="0.25">
      <c r="A428" s="158" t="s">
        <v>34</v>
      </c>
      <c r="B428" s="161" t="s">
        <v>660</v>
      </c>
      <c r="C428" s="160" t="s">
        <v>21</v>
      </c>
      <c r="D428" s="216">
        <v>785.85053741000013</v>
      </c>
      <c r="E428" s="124">
        <v>521.45764543999996</v>
      </c>
      <c r="F428" s="124">
        <f t="shared" si="22"/>
        <v>-264.39289197000016</v>
      </c>
      <c r="G428" s="196">
        <f t="shared" si="23"/>
        <v>-33.644170154974269</v>
      </c>
      <c r="H428" s="197"/>
    </row>
    <row r="429" spans="1:8" x14ac:dyDescent="0.25">
      <c r="A429" s="158" t="s">
        <v>661</v>
      </c>
      <c r="B429" s="164" t="s">
        <v>662</v>
      </c>
      <c r="C429" s="160" t="s">
        <v>21</v>
      </c>
      <c r="D429" s="217" t="s">
        <v>228</v>
      </c>
      <c r="E429" s="217" t="s">
        <v>228</v>
      </c>
      <c r="F429" s="120">
        <f t="shared" si="22"/>
        <v>0</v>
      </c>
      <c r="G429" s="120">
        <f t="shared" si="23"/>
        <v>0</v>
      </c>
      <c r="H429" s="197"/>
    </row>
    <row r="430" spans="1:8" x14ac:dyDescent="0.25">
      <c r="A430" s="158" t="s">
        <v>663</v>
      </c>
      <c r="B430" s="164" t="s">
        <v>664</v>
      </c>
      <c r="C430" s="160" t="s">
        <v>21</v>
      </c>
      <c r="D430" s="216">
        <v>785.85053741000013</v>
      </c>
      <c r="E430" s="124">
        <v>521.45764543999996</v>
      </c>
      <c r="F430" s="124">
        <f t="shared" si="22"/>
        <v>-264.39289197000016</v>
      </c>
      <c r="G430" s="196">
        <f t="shared" si="23"/>
        <v>-33.644170154974269</v>
      </c>
      <c r="H430" s="197"/>
    </row>
    <row r="431" spans="1:8" x14ac:dyDescent="0.25">
      <c r="A431" s="158" t="s">
        <v>50</v>
      </c>
      <c r="B431" s="195" t="s">
        <v>665</v>
      </c>
      <c r="C431" s="160" t="s">
        <v>21</v>
      </c>
      <c r="D431" s="216">
        <f>SUM(D432:D436,D441:D442)</f>
        <v>4694.0276513100007</v>
      </c>
      <c r="E431" s="124">
        <f>SUM(E432:E436,E441:E442)</f>
        <v>1846.4534096699997</v>
      </c>
      <c r="F431" s="124">
        <f t="shared" si="22"/>
        <v>-2847.5742416400008</v>
      </c>
      <c r="G431" s="196">
        <f t="shared" si="23"/>
        <v>-60.663772205204303</v>
      </c>
      <c r="H431" s="197"/>
    </row>
    <row r="432" spans="1:8" x14ac:dyDescent="0.25">
      <c r="A432" s="158" t="s">
        <v>52</v>
      </c>
      <c r="B432" s="161" t="s">
        <v>666</v>
      </c>
      <c r="C432" s="160" t="s">
        <v>21</v>
      </c>
      <c r="D432" s="216">
        <v>4230.6038501000003</v>
      </c>
      <c r="E432" s="124">
        <v>1846.4534096699997</v>
      </c>
      <c r="F432" s="124">
        <f t="shared" si="22"/>
        <v>-2384.1504404300003</v>
      </c>
      <c r="G432" s="196">
        <f t="shared" si="23"/>
        <v>-56.354849683542106</v>
      </c>
      <c r="H432" s="197"/>
    </row>
    <row r="433" spans="1:8" x14ac:dyDescent="0.25">
      <c r="A433" s="158" t="s">
        <v>56</v>
      </c>
      <c r="B433" s="161" t="s">
        <v>667</v>
      </c>
      <c r="C433" s="160" t="s">
        <v>21</v>
      </c>
      <c r="D433" s="216">
        <v>0</v>
      </c>
      <c r="E433" s="124">
        <v>0</v>
      </c>
      <c r="F433" s="196">
        <f t="shared" ref="F433:F442" si="28">+SUM(E433)-SUM(D433)</f>
        <v>0</v>
      </c>
      <c r="G433" s="196">
        <f t="shared" ref="G433:G442" si="29">IFERROR(F433/D433*100,0)</f>
        <v>0</v>
      </c>
      <c r="H433" s="197"/>
    </row>
    <row r="434" spans="1:8" x14ac:dyDescent="0.25">
      <c r="A434" s="158" t="s">
        <v>57</v>
      </c>
      <c r="B434" s="161" t="s">
        <v>668</v>
      </c>
      <c r="C434" s="160" t="s">
        <v>21</v>
      </c>
      <c r="D434" s="216">
        <v>0</v>
      </c>
      <c r="E434" s="124">
        <v>0</v>
      </c>
      <c r="F434" s="196">
        <f t="shared" si="28"/>
        <v>0</v>
      </c>
      <c r="G434" s="196">
        <f t="shared" si="29"/>
        <v>0</v>
      </c>
      <c r="H434" s="197"/>
    </row>
    <row r="435" spans="1:8" x14ac:dyDescent="0.25">
      <c r="A435" s="158" t="s">
        <v>58</v>
      </c>
      <c r="B435" s="161" t="s">
        <v>669</v>
      </c>
      <c r="C435" s="160" t="s">
        <v>21</v>
      </c>
      <c r="D435" s="216">
        <v>0</v>
      </c>
      <c r="E435" s="124">
        <v>0</v>
      </c>
      <c r="F435" s="196">
        <f t="shared" si="28"/>
        <v>0</v>
      </c>
      <c r="G435" s="196">
        <f t="shared" si="29"/>
        <v>0</v>
      </c>
      <c r="H435" s="197"/>
    </row>
    <row r="436" spans="1:8" x14ac:dyDescent="0.25">
      <c r="A436" s="158" t="s">
        <v>59</v>
      </c>
      <c r="B436" s="161" t="s">
        <v>670</v>
      </c>
      <c r="C436" s="160" t="s">
        <v>21</v>
      </c>
      <c r="D436" s="216">
        <v>0</v>
      </c>
      <c r="E436" s="124">
        <v>0</v>
      </c>
      <c r="F436" s="196">
        <f t="shared" si="28"/>
        <v>0</v>
      </c>
      <c r="G436" s="196">
        <f t="shared" si="29"/>
        <v>0</v>
      </c>
      <c r="H436" s="197"/>
    </row>
    <row r="437" spans="1:8" x14ac:dyDescent="0.25">
      <c r="A437" s="158" t="s">
        <v>99</v>
      </c>
      <c r="B437" s="164" t="s">
        <v>309</v>
      </c>
      <c r="C437" s="160" t="s">
        <v>21</v>
      </c>
      <c r="D437" s="216">
        <v>0</v>
      </c>
      <c r="E437" s="124">
        <v>0</v>
      </c>
      <c r="F437" s="196">
        <f t="shared" si="28"/>
        <v>0</v>
      </c>
      <c r="G437" s="196">
        <f t="shared" si="29"/>
        <v>0</v>
      </c>
      <c r="H437" s="197"/>
    </row>
    <row r="438" spans="1:8" ht="31.5" x14ac:dyDescent="0.25">
      <c r="A438" s="158" t="s">
        <v>671</v>
      </c>
      <c r="B438" s="165" t="s">
        <v>672</v>
      </c>
      <c r="C438" s="160" t="s">
        <v>21</v>
      </c>
      <c r="D438" s="216">
        <v>0</v>
      </c>
      <c r="E438" s="124">
        <v>0</v>
      </c>
      <c r="F438" s="196">
        <f t="shared" si="28"/>
        <v>0</v>
      </c>
      <c r="G438" s="196">
        <f t="shared" si="29"/>
        <v>0</v>
      </c>
      <c r="H438" s="197"/>
    </row>
    <row r="439" spans="1:8" x14ac:dyDescent="0.25">
      <c r="A439" s="158" t="s">
        <v>101</v>
      </c>
      <c r="B439" s="164" t="s">
        <v>311</v>
      </c>
      <c r="C439" s="160" t="s">
        <v>21</v>
      </c>
      <c r="D439" s="216">
        <v>0</v>
      </c>
      <c r="E439" s="124">
        <v>0</v>
      </c>
      <c r="F439" s="196">
        <f t="shared" si="28"/>
        <v>0</v>
      </c>
      <c r="G439" s="196">
        <f t="shared" si="29"/>
        <v>0</v>
      </c>
      <c r="H439" s="197"/>
    </row>
    <row r="440" spans="1:8" ht="31.5" x14ac:dyDescent="0.25">
      <c r="A440" s="158" t="s">
        <v>673</v>
      </c>
      <c r="B440" s="165" t="s">
        <v>674</v>
      </c>
      <c r="C440" s="160" t="s">
        <v>21</v>
      </c>
      <c r="D440" s="216">
        <v>0</v>
      </c>
      <c r="E440" s="124">
        <v>0</v>
      </c>
      <c r="F440" s="196">
        <f t="shared" si="28"/>
        <v>0</v>
      </c>
      <c r="G440" s="196">
        <f t="shared" si="29"/>
        <v>0</v>
      </c>
      <c r="H440" s="197"/>
    </row>
    <row r="441" spans="1:8" x14ac:dyDescent="0.25">
      <c r="A441" s="158" t="s">
        <v>60</v>
      </c>
      <c r="B441" s="161" t="s">
        <v>675</v>
      </c>
      <c r="C441" s="160" t="s">
        <v>21</v>
      </c>
      <c r="D441" s="216">
        <v>0</v>
      </c>
      <c r="E441" s="124">
        <v>0</v>
      </c>
      <c r="F441" s="196">
        <f t="shared" si="28"/>
        <v>0</v>
      </c>
      <c r="G441" s="196">
        <f t="shared" si="29"/>
        <v>0</v>
      </c>
      <c r="H441" s="197"/>
    </row>
    <row r="442" spans="1:8" ht="16.5" thickBot="1" x14ac:dyDescent="0.3">
      <c r="A442" s="167" t="s">
        <v>61</v>
      </c>
      <c r="B442" s="200" t="s">
        <v>676</v>
      </c>
      <c r="C442" s="160" t="s">
        <v>21</v>
      </c>
      <c r="D442" s="216">
        <v>463.42380121000002</v>
      </c>
      <c r="E442" s="124">
        <v>0</v>
      </c>
      <c r="F442" s="181">
        <f t="shared" si="28"/>
        <v>-463.42380121000002</v>
      </c>
      <c r="G442" s="120">
        <f t="shared" si="29"/>
        <v>-100</v>
      </c>
      <c r="H442" s="201"/>
    </row>
    <row r="443" spans="1:8" x14ac:dyDescent="0.25">
      <c r="A443" s="155" t="s">
        <v>119</v>
      </c>
      <c r="B443" s="156" t="s">
        <v>112</v>
      </c>
      <c r="C443" s="202" t="s">
        <v>228</v>
      </c>
      <c r="D443" s="115" t="s">
        <v>228</v>
      </c>
      <c r="E443" s="116" t="s">
        <v>228</v>
      </c>
      <c r="F443" s="116" t="s">
        <v>228</v>
      </c>
      <c r="G443" s="116" t="s">
        <v>228</v>
      </c>
      <c r="H443" s="129"/>
    </row>
    <row r="444" spans="1:8" ht="47.25" x14ac:dyDescent="0.25">
      <c r="A444" s="158" t="s">
        <v>677</v>
      </c>
      <c r="B444" s="161" t="s">
        <v>678</v>
      </c>
      <c r="C444" s="160" t="s">
        <v>21</v>
      </c>
      <c r="D444" s="126">
        <v>2329.5671311499996</v>
      </c>
      <c r="E444" s="127">
        <v>2814.7588255799997</v>
      </c>
      <c r="F444" s="196">
        <f t="shared" ref="F444:F450" si="30">+SUM(E444)-SUM(D444)</f>
        <v>485.1916944300001</v>
      </c>
      <c r="G444" s="124">
        <f t="shared" ref="G444:G451" si="31">IFERROR(F444/D444*100,0)</f>
        <v>20.827547227217419</v>
      </c>
      <c r="H444" s="122"/>
    </row>
    <row r="445" spans="1:8" x14ac:dyDescent="0.25">
      <c r="A445" s="158" t="s">
        <v>122</v>
      </c>
      <c r="B445" s="164" t="s">
        <v>679</v>
      </c>
      <c r="C445" s="160" t="s">
        <v>21</v>
      </c>
      <c r="D445" s="126">
        <v>320.05099999999999</v>
      </c>
      <c r="E445" s="127">
        <v>0</v>
      </c>
      <c r="F445" s="196">
        <f t="shared" si="30"/>
        <v>-320.05099999999999</v>
      </c>
      <c r="G445" s="124">
        <f t="shared" si="31"/>
        <v>-100</v>
      </c>
      <c r="H445" s="122"/>
    </row>
    <row r="446" spans="1:8" ht="31.5" x14ac:dyDescent="0.25">
      <c r="A446" s="158" t="s">
        <v>123</v>
      </c>
      <c r="B446" s="164" t="s">
        <v>680</v>
      </c>
      <c r="C446" s="160" t="s">
        <v>21</v>
      </c>
      <c r="D446" s="126">
        <v>1472.6808331399998</v>
      </c>
      <c r="E446" s="127">
        <v>1258.2857567899998</v>
      </c>
      <c r="F446" s="196">
        <f t="shared" si="30"/>
        <v>-214.39507634999995</v>
      </c>
      <c r="G446" s="124">
        <f t="shared" si="31"/>
        <v>-14.558149432343335</v>
      </c>
      <c r="H446" s="122"/>
    </row>
    <row r="447" spans="1:8" x14ac:dyDescent="0.25">
      <c r="A447" s="158" t="s">
        <v>124</v>
      </c>
      <c r="B447" s="164" t="s">
        <v>681</v>
      </c>
      <c r="C447" s="160" t="s">
        <v>21</v>
      </c>
      <c r="D447" s="126">
        <v>536.83529800999997</v>
      </c>
      <c r="E447" s="127">
        <v>952.58309105000001</v>
      </c>
      <c r="F447" s="196">
        <f t="shared" si="30"/>
        <v>415.74779304000003</v>
      </c>
      <c r="G447" s="124">
        <f t="shared" si="31"/>
        <v>77.444198356765952</v>
      </c>
      <c r="H447" s="122"/>
    </row>
    <row r="448" spans="1:8" ht="31.5" x14ac:dyDescent="0.25">
      <c r="A448" s="158" t="s">
        <v>125</v>
      </c>
      <c r="B448" s="161" t="s">
        <v>682</v>
      </c>
      <c r="C448" s="203" t="s">
        <v>228</v>
      </c>
      <c r="D448" s="217" t="s">
        <v>228</v>
      </c>
      <c r="E448" s="217" t="s">
        <v>228</v>
      </c>
      <c r="F448" s="120">
        <f t="shared" si="30"/>
        <v>0</v>
      </c>
      <c r="G448" s="120">
        <f t="shared" si="31"/>
        <v>0</v>
      </c>
      <c r="H448" s="122"/>
    </row>
    <row r="449" spans="1:8" x14ac:dyDescent="0.25">
      <c r="A449" s="158" t="s">
        <v>683</v>
      </c>
      <c r="B449" s="164" t="s">
        <v>684</v>
      </c>
      <c r="C449" s="160" t="s">
        <v>21</v>
      </c>
      <c r="D449" s="217" t="s">
        <v>228</v>
      </c>
      <c r="E449" s="217" t="s">
        <v>228</v>
      </c>
      <c r="F449" s="120">
        <f t="shared" si="30"/>
        <v>0</v>
      </c>
      <c r="G449" s="120">
        <f t="shared" si="31"/>
        <v>0</v>
      </c>
      <c r="H449" s="122"/>
    </row>
    <row r="450" spans="1:8" x14ac:dyDescent="0.25">
      <c r="A450" s="158" t="s">
        <v>685</v>
      </c>
      <c r="B450" s="164" t="s">
        <v>686</v>
      </c>
      <c r="C450" s="160" t="s">
        <v>21</v>
      </c>
      <c r="D450" s="217" t="s">
        <v>228</v>
      </c>
      <c r="E450" s="217" t="s">
        <v>228</v>
      </c>
      <c r="F450" s="120">
        <f t="shared" si="30"/>
        <v>0</v>
      </c>
      <c r="G450" s="120">
        <f t="shared" si="31"/>
        <v>0</v>
      </c>
      <c r="H450" s="122"/>
    </row>
    <row r="451" spans="1:8" ht="16.5" thickBot="1" x14ac:dyDescent="0.3">
      <c r="A451" s="171" t="s">
        <v>687</v>
      </c>
      <c r="B451" s="204" t="s">
        <v>688</v>
      </c>
      <c r="C451" s="173" t="s">
        <v>21</v>
      </c>
      <c r="D451" s="218" t="s">
        <v>228</v>
      </c>
      <c r="E451" s="219" t="s">
        <v>228</v>
      </c>
      <c r="F451" s="181">
        <f>+SUM(E451)-SUM(D451)</f>
        <v>0</v>
      </c>
      <c r="G451" s="181">
        <f t="shared" si="31"/>
        <v>0</v>
      </c>
      <c r="H451" s="132"/>
    </row>
    <row r="452" spans="1:8" x14ac:dyDescent="0.25">
      <c r="A452" s="205"/>
      <c r="B452" s="206"/>
      <c r="C452" s="207"/>
    </row>
    <row r="453" spans="1:8" x14ac:dyDescent="0.25">
      <c r="A453" s="205"/>
      <c r="B453" s="206"/>
      <c r="C453" s="207"/>
    </row>
    <row r="454" spans="1:8" x14ac:dyDescent="0.25">
      <c r="A454" s="208" t="s">
        <v>689</v>
      </c>
      <c r="B454" s="206"/>
      <c r="C454" s="207"/>
    </row>
    <row r="455" spans="1:8" x14ac:dyDescent="0.25">
      <c r="A455" s="294" t="s">
        <v>690</v>
      </c>
      <c r="B455" s="294"/>
      <c r="C455" s="294"/>
      <c r="D455" s="294"/>
      <c r="E455" s="294"/>
      <c r="F455" s="294"/>
      <c r="G455" s="294"/>
      <c r="H455" s="294"/>
    </row>
    <row r="456" spans="1:8" x14ac:dyDescent="0.25">
      <c r="A456" s="294" t="s">
        <v>691</v>
      </c>
      <c r="B456" s="294"/>
      <c r="C456" s="294"/>
      <c r="D456" s="294"/>
      <c r="E456" s="294"/>
      <c r="F456" s="294"/>
      <c r="G456" s="294"/>
      <c r="H456" s="294"/>
    </row>
    <row r="457" spans="1:8" x14ac:dyDescent="0.25">
      <c r="A457" s="294" t="s">
        <v>712</v>
      </c>
      <c r="B457" s="294"/>
      <c r="C457" s="294"/>
      <c r="D457" s="294"/>
      <c r="E457" s="294"/>
      <c r="F457" s="294"/>
      <c r="G457" s="294"/>
      <c r="H457" s="294"/>
    </row>
    <row r="458" spans="1:8" ht="26.25" customHeight="1" x14ac:dyDescent="0.25">
      <c r="A458" s="311" t="s">
        <v>693</v>
      </c>
      <c r="B458" s="311"/>
      <c r="C458" s="311"/>
      <c r="D458" s="311"/>
      <c r="E458" s="311"/>
      <c r="F458" s="311"/>
      <c r="G458" s="311"/>
      <c r="H458" s="311"/>
    </row>
    <row r="459" spans="1:8" ht="53.25" customHeight="1" x14ac:dyDescent="0.25">
      <c r="A459" s="314" t="s">
        <v>694</v>
      </c>
      <c r="B459" s="314"/>
      <c r="C459" s="314"/>
      <c r="D459" s="314"/>
      <c r="E459" s="314"/>
      <c r="F459" s="314"/>
      <c r="G459" s="314"/>
      <c r="H459" s="314"/>
    </row>
    <row r="460" spans="1:8" x14ac:dyDescent="0.25">
      <c r="A460" s="314" t="s">
        <v>708</v>
      </c>
      <c r="B460" s="314"/>
      <c r="C460" s="314"/>
      <c r="D460" s="314"/>
      <c r="E460" s="314"/>
      <c r="F460" s="314"/>
      <c r="G460" s="314"/>
      <c r="H460" s="314"/>
    </row>
    <row r="461" spans="1:8" x14ac:dyDescent="0.25">
      <c r="A461" s="258"/>
    </row>
    <row r="463" spans="1:8" s="5" customFormat="1" ht="16.5" thickBot="1" x14ac:dyDescent="0.3">
      <c r="A463" s="223" t="s">
        <v>715</v>
      </c>
      <c r="B463" s="2"/>
      <c r="C463" s="3"/>
      <c r="D463" s="3"/>
      <c r="E463" s="4"/>
    </row>
    <row r="464" spans="1:8" s="5" customFormat="1" ht="33.75" customHeight="1" x14ac:dyDescent="0.25">
      <c r="A464" s="333" t="s">
        <v>7</v>
      </c>
      <c r="B464" s="335" t="s">
        <v>8</v>
      </c>
      <c r="C464" s="337" t="s">
        <v>9</v>
      </c>
      <c r="D464" s="339" t="s">
        <v>730</v>
      </c>
      <c r="E464" s="340"/>
      <c r="F464" s="341" t="s">
        <v>11</v>
      </c>
      <c r="G464" s="340"/>
      <c r="H464" s="312" t="s">
        <v>12</v>
      </c>
    </row>
    <row r="465" spans="1:8" s="5" customFormat="1" ht="30.75" thickBot="1" x14ac:dyDescent="0.3">
      <c r="A465" s="334"/>
      <c r="B465" s="336"/>
      <c r="C465" s="338"/>
      <c r="D465" s="224" t="s">
        <v>13</v>
      </c>
      <c r="E465" s="225" t="s">
        <v>716</v>
      </c>
      <c r="F465" s="225" t="s">
        <v>15</v>
      </c>
      <c r="G465" s="224" t="s">
        <v>16</v>
      </c>
      <c r="H465" s="313"/>
    </row>
    <row r="466" spans="1:8" s="5" customFormat="1" ht="19.5" thickBot="1" x14ac:dyDescent="0.3">
      <c r="A466" s="329" t="s">
        <v>18</v>
      </c>
      <c r="B466" s="330"/>
      <c r="C466" s="330"/>
      <c r="D466" s="330"/>
      <c r="E466" s="330"/>
      <c r="F466" s="330"/>
      <c r="G466" s="330"/>
      <c r="H466" s="331"/>
    </row>
    <row r="467" spans="1:8" s="5" customFormat="1" x14ac:dyDescent="0.25">
      <c r="A467" s="235" t="s">
        <v>95</v>
      </c>
      <c r="B467" s="236" t="s">
        <v>96</v>
      </c>
      <c r="C467" s="16" t="s">
        <v>717</v>
      </c>
      <c r="D467" s="259">
        <f>+D69</f>
        <v>5974.0748035931083</v>
      </c>
      <c r="E467" s="229">
        <f>+E69</f>
        <v>4324.6933957600004</v>
      </c>
      <c r="F467" s="90">
        <f t="shared" ref="F467:F472" si="32">+SUM(E467)-SUM(D467)</f>
        <v>-1649.3814078331079</v>
      </c>
      <c r="G467" s="87">
        <f t="shared" ref="G467:G472" si="33">IFERROR(F467/D467*100,0)</f>
        <v>-27.608984856384577</v>
      </c>
      <c r="H467" s="230"/>
    </row>
    <row r="468" spans="1:8" s="5" customFormat="1" x14ac:dyDescent="0.25">
      <c r="A468" s="237"/>
      <c r="B468" s="227" t="s">
        <v>718</v>
      </c>
      <c r="C468" s="20"/>
      <c r="D468" s="260"/>
      <c r="E468" s="86"/>
      <c r="F468" s="91">
        <f t="shared" si="32"/>
        <v>0</v>
      </c>
      <c r="G468" s="85">
        <f t="shared" si="33"/>
        <v>0</v>
      </c>
      <c r="H468" s="232"/>
    </row>
    <row r="469" spans="1:8" s="5" customFormat="1" x14ac:dyDescent="0.25">
      <c r="A469" s="237"/>
      <c r="B469" s="227" t="s">
        <v>719</v>
      </c>
      <c r="C469" s="20" t="s">
        <v>717</v>
      </c>
      <c r="D469" s="260">
        <v>6161.8464607962887</v>
      </c>
      <c r="E469" s="86">
        <v>4489.1554952999995</v>
      </c>
      <c r="F469" s="91">
        <f t="shared" si="32"/>
        <v>-1672.6909654962892</v>
      </c>
      <c r="G469" s="85">
        <f t="shared" si="33"/>
        <v>-27.145937117039576</v>
      </c>
      <c r="H469" s="232"/>
    </row>
    <row r="470" spans="1:8" s="5" customFormat="1" x14ac:dyDescent="0.25">
      <c r="A470" s="237"/>
      <c r="B470" s="227" t="s">
        <v>720</v>
      </c>
      <c r="C470" s="20" t="s">
        <v>717</v>
      </c>
      <c r="D470" s="260">
        <v>-661.9963895401072</v>
      </c>
      <c r="E470" s="86">
        <v>-530.22261779999997</v>
      </c>
      <c r="F470" s="91">
        <f t="shared" si="32"/>
        <v>131.77377174010724</v>
      </c>
      <c r="G470" s="85">
        <f t="shared" si="33"/>
        <v>-19.9055121481329</v>
      </c>
      <c r="H470" s="232"/>
    </row>
    <row r="471" spans="1:8" s="5" customFormat="1" x14ac:dyDescent="0.25">
      <c r="A471" s="237"/>
      <c r="B471" s="227" t="s">
        <v>721</v>
      </c>
      <c r="C471" s="20" t="s">
        <v>717</v>
      </c>
      <c r="D471" s="260">
        <v>474.22066929692755</v>
      </c>
      <c r="E471" s="86">
        <v>373.74085904000003</v>
      </c>
      <c r="F471" s="91">
        <f t="shared" si="32"/>
        <v>-100.47981025692752</v>
      </c>
      <c r="G471" s="85">
        <f t="shared" si="33"/>
        <v>-21.188408005475043</v>
      </c>
      <c r="H471" s="232"/>
    </row>
    <row r="472" spans="1:8" s="5" customFormat="1" ht="16.5" thickBot="1" x14ac:dyDescent="0.3">
      <c r="A472" s="238"/>
      <c r="B472" s="239" t="s">
        <v>722</v>
      </c>
      <c r="C472" s="34" t="s">
        <v>717</v>
      </c>
      <c r="D472" s="261">
        <v>4.063039999882001E-3</v>
      </c>
      <c r="E472" s="88">
        <v>-7.9803407800000006</v>
      </c>
      <c r="F472" s="92">
        <f t="shared" si="32"/>
        <v>-7.9844038199998826</v>
      </c>
      <c r="G472" s="88">
        <f t="shared" si="33"/>
        <v>-196513.04984031085</v>
      </c>
      <c r="H472" s="234"/>
    </row>
    <row r="473" spans="1:8" s="5" customFormat="1" ht="9" customHeight="1" x14ac:dyDescent="0.25">
      <c r="A473" s="245"/>
      <c r="B473" s="255"/>
      <c r="C473" s="247"/>
      <c r="D473" s="256"/>
      <c r="E473" s="256"/>
      <c r="F473" s="257"/>
      <c r="G473" s="257"/>
      <c r="H473" s="257"/>
    </row>
    <row r="474" spans="1:8" s="5" customFormat="1" ht="20.25" customHeight="1" thickBot="1" x14ac:dyDescent="0.3">
      <c r="A474" s="332" t="s">
        <v>590</v>
      </c>
      <c r="B474" s="332"/>
      <c r="C474" s="332"/>
      <c r="D474" s="332"/>
      <c r="E474" s="332"/>
      <c r="F474" s="332"/>
      <c r="G474" s="332"/>
      <c r="H474" s="332"/>
    </row>
    <row r="475" spans="1:8" s="5" customFormat="1" x14ac:dyDescent="0.25">
      <c r="A475" s="235" t="s">
        <v>602</v>
      </c>
      <c r="B475" s="240" t="s">
        <v>603</v>
      </c>
      <c r="C475" s="16" t="s">
        <v>717</v>
      </c>
      <c r="D475" s="228">
        <f>+D382</f>
        <v>984.88140623000004</v>
      </c>
      <c r="E475" s="229">
        <f>+E382</f>
        <v>0</v>
      </c>
      <c r="F475" s="90">
        <f t="shared" ref="F475:F478" si="34">+SUM(E475)-SUM(D475)</f>
        <v>-984.88140623000004</v>
      </c>
      <c r="G475" s="87">
        <f t="shared" ref="G475:G478" si="35">IFERROR(F475/D475*100,0)</f>
        <v>-100</v>
      </c>
      <c r="H475" s="242"/>
    </row>
    <row r="476" spans="1:8" s="5" customFormat="1" x14ac:dyDescent="0.25">
      <c r="A476" s="237"/>
      <c r="B476" s="25" t="s">
        <v>723</v>
      </c>
      <c r="C476" s="20"/>
      <c r="D476" s="231"/>
      <c r="E476" s="86"/>
      <c r="F476" s="91">
        <f t="shared" si="34"/>
        <v>0</v>
      </c>
      <c r="G476" s="85">
        <f t="shared" si="35"/>
        <v>0</v>
      </c>
      <c r="H476" s="243"/>
    </row>
    <row r="477" spans="1:8" s="5" customFormat="1" x14ac:dyDescent="0.25">
      <c r="A477" s="237"/>
      <c r="B477" s="25" t="s">
        <v>724</v>
      </c>
      <c r="C477" s="20" t="s">
        <v>717</v>
      </c>
      <c r="D477" s="231">
        <f>+D478+D488</f>
        <v>-314.23053708366194</v>
      </c>
      <c r="E477" s="86">
        <v>-2224.6031868055506</v>
      </c>
      <c r="F477" s="91">
        <f t="shared" si="34"/>
        <v>-1910.3726497218886</v>
      </c>
      <c r="G477" s="85">
        <f t="shared" si="35"/>
        <v>607.95257757309048</v>
      </c>
      <c r="H477" s="243"/>
    </row>
    <row r="478" spans="1:8" s="5" customFormat="1" ht="32.25" thickBot="1" x14ac:dyDescent="0.3">
      <c r="A478" s="238"/>
      <c r="B478" s="241" t="s">
        <v>731</v>
      </c>
      <c r="C478" s="34" t="s">
        <v>717</v>
      </c>
      <c r="D478" s="233">
        <f>+D145</f>
        <v>347.76585245644526</v>
      </c>
      <c r="E478" s="88">
        <v>-1688.4475799999984</v>
      </c>
      <c r="F478" s="92">
        <f t="shared" si="34"/>
        <v>-2036.2134324564436</v>
      </c>
      <c r="G478" s="88">
        <f t="shared" si="35"/>
        <v>-585.51275752741196</v>
      </c>
      <c r="H478" s="244"/>
    </row>
    <row r="479" spans="1:8" s="5" customFormat="1" ht="9" customHeight="1" thickBot="1" x14ac:dyDescent="0.3">
      <c r="A479" s="245"/>
      <c r="B479" s="246"/>
      <c r="C479" s="247"/>
      <c r="D479" s="247"/>
      <c r="E479" s="248"/>
      <c r="F479" s="249"/>
      <c r="G479" s="249"/>
      <c r="H479" s="250"/>
    </row>
    <row r="480" spans="1:8" s="5" customFormat="1" x14ac:dyDescent="0.25">
      <c r="A480" s="235" t="s">
        <v>636</v>
      </c>
      <c r="B480" s="240" t="s">
        <v>413</v>
      </c>
      <c r="C480" s="16" t="s">
        <v>717</v>
      </c>
      <c r="D480" s="251">
        <f>+D406</f>
        <v>4496.4889288000004</v>
      </c>
      <c r="E480" s="229">
        <f>+E406</f>
        <v>3093.7667420199991</v>
      </c>
      <c r="F480" s="90">
        <f t="shared" ref="F480:F483" si="36">+SUM(E480)-SUM(D480)</f>
        <v>-1402.7221867800013</v>
      </c>
      <c r="G480" s="87">
        <f t="shared" ref="G480:G483" si="37">IFERROR(F480/D480*100,0)</f>
        <v>-31.195944413330345</v>
      </c>
      <c r="H480" s="242"/>
    </row>
    <row r="481" spans="1:8" s="5" customFormat="1" x14ac:dyDescent="0.25">
      <c r="A481" s="237"/>
      <c r="B481" s="25" t="s">
        <v>726</v>
      </c>
      <c r="C481" s="20"/>
      <c r="D481" s="97"/>
      <c r="E481" s="86"/>
      <c r="F481" s="91">
        <f t="shared" si="36"/>
        <v>0</v>
      </c>
      <c r="G481" s="85">
        <f t="shared" si="37"/>
        <v>0</v>
      </c>
      <c r="H481" s="243"/>
    </row>
    <row r="482" spans="1:8" s="5" customFormat="1" x14ac:dyDescent="0.25">
      <c r="A482" s="237"/>
      <c r="B482" s="25" t="s">
        <v>727</v>
      </c>
      <c r="C482" s="20" t="s">
        <v>717</v>
      </c>
      <c r="D482" s="97">
        <f>+D487</f>
        <v>6116.7374044357839</v>
      </c>
      <c r="E482" s="86">
        <f>+E487</f>
        <v>4462.3365714075071</v>
      </c>
      <c r="F482" s="91">
        <f t="shared" si="36"/>
        <v>-1654.4008330282768</v>
      </c>
      <c r="G482" s="85">
        <f t="shared" si="37"/>
        <v>-27.047112269827462</v>
      </c>
      <c r="H482" s="243"/>
    </row>
    <row r="483" spans="1:8" s="5" customFormat="1" ht="16.5" thickBot="1" x14ac:dyDescent="0.3">
      <c r="A483" s="238"/>
      <c r="B483" s="241" t="s">
        <v>720</v>
      </c>
      <c r="C483" s="34" t="s">
        <v>717</v>
      </c>
      <c r="D483" s="98">
        <f>+D488</f>
        <v>-661.9963895401072</v>
      </c>
      <c r="E483" s="88">
        <f>+E488</f>
        <v>-528.21986520555231</v>
      </c>
      <c r="F483" s="92">
        <f t="shared" si="36"/>
        <v>133.77652433455489</v>
      </c>
      <c r="G483" s="88">
        <f t="shared" si="37"/>
        <v>-20.20804440149443</v>
      </c>
      <c r="H483" s="244"/>
    </row>
    <row r="484" spans="1:8" ht="16.5" thickBot="1" x14ac:dyDescent="0.3">
      <c r="A484" s="1"/>
      <c r="B484" s="2"/>
      <c r="C484" s="3"/>
      <c r="D484" s="4"/>
      <c r="E484" s="4"/>
      <c r="F484" s="67"/>
      <c r="G484" s="5"/>
      <c r="H484" s="5"/>
    </row>
    <row r="485" spans="1:8" ht="31.5" x14ac:dyDescent="0.25">
      <c r="A485" s="235" t="s">
        <v>728</v>
      </c>
      <c r="B485" s="236" t="s">
        <v>732</v>
      </c>
      <c r="C485" s="252" t="s">
        <v>717</v>
      </c>
      <c r="D485" s="228">
        <v>5928.9657472326044</v>
      </c>
      <c r="E485" s="229">
        <v>4299.2845236600506</v>
      </c>
      <c r="F485" s="90">
        <f t="shared" ref="F485:F490" si="38">+SUM(E485)-SUM(D485)</f>
        <v>-1629.6812235725538</v>
      </c>
      <c r="G485" s="87">
        <f t="shared" ref="G485:G490" si="39">IFERROR(F485/D485*100,0)</f>
        <v>-27.486770763235079</v>
      </c>
      <c r="H485" s="230"/>
    </row>
    <row r="486" spans="1:8" x14ac:dyDescent="0.25">
      <c r="A486" s="237"/>
      <c r="B486" s="227" t="s">
        <v>718</v>
      </c>
      <c r="C486" s="253"/>
      <c r="D486" s="231"/>
      <c r="E486" s="86"/>
      <c r="F486" s="91">
        <f t="shared" si="38"/>
        <v>0</v>
      </c>
      <c r="G486" s="85">
        <f t="shared" si="39"/>
        <v>0</v>
      </c>
      <c r="H486" s="232"/>
    </row>
    <row r="487" spans="1:8" x14ac:dyDescent="0.25">
      <c r="A487" s="237"/>
      <c r="B487" s="227" t="s">
        <v>719</v>
      </c>
      <c r="C487" s="253" t="s">
        <v>717</v>
      </c>
      <c r="D487" s="231">
        <v>6116.7374044357839</v>
      </c>
      <c r="E487" s="86">
        <v>4462.3365714075071</v>
      </c>
      <c r="F487" s="91">
        <f t="shared" si="38"/>
        <v>-1654.4008330282768</v>
      </c>
      <c r="G487" s="85">
        <f t="shared" si="39"/>
        <v>-27.047112269827462</v>
      </c>
      <c r="H487" s="232"/>
    </row>
    <row r="488" spans="1:8" x14ac:dyDescent="0.25">
      <c r="A488" s="237"/>
      <c r="B488" s="227" t="s">
        <v>720</v>
      </c>
      <c r="C488" s="253" t="s">
        <v>717</v>
      </c>
      <c r="D488" s="231">
        <v>-661.9963895401072</v>
      </c>
      <c r="E488" s="86">
        <v>-528.21986520555231</v>
      </c>
      <c r="F488" s="91">
        <f t="shared" si="38"/>
        <v>133.77652433455489</v>
      </c>
      <c r="G488" s="85">
        <f t="shared" si="39"/>
        <v>-20.20804440149443</v>
      </c>
      <c r="H488" s="232"/>
    </row>
    <row r="489" spans="1:8" x14ac:dyDescent="0.25">
      <c r="A489" s="237"/>
      <c r="B489" s="227" t="s">
        <v>721</v>
      </c>
      <c r="C489" s="253" t="s">
        <v>717</v>
      </c>
      <c r="D489" s="231">
        <v>474.22066929692755</v>
      </c>
      <c r="E489" s="86">
        <v>373.10355905809593</v>
      </c>
      <c r="F489" s="91">
        <f t="shared" si="38"/>
        <v>-101.11711023883163</v>
      </c>
      <c r="G489" s="85">
        <f t="shared" si="39"/>
        <v>-21.322796914091985</v>
      </c>
      <c r="H489" s="232"/>
    </row>
    <row r="490" spans="1:8" ht="16.5" thickBot="1" x14ac:dyDescent="0.3">
      <c r="A490" s="238"/>
      <c r="B490" s="239" t="s">
        <v>722</v>
      </c>
      <c r="C490" s="254" t="s">
        <v>717</v>
      </c>
      <c r="D490" s="233">
        <v>4.063039999882001E-3</v>
      </c>
      <c r="E490" s="88">
        <v>-7.935741600000001</v>
      </c>
      <c r="F490" s="92">
        <f t="shared" si="38"/>
        <v>-7.939804639999883</v>
      </c>
      <c r="G490" s="88">
        <f t="shared" si="39"/>
        <v>-195415.36977805957</v>
      </c>
      <c r="H490" s="234"/>
    </row>
    <row r="491" spans="1:8" x14ac:dyDescent="0.25">
      <c r="A491" s="1"/>
      <c r="B491" s="2"/>
      <c r="C491" s="3"/>
      <c r="D491" s="226"/>
      <c r="E491" s="226"/>
      <c r="G491" s="5"/>
      <c r="H491" s="5"/>
    </row>
  </sheetData>
  <autoFilter ref="A21:H451"/>
  <mergeCells count="35">
    <mergeCell ref="A466:H466"/>
    <mergeCell ref="A474:H474"/>
    <mergeCell ref="A464:A465"/>
    <mergeCell ref="B464:B465"/>
    <mergeCell ref="C464:C465"/>
    <mergeCell ref="D464:E464"/>
    <mergeCell ref="F464:G464"/>
    <mergeCell ref="A458:H458"/>
    <mergeCell ref="H464:H465"/>
    <mergeCell ref="A460:H460"/>
    <mergeCell ref="A459:H459"/>
    <mergeCell ref="A22:H22"/>
    <mergeCell ref="A166:H166"/>
    <mergeCell ref="A318:H318"/>
    <mergeCell ref="A368:H369"/>
    <mergeCell ref="A370:A371"/>
    <mergeCell ref="B370:B371"/>
    <mergeCell ref="C370:C371"/>
    <mergeCell ref="D370:E370"/>
    <mergeCell ref="F370:G370"/>
    <mergeCell ref="H370:H371"/>
    <mergeCell ref="A373:B373"/>
    <mergeCell ref="A455:H455"/>
    <mergeCell ref="A456:H456"/>
    <mergeCell ref="A457:H457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14:H14"/>
  </mergeCells>
  <pageMargins left="0" right="0" top="0.59055118110236227" bottom="0.59055118110236227" header="0.31496062992125984" footer="0.31496062992125984"/>
  <pageSetup paperSize="9" scale="50" fitToHeight="5" orientation="portrait" r:id="rId1"/>
  <rowBreaks count="1" manualBreakCount="1">
    <brk id="367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H491"/>
  <sheetViews>
    <sheetView view="pageBreakPreview" topLeftCell="A449" zoomScale="70" zoomScaleNormal="70" zoomScaleSheetLayoutView="70" workbookViewId="0">
      <selection activeCell="E485" sqref="E485"/>
    </sheetView>
  </sheetViews>
  <sheetFormatPr defaultRowHeight="15.75" x14ac:dyDescent="0.25"/>
  <cols>
    <col min="1" max="1" width="11.140625" style="209" customWidth="1"/>
    <col min="2" max="2" width="92.28515625" style="210" customWidth="1"/>
    <col min="3" max="3" width="11.7109375" style="211" customWidth="1"/>
    <col min="4" max="4" width="16.42578125" style="138" customWidth="1"/>
    <col min="5" max="5" width="17" style="138" customWidth="1"/>
    <col min="6" max="6" width="14.28515625" style="138" customWidth="1"/>
    <col min="7" max="7" width="15.140625" style="141" customWidth="1"/>
    <col min="8" max="8" width="19.140625" style="141" customWidth="1"/>
    <col min="9" max="16384" width="9.140625" style="142"/>
  </cols>
  <sheetData>
    <row r="1" spans="1:8" x14ac:dyDescent="0.25">
      <c r="A1" s="135"/>
      <c r="B1" s="136"/>
      <c r="C1" s="137"/>
      <c r="E1" s="114" t="s">
        <v>0</v>
      </c>
      <c r="F1" s="139"/>
      <c r="G1" s="140"/>
    </row>
    <row r="2" spans="1:8" x14ac:dyDescent="0.25">
      <c r="A2" s="135"/>
      <c r="B2" s="136"/>
      <c r="C2" s="137"/>
      <c r="E2" s="114" t="s">
        <v>1</v>
      </c>
      <c r="F2" s="139"/>
      <c r="G2" s="140"/>
    </row>
    <row r="3" spans="1:8" x14ac:dyDescent="0.25">
      <c r="A3" s="135"/>
      <c r="B3" s="136"/>
      <c r="C3" s="137"/>
      <c r="E3" s="143" t="s">
        <v>2</v>
      </c>
      <c r="F3" s="139"/>
      <c r="G3" s="140"/>
    </row>
    <row r="4" spans="1:8" x14ac:dyDescent="0.25">
      <c r="A4" s="135"/>
      <c r="B4" s="136"/>
      <c r="C4" s="137"/>
      <c r="F4" s="139"/>
      <c r="G4" s="140"/>
      <c r="H4" s="114"/>
    </row>
    <row r="5" spans="1:8" x14ac:dyDescent="0.25">
      <c r="A5" s="135"/>
      <c r="B5" s="136"/>
      <c r="C5" s="137"/>
      <c r="F5" s="139"/>
      <c r="G5" s="140"/>
      <c r="H5" s="114"/>
    </row>
    <row r="6" spans="1:8" ht="15.75" customHeight="1" x14ac:dyDescent="0.25">
      <c r="A6" s="295" t="s">
        <v>3</v>
      </c>
      <c r="B6" s="295"/>
      <c r="C6" s="295"/>
      <c r="D6" s="295"/>
      <c r="E6" s="295"/>
      <c r="F6" s="295"/>
      <c r="G6" s="295"/>
      <c r="H6" s="295"/>
    </row>
    <row r="7" spans="1:8" ht="41.25" customHeight="1" x14ac:dyDescent="0.25">
      <c r="A7" s="296"/>
      <c r="B7" s="296"/>
      <c r="C7" s="296"/>
      <c r="D7" s="296"/>
      <c r="E7" s="296"/>
      <c r="F7" s="296"/>
      <c r="G7" s="296"/>
      <c r="H7" s="296"/>
    </row>
    <row r="8" spans="1:8" x14ac:dyDescent="0.25">
      <c r="A8" s="135"/>
      <c r="B8" s="136"/>
      <c r="C8" s="137"/>
      <c r="F8" s="139"/>
      <c r="G8" s="140"/>
      <c r="H8" s="144"/>
    </row>
    <row r="9" spans="1:8" x14ac:dyDescent="0.25">
      <c r="A9" s="77" t="s">
        <v>709</v>
      </c>
      <c r="B9" s="77"/>
      <c r="C9" s="137"/>
      <c r="F9" s="139"/>
      <c r="G9" s="140"/>
      <c r="H9" s="144"/>
    </row>
    <row r="10" spans="1:8" x14ac:dyDescent="0.25">
      <c r="A10" s="135"/>
      <c r="B10" s="78" t="s">
        <v>695</v>
      </c>
      <c r="C10" s="137"/>
      <c r="F10" s="139"/>
      <c r="G10" s="140"/>
      <c r="H10" s="144"/>
    </row>
    <row r="11" spans="1:8" x14ac:dyDescent="0.25">
      <c r="A11" s="135"/>
      <c r="B11" s="79" t="s">
        <v>699</v>
      </c>
      <c r="C11" s="137"/>
      <c r="F11" s="139"/>
      <c r="G11" s="140"/>
      <c r="H11" s="144"/>
    </row>
    <row r="12" spans="1:8" x14ac:dyDescent="0.25">
      <c r="A12" s="297" t="s">
        <v>729</v>
      </c>
      <c r="B12" s="297"/>
      <c r="C12" s="137"/>
      <c r="F12" s="139"/>
      <c r="G12" s="140"/>
      <c r="H12" s="144"/>
    </row>
    <row r="13" spans="1:8" x14ac:dyDescent="0.25">
      <c r="A13" s="135"/>
      <c r="B13" s="79"/>
      <c r="C13" s="137"/>
      <c r="F13" s="139"/>
      <c r="G13" s="140"/>
      <c r="H13" s="144"/>
    </row>
    <row r="14" spans="1:8" ht="48" customHeight="1" x14ac:dyDescent="0.25">
      <c r="A14" s="310" t="s">
        <v>714</v>
      </c>
      <c r="B14" s="310"/>
      <c r="C14" s="310"/>
      <c r="D14" s="310"/>
      <c r="E14" s="310"/>
      <c r="F14" s="310"/>
      <c r="G14" s="310"/>
      <c r="H14" s="310"/>
    </row>
    <row r="15" spans="1:8" x14ac:dyDescent="0.25">
      <c r="A15" s="80" t="s">
        <v>4</v>
      </c>
      <c r="B15" s="80"/>
      <c r="C15" s="137"/>
      <c r="F15" s="139"/>
      <c r="G15" s="140"/>
      <c r="H15" s="144"/>
    </row>
    <row r="16" spans="1:8" x14ac:dyDescent="0.25">
      <c r="A16" s="145"/>
      <c r="B16" s="145"/>
      <c r="C16" s="145"/>
      <c r="D16" s="141"/>
      <c r="E16" s="146"/>
      <c r="F16" s="147"/>
      <c r="G16" s="140"/>
      <c r="H16" s="144"/>
    </row>
    <row r="17" spans="1:8" ht="65.25" customHeight="1" x14ac:dyDescent="0.25">
      <c r="A17" s="145"/>
      <c r="B17" s="145"/>
      <c r="C17" s="145"/>
      <c r="D17" s="141"/>
      <c r="E17" s="146"/>
      <c r="F17" s="147"/>
      <c r="G17" s="140"/>
      <c r="H17" s="144"/>
    </row>
    <row r="18" spans="1:8" ht="21" customHeight="1" thickBot="1" x14ac:dyDescent="0.3">
      <c r="A18" s="298" t="s">
        <v>6</v>
      </c>
      <c r="B18" s="298"/>
      <c r="C18" s="298"/>
      <c r="D18" s="298"/>
      <c r="E18" s="298"/>
      <c r="F18" s="298"/>
      <c r="G18" s="298"/>
      <c r="H18" s="298"/>
    </row>
    <row r="19" spans="1:8" s="145" customFormat="1" ht="66" customHeight="1" x14ac:dyDescent="0.25">
      <c r="A19" s="299" t="s">
        <v>7</v>
      </c>
      <c r="B19" s="301" t="s">
        <v>8</v>
      </c>
      <c r="C19" s="303" t="s">
        <v>9</v>
      </c>
      <c r="D19" s="305" t="s">
        <v>733</v>
      </c>
      <c r="E19" s="306"/>
      <c r="F19" s="307" t="s">
        <v>11</v>
      </c>
      <c r="G19" s="306"/>
      <c r="H19" s="308" t="s">
        <v>12</v>
      </c>
    </row>
    <row r="20" spans="1:8" s="145" customFormat="1" ht="48" customHeight="1" x14ac:dyDescent="0.25">
      <c r="A20" s="300"/>
      <c r="B20" s="302"/>
      <c r="C20" s="304"/>
      <c r="D20" s="149" t="s">
        <v>13</v>
      </c>
      <c r="E20" s="148" t="s">
        <v>14</v>
      </c>
      <c r="F20" s="148" t="s">
        <v>15</v>
      </c>
      <c r="G20" s="149" t="s">
        <v>16</v>
      </c>
      <c r="H20" s="309"/>
    </row>
    <row r="21" spans="1:8" s="154" customFormat="1" ht="16.5" thickBot="1" x14ac:dyDescent="0.3">
      <c r="A21" s="150">
        <v>1</v>
      </c>
      <c r="B21" s="151">
        <v>2</v>
      </c>
      <c r="C21" s="152">
        <v>3</v>
      </c>
      <c r="D21" s="153">
        <v>4</v>
      </c>
      <c r="E21" s="150">
        <v>5</v>
      </c>
      <c r="F21" s="150" t="s">
        <v>17</v>
      </c>
      <c r="G21" s="151">
        <v>7</v>
      </c>
      <c r="H21" s="151">
        <v>8</v>
      </c>
    </row>
    <row r="22" spans="1:8" s="154" customFormat="1" ht="19.5" thickBot="1" x14ac:dyDescent="0.3">
      <c r="A22" s="315" t="s">
        <v>18</v>
      </c>
      <c r="B22" s="316"/>
      <c r="C22" s="316"/>
      <c r="D22" s="316"/>
      <c r="E22" s="316"/>
      <c r="F22" s="316"/>
      <c r="G22" s="316"/>
      <c r="H22" s="317"/>
    </row>
    <row r="23" spans="1:8" s="154" customFormat="1" ht="15.75" customHeight="1" x14ac:dyDescent="0.25">
      <c r="A23" s="155" t="s">
        <v>19</v>
      </c>
      <c r="B23" s="156" t="s">
        <v>20</v>
      </c>
      <c r="C23" s="157" t="s">
        <v>21</v>
      </c>
      <c r="D23" s="116">
        <f>+D29+D31+D32+D37</f>
        <v>8410.4059427278262</v>
      </c>
      <c r="E23" s="116">
        <f>+E29+E31+E32+E37</f>
        <v>6858.4560000000001</v>
      </c>
      <c r="F23" s="116">
        <f>+SUM(E23)-SUM(D23)</f>
        <v>-1551.9499427278261</v>
      </c>
      <c r="G23" s="117">
        <f t="shared" ref="G23:G76" si="0">IFERROR(F23/D23*100,0)</f>
        <v>-18.452735257918686</v>
      </c>
      <c r="H23" s="118"/>
    </row>
    <row r="24" spans="1:8" s="154" customFormat="1" x14ac:dyDescent="0.25">
      <c r="A24" s="158" t="s">
        <v>22</v>
      </c>
      <c r="B24" s="159" t="s">
        <v>23</v>
      </c>
      <c r="C24" s="160" t="s">
        <v>21</v>
      </c>
      <c r="D24" s="124" t="s">
        <v>228</v>
      </c>
      <c r="E24" s="124" t="s">
        <v>228</v>
      </c>
      <c r="F24" s="120">
        <f t="shared" ref="F24:F87" si="1">+SUM(E24)-SUM(D24)</f>
        <v>0</v>
      </c>
      <c r="G24" s="121">
        <f t="shared" si="0"/>
        <v>0</v>
      </c>
      <c r="H24" s="122"/>
    </row>
    <row r="25" spans="1:8" s="154" customFormat="1" ht="31.5" x14ac:dyDescent="0.25">
      <c r="A25" s="158" t="s">
        <v>24</v>
      </c>
      <c r="B25" s="161" t="s">
        <v>25</v>
      </c>
      <c r="C25" s="160" t="s">
        <v>21</v>
      </c>
      <c r="D25" s="124" t="s">
        <v>228</v>
      </c>
      <c r="E25" s="124" t="s">
        <v>228</v>
      </c>
      <c r="F25" s="120">
        <f t="shared" si="1"/>
        <v>0</v>
      </c>
      <c r="G25" s="121">
        <f t="shared" si="0"/>
        <v>0</v>
      </c>
      <c r="H25" s="122"/>
    </row>
    <row r="26" spans="1:8" s="154" customFormat="1" ht="31.5" x14ac:dyDescent="0.25">
      <c r="A26" s="158" t="s">
        <v>26</v>
      </c>
      <c r="B26" s="161" t="s">
        <v>27</v>
      </c>
      <c r="C26" s="160" t="s">
        <v>21</v>
      </c>
      <c r="D26" s="124" t="s">
        <v>228</v>
      </c>
      <c r="E26" s="124" t="s">
        <v>228</v>
      </c>
      <c r="F26" s="120">
        <f t="shared" si="1"/>
        <v>0</v>
      </c>
      <c r="G26" s="121">
        <f t="shared" si="0"/>
        <v>0</v>
      </c>
      <c r="H26" s="122"/>
    </row>
    <row r="27" spans="1:8" s="154" customFormat="1" ht="31.5" x14ac:dyDescent="0.25">
      <c r="A27" s="158" t="s">
        <v>28</v>
      </c>
      <c r="B27" s="161" t="s">
        <v>29</v>
      </c>
      <c r="C27" s="160" t="s">
        <v>21</v>
      </c>
      <c r="D27" s="124" t="s">
        <v>228</v>
      </c>
      <c r="E27" s="124" t="s">
        <v>228</v>
      </c>
      <c r="F27" s="120">
        <f t="shared" si="1"/>
        <v>0</v>
      </c>
      <c r="G27" s="121">
        <f t="shared" si="0"/>
        <v>0</v>
      </c>
      <c r="H27" s="122"/>
    </row>
    <row r="28" spans="1:8" s="154" customFormat="1" x14ac:dyDescent="0.25">
      <c r="A28" s="158" t="s">
        <v>30</v>
      </c>
      <c r="B28" s="159" t="s">
        <v>31</v>
      </c>
      <c r="C28" s="160" t="s">
        <v>21</v>
      </c>
      <c r="D28" s="124" t="s">
        <v>228</v>
      </c>
      <c r="E28" s="124" t="s">
        <v>228</v>
      </c>
      <c r="F28" s="120">
        <f t="shared" si="1"/>
        <v>0</v>
      </c>
      <c r="G28" s="121">
        <f t="shared" si="0"/>
        <v>0</v>
      </c>
      <c r="H28" s="122"/>
    </row>
    <row r="29" spans="1:8" s="154" customFormat="1" x14ac:dyDescent="0.25">
      <c r="A29" s="158" t="s">
        <v>32</v>
      </c>
      <c r="B29" s="159" t="s">
        <v>33</v>
      </c>
      <c r="C29" s="160" t="s">
        <v>21</v>
      </c>
      <c r="D29" s="124">
        <v>8198.6409027408863</v>
      </c>
      <c r="E29" s="124">
        <v>6689.1769999999997</v>
      </c>
      <c r="F29" s="124">
        <f t="shared" si="1"/>
        <v>-1509.4639027408866</v>
      </c>
      <c r="G29" s="125">
        <f t="shared" si="0"/>
        <v>-18.411147904236884</v>
      </c>
      <c r="H29" s="122"/>
    </row>
    <row r="30" spans="1:8" s="154" customFormat="1" ht="15.75" customHeight="1" x14ac:dyDescent="0.25">
      <c r="A30" s="158" t="s">
        <v>34</v>
      </c>
      <c r="B30" s="159" t="s">
        <v>35</v>
      </c>
      <c r="C30" s="160" t="s">
        <v>21</v>
      </c>
      <c r="D30" s="124" t="s">
        <v>228</v>
      </c>
      <c r="E30" s="124" t="s">
        <v>228</v>
      </c>
      <c r="F30" s="120">
        <f t="shared" si="1"/>
        <v>0</v>
      </c>
      <c r="G30" s="121">
        <f t="shared" si="0"/>
        <v>0</v>
      </c>
      <c r="H30" s="122"/>
    </row>
    <row r="31" spans="1:8" s="154" customFormat="1" x14ac:dyDescent="0.25">
      <c r="A31" s="158" t="s">
        <v>36</v>
      </c>
      <c r="B31" s="159" t="s">
        <v>37</v>
      </c>
      <c r="C31" s="160" t="s">
        <v>21</v>
      </c>
      <c r="D31" s="124">
        <v>32.657740323333329</v>
      </c>
      <c r="E31" s="124">
        <v>55.918999999999997</v>
      </c>
      <c r="F31" s="124">
        <f t="shared" si="1"/>
        <v>23.261259676666668</v>
      </c>
      <c r="G31" s="125">
        <f t="shared" si="0"/>
        <v>71.227401058262885</v>
      </c>
      <c r="H31" s="122"/>
    </row>
    <row r="32" spans="1:8" s="154" customFormat="1" x14ac:dyDescent="0.25">
      <c r="A32" s="158" t="s">
        <v>38</v>
      </c>
      <c r="B32" s="159" t="s">
        <v>39</v>
      </c>
      <c r="C32" s="160" t="s">
        <v>21</v>
      </c>
      <c r="D32" s="124">
        <v>0</v>
      </c>
      <c r="E32" s="124">
        <v>0</v>
      </c>
      <c r="F32" s="124">
        <f t="shared" si="1"/>
        <v>0</v>
      </c>
      <c r="G32" s="125">
        <f t="shared" si="0"/>
        <v>0</v>
      </c>
      <c r="H32" s="122"/>
    </row>
    <row r="33" spans="1:8" s="154" customFormat="1" x14ac:dyDescent="0.25">
      <c r="A33" s="158" t="s">
        <v>40</v>
      </c>
      <c r="B33" s="159" t="s">
        <v>41</v>
      </c>
      <c r="C33" s="160" t="s">
        <v>21</v>
      </c>
      <c r="D33" s="124" t="s">
        <v>228</v>
      </c>
      <c r="E33" s="124" t="s">
        <v>228</v>
      </c>
      <c r="F33" s="120">
        <f t="shared" si="1"/>
        <v>0</v>
      </c>
      <c r="G33" s="121">
        <f t="shared" si="0"/>
        <v>0</v>
      </c>
      <c r="H33" s="122"/>
    </row>
    <row r="34" spans="1:8" s="154" customFormat="1" ht="31.5" x14ac:dyDescent="0.25">
      <c r="A34" s="158" t="s">
        <v>42</v>
      </c>
      <c r="B34" s="161" t="s">
        <v>43</v>
      </c>
      <c r="C34" s="160" t="s">
        <v>21</v>
      </c>
      <c r="D34" s="124" t="s">
        <v>228</v>
      </c>
      <c r="E34" s="124" t="s">
        <v>228</v>
      </c>
      <c r="F34" s="120">
        <f t="shared" si="1"/>
        <v>0</v>
      </c>
      <c r="G34" s="121">
        <f t="shared" si="0"/>
        <v>0</v>
      </c>
      <c r="H34" s="122"/>
    </row>
    <row r="35" spans="1:8" s="154" customFormat="1" x14ac:dyDescent="0.25">
      <c r="A35" s="158" t="s">
        <v>44</v>
      </c>
      <c r="B35" s="162" t="s">
        <v>45</v>
      </c>
      <c r="C35" s="160" t="s">
        <v>21</v>
      </c>
      <c r="D35" s="124" t="s">
        <v>228</v>
      </c>
      <c r="E35" s="124" t="s">
        <v>228</v>
      </c>
      <c r="F35" s="120">
        <f t="shared" si="1"/>
        <v>0</v>
      </c>
      <c r="G35" s="121">
        <f t="shared" si="0"/>
        <v>0</v>
      </c>
      <c r="H35" s="122"/>
    </row>
    <row r="36" spans="1:8" s="154" customFormat="1" x14ac:dyDescent="0.25">
      <c r="A36" s="158" t="s">
        <v>46</v>
      </c>
      <c r="B36" s="162" t="s">
        <v>47</v>
      </c>
      <c r="C36" s="160" t="s">
        <v>21</v>
      </c>
      <c r="D36" s="124" t="s">
        <v>228</v>
      </c>
      <c r="E36" s="124" t="s">
        <v>228</v>
      </c>
      <c r="F36" s="120">
        <f t="shared" si="1"/>
        <v>0</v>
      </c>
      <c r="G36" s="121">
        <f t="shared" si="0"/>
        <v>0</v>
      </c>
      <c r="H36" s="122"/>
    </row>
    <row r="37" spans="1:8" s="154" customFormat="1" x14ac:dyDescent="0.25">
      <c r="A37" s="158" t="s">
        <v>48</v>
      </c>
      <c r="B37" s="159" t="s">
        <v>49</v>
      </c>
      <c r="C37" s="160" t="s">
        <v>21</v>
      </c>
      <c r="D37" s="124">
        <v>179.10729966360628</v>
      </c>
      <c r="E37" s="124">
        <v>113.36000000000045</v>
      </c>
      <c r="F37" s="124">
        <f t="shared" si="1"/>
        <v>-65.74729966360583</v>
      </c>
      <c r="G37" s="125">
        <f t="shared" si="0"/>
        <v>-36.708330585682631</v>
      </c>
      <c r="H37" s="122"/>
    </row>
    <row r="38" spans="1:8" s="154" customFormat="1" ht="31.5" x14ac:dyDescent="0.25">
      <c r="A38" s="158" t="s">
        <v>50</v>
      </c>
      <c r="B38" s="163" t="s">
        <v>51</v>
      </c>
      <c r="C38" s="160" t="s">
        <v>21</v>
      </c>
      <c r="D38" s="124">
        <f>+D44+D46+D47+D52</f>
        <v>8309.9841731914948</v>
      </c>
      <c r="E38" s="124">
        <f>+E44+E46+E47+E52</f>
        <v>6580.7889999999998</v>
      </c>
      <c r="F38" s="124">
        <f t="shared" si="1"/>
        <v>-1729.1951731914951</v>
      </c>
      <c r="G38" s="124">
        <f t="shared" si="0"/>
        <v>-20.808645806690969</v>
      </c>
      <c r="H38" s="122"/>
    </row>
    <row r="39" spans="1:8" s="154" customFormat="1" x14ac:dyDescent="0.25">
      <c r="A39" s="158" t="s">
        <v>52</v>
      </c>
      <c r="B39" s="159" t="s">
        <v>23</v>
      </c>
      <c r="C39" s="160" t="s">
        <v>21</v>
      </c>
      <c r="D39" s="124" t="s">
        <v>228</v>
      </c>
      <c r="E39" s="124" t="s">
        <v>228</v>
      </c>
      <c r="F39" s="120">
        <f t="shared" si="1"/>
        <v>0</v>
      </c>
      <c r="G39" s="121">
        <f t="shared" si="0"/>
        <v>0</v>
      </c>
      <c r="H39" s="122"/>
    </row>
    <row r="40" spans="1:8" s="154" customFormat="1" ht="31.5" x14ac:dyDescent="0.25">
      <c r="A40" s="158" t="s">
        <v>53</v>
      </c>
      <c r="B40" s="164" t="s">
        <v>25</v>
      </c>
      <c r="C40" s="160" t="s">
        <v>21</v>
      </c>
      <c r="D40" s="124" t="s">
        <v>228</v>
      </c>
      <c r="E40" s="124" t="s">
        <v>228</v>
      </c>
      <c r="F40" s="120">
        <f t="shared" si="1"/>
        <v>0</v>
      </c>
      <c r="G40" s="121">
        <f t="shared" si="0"/>
        <v>0</v>
      </c>
      <c r="H40" s="122"/>
    </row>
    <row r="41" spans="1:8" s="154" customFormat="1" ht="31.5" x14ac:dyDescent="0.25">
      <c r="A41" s="158" t="s">
        <v>54</v>
      </c>
      <c r="B41" s="164" t="s">
        <v>27</v>
      </c>
      <c r="C41" s="160" t="s">
        <v>21</v>
      </c>
      <c r="D41" s="124" t="s">
        <v>228</v>
      </c>
      <c r="E41" s="124" t="s">
        <v>228</v>
      </c>
      <c r="F41" s="120">
        <f t="shared" si="1"/>
        <v>0</v>
      </c>
      <c r="G41" s="121">
        <f t="shared" si="0"/>
        <v>0</v>
      </c>
      <c r="H41" s="122"/>
    </row>
    <row r="42" spans="1:8" s="154" customFormat="1" ht="31.5" x14ac:dyDescent="0.25">
      <c r="A42" s="158" t="s">
        <v>55</v>
      </c>
      <c r="B42" s="164" t="s">
        <v>29</v>
      </c>
      <c r="C42" s="160" t="s">
        <v>21</v>
      </c>
      <c r="D42" s="124" t="s">
        <v>228</v>
      </c>
      <c r="E42" s="124" t="s">
        <v>228</v>
      </c>
      <c r="F42" s="120">
        <f t="shared" si="1"/>
        <v>0</v>
      </c>
      <c r="G42" s="121">
        <f t="shared" si="0"/>
        <v>0</v>
      </c>
      <c r="H42" s="122"/>
    </row>
    <row r="43" spans="1:8" s="154" customFormat="1" x14ac:dyDescent="0.25">
      <c r="A43" s="158" t="s">
        <v>56</v>
      </c>
      <c r="B43" s="159" t="s">
        <v>31</v>
      </c>
      <c r="C43" s="160" t="s">
        <v>21</v>
      </c>
      <c r="D43" s="124" t="s">
        <v>228</v>
      </c>
      <c r="E43" s="124" t="s">
        <v>228</v>
      </c>
      <c r="F43" s="120">
        <f t="shared" si="1"/>
        <v>0</v>
      </c>
      <c r="G43" s="121">
        <f t="shared" si="0"/>
        <v>0</v>
      </c>
      <c r="H43" s="122"/>
    </row>
    <row r="44" spans="1:8" s="154" customFormat="1" x14ac:dyDescent="0.25">
      <c r="A44" s="158" t="s">
        <v>57</v>
      </c>
      <c r="B44" s="159" t="s">
        <v>33</v>
      </c>
      <c r="C44" s="160" t="s">
        <v>21</v>
      </c>
      <c r="D44" s="124">
        <v>8110.3361398394345</v>
      </c>
      <c r="E44" s="124">
        <v>6480.4920000000002</v>
      </c>
      <c r="F44" s="124">
        <f t="shared" si="1"/>
        <v>-1629.8441398394343</v>
      </c>
      <c r="G44" s="124">
        <f t="shared" si="0"/>
        <v>-20.095888897050095</v>
      </c>
      <c r="H44" s="122"/>
    </row>
    <row r="45" spans="1:8" s="154" customFormat="1" x14ac:dyDescent="0.25">
      <c r="A45" s="158" t="s">
        <v>58</v>
      </c>
      <c r="B45" s="159" t="s">
        <v>35</v>
      </c>
      <c r="C45" s="160" t="s">
        <v>21</v>
      </c>
      <c r="D45" s="124" t="s">
        <v>228</v>
      </c>
      <c r="E45" s="124" t="s">
        <v>228</v>
      </c>
      <c r="F45" s="120">
        <f t="shared" si="1"/>
        <v>0</v>
      </c>
      <c r="G45" s="121">
        <f t="shared" si="0"/>
        <v>0</v>
      </c>
      <c r="H45" s="122"/>
    </row>
    <row r="46" spans="1:8" s="154" customFormat="1" x14ac:dyDescent="0.25">
      <c r="A46" s="158" t="s">
        <v>59</v>
      </c>
      <c r="B46" s="159" t="s">
        <v>37</v>
      </c>
      <c r="C46" s="160" t="s">
        <v>21</v>
      </c>
      <c r="D46" s="124">
        <v>35.630925001671578</v>
      </c>
      <c r="E46" s="124">
        <v>22.93</v>
      </c>
      <c r="F46" s="124">
        <f t="shared" si="1"/>
        <v>-12.700925001671578</v>
      </c>
      <c r="G46" s="124">
        <f t="shared" si="0"/>
        <v>-35.645790843419675</v>
      </c>
      <c r="H46" s="122"/>
    </row>
    <row r="47" spans="1:8" s="154" customFormat="1" x14ac:dyDescent="0.25">
      <c r="A47" s="158" t="s">
        <v>60</v>
      </c>
      <c r="B47" s="159" t="s">
        <v>39</v>
      </c>
      <c r="C47" s="160" t="s">
        <v>21</v>
      </c>
      <c r="D47" s="124">
        <v>0</v>
      </c>
      <c r="E47" s="124">
        <v>0</v>
      </c>
      <c r="F47" s="124">
        <f t="shared" si="1"/>
        <v>0</v>
      </c>
      <c r="G47" s="124">
        <f t="shared" si="0"/>
        <v>0</v>
      </c>
      <c r="H47" s="122"/>
    </row>
    <row r="48" spans="1:8" s="154" customFormat="1" ht="15.75" customHeight="1" x14ac:dyDescent="0.25">
      <c r="A48" s="158" t="s">
        <v>61</v>
      </c>
      <c r="B48" s="159" t="s">
        <v>41</v>
      </c>
      <c r="C48" s="160" t="s">
        <v>21</v>
      </c>
      <c r="D48" s="124" t="s">
        <v>228</v>
      </c>
      <c r="E48" s="124" t="s">
        <v>228</v>
      </c>
      <c r="F48" s="120">
        <f t="shared" si="1"/>
        <v>0</v>
      </c>
      <c r="G48" s="121">
        <f t="shared" si="0"/>
        <v>0</v>
      </c>
      <c r="H48" s="122"/>
    </row>
    <row r="49" spans="1:8" s="154" customFormat="1" ht="31.5" x14ac:dyDescent="0.25">
      <c r="A49" s="158" t="s">
        <v>62</v>
      </c>
      <c r="B49" s="161" t="s">
        <v>43</v>
      </c>
      <c r="C49" s="160" t="s">
        <v>21</v>
      </c>
      <c r="D49" s="124" t="s">
        <v>228</v>
      </c>
      <c r="E49" s="124" t="s">
        <v>228</v>
      </c>
      <c r="F49" s="120">
        <f t="shared" si="1"/>
        <v>0</v>
      </c>
      <c r="G49" s="121">
        <f t="shared" si="0"/>
        <v>0</v>
      </c>
      <c r="H49" s="122"/>
    </row>
    <row r="50" spans="1:8" s="154" customFormat="1" x14ac:dyDescent="0.25">
      <c r="A50" s="158" t="s">
        <v>63</v>
      </c>
      <c r="B50" s="164" t="s">
        <v>45</v>
      </c>
      <c r="C50" s="160" t="s">
        <v>21</v>
      </c>
      <c r="D50" s="124" t="s">
        <v>228</v>
      </c>
      <c r="E50" s="124" t="s">
        <v>228</v>
      </c>
      <c r="F50" s="120">
        <f t="shared" si="1"/>
        <v>0</v>
      </c>
      <c r="G50" s="121">
        <f t="shared" si="0"/>
        <v>0</v>
      </c>
      <c r="H50" s="122"/>
    </row>
    <row r="51" spans="1:8" s="154" customFormat="1" x14ac:dyDescent="0.25">
      <c r="A51" s="158" t="s">
        <v>64</v>
      </c>
      <c r="B51" s="164" t="s">
        <v>47</v>
      </c>
      <c r="C51" s="160" t="s">
        <v>21</v>
      </c>
      <c r="D51" s="124" t="s">
        <v>228</v>
      </c>
      <c r="E51" s="124" t="s">
        <v>228</v>
      </c>
      <c r="F51" s="120">
        <f t="shared" si="1"/>
        <v>0</v>
      </c>
      <c r="G51" s="121">
        <f t="shared" si="0"/>
        <v>0</v>
      </c>
      <c r="H51" s="122"/>
    </row>
    <row r="52" spans="1:8" s="154" customFormat="1" x14ac:dyDescent="0.25">
      <c r="A52" s="158" t="s">
        <v>65</v>
      </c>
      <c r="B52" s="159" t="s">
        <v>49</v>
      </c>
      <c r="C52" s="160" t="s">
        <v>21</v>
      </c>
      <c r="D52" s="124">
        <v>164.01710835038924</v>
      </c>
      <c r="E52" s="124">
        <v>77.366999999999564</v>
      </c>
      <c r="F52" s="124">
        <f t="shared" si="1"/>
        <v>-86.650108350389672</v>
      </c>
      <c r="G52" s="124">
        <f t="shared" si="0"/>
        <v>-52.829920745389146</v>
      </c>
      <c r="H52" s="122"/>
    </row>
    <row r="53" spans="1:8" s="154" customFormat="1" x14ac:dyDescent="0.25">
      <c r="A53" s="158" t="s">
        <v>66</v>
      </c>
      <c r="B53" s="161" t="s">
        <v>67</v>
      </c>
      <c r="C53" s="160" t="s">
        <v>21</v>
      </c>
      <c r="D53" s="124">
        <f>+D54+D55+D60+D61</f>
        <v>2168.0953250864395</v>
      </c>
      <c r="E53" s="124">
        <f>+E54+E55+E60+E61</f>
        <v>1707.3000604500003</v>
      </c>
      <c r="F53" s="124">
        <f t="shared" si="1"/>
        <v>-460.79526463643924</v>
      </c>
      <c r="G53" s="124">
        <f t="shared" si="0"/>
        <v>-21.253459629044116</v>
      </c>
      <c r="H53" s="122"/>
    </row>
    <row r="54" spans="1:8" s="154" customFormat="1" x14ac:dyDescent="0.25">
      <c r="A54" s="158" t="s">
        <v>53</v>
      </c>
      <c r="B54" s="164" t="s">
        <v>68</v>
      </c>
      <c r="C54" s="160" t="s">
        <v>21</v>
      </c>
      <c r="D54" s="124">
        <v>0</v>
      </c>
      <c r="E54" s="124">
        <v>0</v>
      </c>
      <c r="F54" s="124">
        <f t="shared" si="1"/>
        <v>0</v>
      </c>
      <c r="G54" s="124">
        <f t="shared" si="0"/>
        <v>0</v>
      </c>
      <c r="H54" s="122"/>
    </row>
    <row r="55" spans="1:8" s="154" customFormat="1" x14ac:dyDescent="0.25">
      <c r="A55" s="158" t="s">
        <v>54</v>
      </c>
      <c r="B55" s="162" t="s">
        <v>69</v>
      </c>
      <c r="C55" s="160" t="s">
        <v>21</v>
      </c>
      <c r="D55" s="124">
        <v>1631.2923490947062</v>
      </c>
      <c r="E55" s="124">
        <v>1282.3408377600003</v>
      </c>
      <c r="F55" s="124">
        <f t="shared" si="1"/>
        <v>-348.95151133470586</v>
      </c>
      <c r="G55" s="124">
        <f t="shared" si="0"/>
        <v>-21.391108192737999</v>
      </c>
      <c r="H55" s="122"/>
    </row>
    <row r="56" spans="1:8" s="154" customFormat="1" x14ac:dyDescent="0.25">
      <c r="A56" s="158" t="s">
        <v>70</v>
      </c>
      <c r="B56" s="165" t="s">
        <v>71</v>
      </c>
      <c r="C56" s="160" t="s">
        <v>21</v>
      </c>
      <c r="D56" s="124">
        <v>1631.2923490947062</v>
      </c>
      <c r="E56" s="124">
        <v>1282.3408377600003</v>
      </c>
      <c r="F56" s="124">
        <f t="shared" si="1"/>
        <v>-348.95151133470586</v>
      </c>
      <c r="G56" s="124">
        <f t="shared" si="0"/>
        <v>-21.391108192737999</v>
      </c>
      <c r="H56" s="122"/>
    </row>
    <row r="57" spans="1:8" s="154" customFormat="1" ht="31.5" x14ac:dyDescent="0.25">
      <c r="A57" s="158" t="s">
        <v>72</v>
      </c>
      <c r="B57" s="166" t="s">
        <v>73</v>
      </c>
      <c r="C57" s="160" t="s">
        <v>21</v>
      </c>
      <c r="D57" s="124">
        <v>1466.1352937547379</v>
      </c>
      <c r="E57" s="124">
        <v>1169.6240848400003</v>
      </c>
      <c r="F57" s="124">
        <f t="shared" si="1"/>
        <v>-296.51120891473761</v>
      </c>
      <c r="G57" s="124">
        <f t="shared" si="0"/>
        <v>-20.224000484660554</v>
      </c>
      <c r="H57" s="122"/>
    </row>
    <row r="58" spans="1:8" s="154" customFormat="1" x14ac:dyDescent="0.25">
      <c r="A58" s="158" t="s">
        <v>74</v>
      </c>
      <c r="B58" s="166" t="s">
        <v>75</v>
      </c>
      <c r="C58" s="160" t="s">
        <v>21</v>
      </c>
      <c r="D58" s="124">
        <v>0</v>
      </c>
      <c r="E58" s="124">
        <v>0</v>
      </c>
      <c r="F58" s="124">
        <f t="shared" si="1"/>
        <v>0</v>
      </c>
      <c r="G58" s="124">
        <f t="shared" si="0"/>
        <v>0</v>
      </c>
      <c r="H58" s="122"/>
    </row>
    <row r="59" spans="1:8" s="154" customFormat="1" ht="15.75" customHeight="1" x14ac:dyDescent="0.25">
      <c r="A59" s="158" t="s">
        <v>76</v>
      </c>
      <c r="B59" s="165" t="s">
        <v>77</v>
      </c>
      <c r="C59" s="160" t="s">
        <v>21</v>
      </c>
      <c r="D59" s="124" t="s">
        <v>228</v>
      </c>
      <c r="E59" s="124" t="s">
        <v>228</v>
      </c>
      <c r="F59" s="120">
        <f t="shared" si="1"/>
        <v>0</v>
      </c>
      <c r="G59" s="121">
        <f t="shared" si="0"/>
        <v>0</v>
      </c>
      <c r="H59" s="122"/>
    </row>
    <row r="60" spans="1:8" s="154" customFormat="1" x14ac:dyDescent="0.25">
      <c r="A60" s="158" t="s">
        <v>55</v>
      </c>
      <c r="B60" s="162" t="s">
        <v>78</v>
      </c>
      <c r="C60" s="160" t="s">
        <v>21</v>
      </c>
      <c r="D60" s="124">
        <v>227.35839357727286</v>
      </c>
      <c r="E60" s="124">
        <v>235.65113043999997</v>
      </c>
      <c r="F60" s="124">
        <f t="shared" si="1"/>
        <v>8.2927368627271107</v>
      </c>
      <c r="G60" s="124">
        <f t="shared" si="0"/>
        <v>3.647429387694296</v>
      </c>
      <c r="H60" s="122"/>
    </row>
    <row r="61" spans="1:8" s="154" customFormat="1" x14ac:dyDescent="0.25">
      <c r="A61" s="158" t="s">
        <v>79</v>
      </c>
      <c r="B61" s="162" t="s">
        <v>80</v>
      </c>
      <c r="C61" s="160" t="s">
        <v>21</v>
      </c>
      <c r="D61" s="124">
        <v>309.44458241446063</v>
      </c>
      <c r="E61" s="124">
        <v>189.30809224999996</v>
      </c>
      <c r="F61" s="124">
        <f t="shared" si="1"/>
        <v>-120.13649016446067</v>
      </c>
      <c r="G61" s="124">
        <f t="shared" si="0"/>
        <v>-38.823264969477968</v>
      </c>
      <c r="H61" s="122"/>
    </row>
    <row r="62" spans="1:8" s="154" customFormat="1" x14ac:dyDescent="0.25">
      <c r="A62" s="158" t="s">
        <v>81</v>
      </c>
      <c r="B62" s="161" t="s">
        <v>82</v>
      </c>
      <c r="C62" s="160" t="s">
        <v>21</v>
      </c>
      <c r="D62" s="124">
        <f>+D63+D64+D66+D67</f>
        <v>2173.8858759810564</v>
      </c>
      <c r="E62" s="124">
        <f>+E63+E64+E66+E67</f>
        <v>1710.7066834099999</v>
      </c>
      <c r="F62" s="124">
        <f t="shared" si="1"/>
        <v>-463.17919257105655</v>
      </c>
      <c r="G62" s="124">
        <f t="shared" si="0"/>
        <v>-21.306509126751084</v>
      </c>
      <c r="H62" s="122"/>
    </row>
    <row r="63" spans="1:8" s="154" customFormat="1" ht="31.5" x14ac:dyDescent="0.25">
      <c r="A63" s="158" t="s">
        <v>83</v>
      </c>
      <c r="B63" s="164" t="s">
        <v>84</v>
      </c>
      <c r="C63" s="160" t="s">
        <v>21</v>
      </c>
      <c r="D63" s="124">
        <v>1717.6974582600001</v>
      </c>
      <c r="E63" s="124">
        <v>1393.3011626699999</v>
      </c>
      <c r="F63" s="124">
        <f t="shared" si="1"/>
        <v>-324.39629559000014</v>
      </c>
      <c r="G63" s="124">
        <f t="shared" si="0"/>
        <v>-18.885531560290506</v>
      </c>
      <c r="H63" s="122"/>
    </row>
    <row r="64" spans="1:8" s="154" customFormat="1" ht="31.5" x14ac:dyDescent="0.25">
      <c r="A64" s="158" t="s">
        <v>85</v>
      </c>
      <c r="B64" s="164" t="s">
        <v>86</v>
      </c>
      <c r="C64" s="160" t="s">
        <v>21</v>
      </c>
      <c r="D64" s="124">
        <v>393.52634212007166</v>
      </c>
      <c r="E64" s="124">
        <v>268.75260291000001</v>
      </c>
      <c r="F64" s="124">
        <f t="shared" si="1"/>
        <v>-124.77373921007165</v>
      </c>
      <c r="G64" s="124">
        <f t="shared" si="0"/>
        <v>-31.706578659479177</v>
      </c>
      <c r="H64" s="122"/>
    </row>
    <row r="65" spans="1:8" s="154" customFormat="1" x14ac:dyDescent="0.25">
      <c r="A65" s="158" t="s">
        <v>87</v>
      </c>
      <c r="B65" s="162" t="s">
        <v>88</v>
      </c>
      <c r="C65" s="160" t="s">
        <v>21</v>
      </c>
      <c r="D65" s="124" t="s">
        <v>228</v>
      </c>
      <c r="E65" s="124" t="s">
        <v>228</v>
      </c>
      <c r="F65" s="120">
        <f t="shared" si="1"/>
        <v>0</v>
      </c>
      <c r="G65" s="121">
        <f t="shared" si="0"/>
        <v>0</v>
      </c>
      <c r="H65" s="122"/>
    </row>
    <row r="66" spans="1:8" s="154" customFormat="1" x14ac:dyDescent="0.25">
      <c r="A66" s="158" t="s">
        <v>89</v>
      </c>
      <c r="B66" s="162" t="s">
        <v>90</v>
      </c>
      <c r="C66" s="160" t="s">
        <v>21</v>
      </c>
      <c r="D66" s="124">
        <v>0</v>
      </c>
      <c r="E66" s="124">
        <v>0</v>
      </c>
      <c r="F66" s="124">
        <f t="shared" si="1"/>
        <v>0</v>
      </c>
      <c r="G66" s="124">
        <f t="shared" si="0"/>
        <v>0</v>
      </c>
      <c r="H66" s="122"/>
    </row>
    <row r="67" spans="1:8" s="154" customFormat="1" x14ac:dyDescent="0.25">
      <c r="A67" s="158" t="s">
        <v>91</v>
      </c>
      <c r="B67" s="162" t="s">
        <v>92</v>
      </c>
      <c r="C67" s="160" t="s">
        <v>21</v>
      </c>
      <c r="D67" s="124">
        <v>62.662075600984508</v>
      </c>
      <c r="E67" s="124">
        <v>48.652917829999978</v>
      </c>
      <c r="F67" s="124">
        <f t="shared" si="1"/>
        <v>-14.00915777098453</v>
      </c>
      <c r="G67" s="124">
        <f t="shared" si="0"/>
        <v>-22.356676884103127</v>
      </c>
      <c r="H67" s="122"/>
    </row>
    <row r="68" spans="1:8" s="154" customFormat="1" x14ac:dyDescent="0.25">
      <c r="A68" s="158" t="s">
        <v>93</v>
      </c>
      <c r="B68" s="161" t="s">
        <v>94</v>
      </c>
      <c r="C68" s="160" t="s">
        <v>21</v>
      </c>
      <c r="D68" s="124">
        <v>2621.9890245396768</v>
      </c>
      <c r="E68" s="124">
        <v>2346.6823472403998</v>
      </c>
      <c r="F68" s="124">
        <f t="shared" si="1"/>
        <v>-275.306677299277</v>
      </c>
      <c r="G68" s="124">
        <f t="shared" si="0"/>
        <v>-10.499917227823277</v>
      </c>
      <c r="H68" s="122"/>
    </row>
    <row r="69" spans="1:8" s="154" customFormat="1" x14ac:dyDescent="0.25">
      <c r="A69" s="158" t="s">
        <v>95</v>
      </c>
      <c r="B69" s="161" t="s">
        <v>96</v>
      </c>
      <c r="C69" s="160" t="s">
        <v>21</v>
      </c>
      <c r="D69" s="124">
        <v>701.51951403808539</v>
      </c>
      <c r="E69" s="124">
        <v>467.08315843200023</v>
      </c>
      <c r="F69" s="124">
        <f t="shared" si="1"/>
        <v>-234.43635560608516</v>
      </c>
      <c r="G69" s="124">
        <f t="shared" si="0"/>
        <v>-33.418365550036242</v>
      </c>
      <c r="H69" s="122"/>
    </row>
    <row r="70" spans="1:8" s="154" customFormat="1" x14ac:dyDescent="0.25">
      <c r="A70" s="158" t="s">
        <v>97</v>
      </c>
      <c r="B70" s="161" t="s">
        <v>98</v>
      </c>
      <c r="C70" s="160" t="s">
        <v>21</v>
      </c>
      <c r="D70" s="124">
        <f>+D71+D72</f>
        <v>173.22741238448239</v>
      </c>
      <c r="E70" s="124">
        <f>+E71+E72</f>
        <v>76.287424899999991</v>
      </c>
      <c r="F70" s="124">
        <f t="shared" si="1"/>
        <v>-96.939987484482401</v>
      </c>
      <c r="G70" s="124">
        <f t="shared" si="0"/>
        <v>-55.961112707336284</v>
      </c>
      <c r="H70" s="122"/>
    </row>
    <row r="71" spans="1:8" s="154" customFormat="1" x14ac:dyDescent="0.25">
      <c r="A71" s="158" t="s">
        <v>99</v>
      </c>
      <c r="B71" s="162" t="s">
        <v>100</v>
      </c>
      <c r="C71" s="160" t="s">
        <v>21</v>
      </c>
      <c r="D71" s="124">
        <v>166.55130365093629</v>
      </c>
      <c r="E71" s="124">
        <v>72.31440388</v>
      </c>
      <c r="F71" s="124">
        <f t="shared" si="1"/>
        <v>-94.23689977093629</v>
      </c>
      <c r="G71" s="124">
        <f t="shared" si="0"/>
        <v>-56.581304201881899</v>
      </c>
      <c r="H71" s="122"/>
    </row>
    <row r="72" spans="1:8" s="154" customFormat="1" x14ac:dyDescent="0.25">
      <c r="A72" s="158" t="s">
        <v>101</v>
      </c>
      <c r="B72" s="162" t="s">
        <v>102</v>
      </c>
      <c r="C72" s="160" t="s">
        <v>21</v>
      </c>
      <c r="D72" s="124">
        <v>6.6761087335461049</v>
      </c>
      <c r="E72" s="124">
        <v>3.9730210199999902</v>
      </c>
      <c r="F72" s="124">
        <f t="shared" si="1"/>
        <v>-2.7030877135461147</v>
      </c>
      <c r="G72" s="124">
        <f t="shared" si="0"/>
        <v>-40.488970767711471</v>
      </c>
      <c r="H72" s="122"/>
    </row>
    <row r="73" spans="1:8" s="154" customFormat="1" x14ac:dyDescent="0.25">
      <c r="A73" s="158" t="s">
        <v>103</v>
      </c>
      <c r="B73" s="161" t="s">
        <v>104</v>
      </c>
      <c r="C73" s="160" t="s">
        <v>21</v>
      </c>
      <c r="D73" s="85">
        <f>+D38-D53-D62-D68-D69-D70</f>
        <v>471.26702116175431</v>
      </c>
      <c r="E73" s="85">
        <f>+E38-E53-E62-E68-E69-E70</f>
        <v>272.72932556759974</v>
      </c>
      <c r="F73" s="124">
        <f t="shared" si="1"/>
        <v>-198.53769559415457</v>
      </c>
      <c r="G73" s="124">
        <f t="shared" si="0"/>
        <v>-42.128493333720868</v>
      </c>
      <c r="H73" s="122"/>
    </row>
    <row r="74" spans="1:8" s="154" customFormat="1" x14ac:dyDescent="0.25">
      <c r="A74" s="158" t="s">
        <v>105</v>
      </c>
      <c r="B74" s="162" t="s">
        <v>106</v>
      </c>
      <c r="C74" s="160" t="s">
        <v>21</v>
      </c>
      <c r="D74" s="124">
        <v>380.4465101221524</v>
      </c>
      <c r="E74" s="124">
        <v>216.23429450830574</v>
      </c>
      <c r="F74" s="124">
        <f t="shared" si="1"/>
        <v>-164.21221561384667</v>
      </c>
      <c r="G74" s="124">
        <f t="shared" si="0"/>
        <v>-43.163023248950815</v>
      </c>
      <c r="H74" s="122"/>
    </row>
    <row r="75" spans="1:8" s="154" customFormat="1" x14ac:dyDescent="0.25">
      <c r="A75" s="158" t="s">
        <v>107</v>
      </c>
      <c r="B75" s="162" t="s">
        <v>108</v>
      </c>
      <c r="C75" s="160" t="s">
        <v>21</v>
      </c>
      <c r="D75" s="124">
        <v>2.1605252303029103</v>
      </c>
      <c r="E75" s="124">
        <v>0.48299114999999992</v>
      </c>
      <c r="F75" s="124">
        <f t="shared" si="1"/>
        <v>-1.6775340803029104</v>
      </c>
      <c r="G75" s="124">
        <f t="shared" si="0"/>
        <v>-77.644734566127539</v>
      </c>
      <c r="H75" s="122"/>
    </row>
    <row r="76" spans="1:8" s="154" customFormat="1" ht="16.5" thickBot="1" x14ac:dyDescent="0.3">
      <c r="A76" s="167" t="s">
        <v>109</v>
      </c>
      <c r="B76" s="168" t="s">
        <v>110</v>
      </c>
      <c r="C76" s="169" t="s">
        <v>21</v>
      </c>
      <c r="D76" s="127">
        <f>+D73-D74-D75</f>
        <v>88.659985809299002</v>
      </c>
      <c r="E76" s="127">
        <f>+E73-E74-E75</f>
        <v>56.01203990929401</v>
      </c>
      <c r="F76" s="127">
        <f t="shared" si="1"/>
        <v>-32.647945900004991</v>
      </c>
      <c r="G76" s="127">
        <f t="shared" si="0"/>
        <v>-36.823766214251691</v>
      </c>
      <c r="H76" s="128"/>
    </row>
    <row r="77" spans="1:8" s="154" customFormat="1" x14ac:dyDescent="0.25">
      <c r="A77" s="155" t="s">
        <v>111</v>
      </c>
      <c r="B77" s="170" t="s">
        <v>112</v>
      </c>
      <c r="C77" s="157" t="s">
        <v>21</v>
      </c>
      <c r="D77" s="116" t="s">
        <v>228</v>
      </c>
      <c r="E77" s="116" t="s">
        <v>228</v>
      </c>
      <c r="F77" s="116" t="s">
        <v>228</v>
      </c>
      <c r="G77" s="116" t="s">
        <v>228</v>
      </c>
      <c r="H77" s="129"/>
    </row>
    <row r="78" spans="1:8" s="154" customFormat="1" x14ac:dyDescent="0.25">
      <c r="A78" s="158" t="s">
        <v>113</v>
      </c>
      <c r="B78" s="162" t="s">
        <v>707</v>
      </c>
      <c r="C78" s="160" t="s">
        <v>21</v>
      </c>
      <c r="D78" s="124">
        <v>1092.1666779383218</v>
      </c>
      <c r="E78" s="124">
        <v>928.18816477217592</v>
      </c>
      <c r="F78" s="124">
        <f t="shared" si="1"/>
        <v>-163.97851316614583</v>
      </c>
      <c r="G78" s="124">
        <f t="shared" ref="G78:G141" si="2">IFERROR(F78/D78*100,0)</f>
        <v>-15.014055682021663</v>
      </c>
      <c r="H78" s="122"/>
    </row>
    <row r="79" spans="1:8" s="154" customFormat="1" x14ac:dyDescent="0.25">
      <c r="A79" s="158" t="s">
        <v>115</v>
      </c>
      <c r="B79" s="162" t="s">
        <v>116</v>
      </c>
      <c r="C79" s="160" t="s">
        <v>21</v>
      </c>
      <c r="D79" s="124">
        <v>0</v>
      </c>
      <c r="E79" s="124">
        <v>0</v>
      </c>
      <c r="F79" s="124">
        <f t="shared" si="1"/>
        <v>0</v>
      </c>
      <c r="G79" s="124">
        <f t="shared" si="2"/>
        <v>0</v>
      </c>
      <c r="H79" s="122"/>
    </row>
    <row r="80" spans="1:8" s="154" customFormat="1" ht="16.5" thickBot="1" x14ac:dyDescent="0.3">
      <c r="A80" s="171" t="s">
        <v>117</v>
      </c>
      <c r="B80" s="172" t="s">
        <v>118</v>
      </c>
      <c r="C80" s="173" t="s">
        <v>21</v>
      </c>
      <c r="D80" s="131">
        <v>601.12169299776156</v>
      </c>
      <c r="E80" s="131">
        <v>455.29399999999998</v>
      </c>
      <c r="F80" s="127">
        <f t="shared" si="1"/>
        <v>-145.82769299776157</v>
      </c>
      <c r="G80" s="131">
        <f t="shared" si="2"/>
        <v>-24.259263090394679</v>
      </c>
      <c r="H80" s="132"/>
    </row>
    <row r="81" spans="1:8" s="154" customFormat="1" x14ac:dyDescent="0.25">
      <c r="A81" s="174" t="s">
        <v>119</v>
      </c>
      <c r="B81" s="175" t="s">
        <v>120</v>
      </c>
      <c r="C81" s="176" t="s">
        <v>21</v>
      </c>
      <c r="D81" s="133">
        <f>+D23-D38</f>
        <v>100.42176953633134</v>
      </c>
      <c r="E81" s="133">
        <f>+E23-E38</f>
        <v>277.66700000000037</v>
      </c>
      <c r="F81" s="116">
        <f t="shared" si="1"/>
        <v>177.24523046366903</v>
      </c>
      <c r="G81" s="133">
        <f t="shared" si="2"/>
        <v>176.50080384168487</v>
      </c>
      <c r="H81" s="134"/>
    </row>
    <row r="82" spans="1:8" s="154" customFormat="1" x14ac:dyDescent="0.25">
      <c r="A82" s="158" t="s">
        <v>121</v>
      </c>
      <c r="B82" s="159" t="s">
        <v>23</v>
      </c>
      <c r="C82" s="160" t="s">
        <v>21</v>
      </c>
      <c r="D82" s="124" t="s">
        <v>228</v>
      </c>
      <c r="E82" s="124" t="s">
        <v>228</v>
      </c>
      <c r="F82" s="120">
        <f t="shared" si="1"/>
        <v>0</v>
      </c>
      <c r="G82" s="120">
        <f t="shared" si="2"/>
        <v>0</v>
      </c>
      <c r="H82" s="122"/>
    </row>
    <row r="83" spans="1:8" s="154" customFormat="1" ht="31.5" x14ac:dyDescent="0.25">
      <c r="A83" s="158" t="s">
        <v>122</v>
      </c>
      <c r="B83" s="164" t="s">
        <v>25</v>
      </c>
      <c r="C83" s="160" t="s">
        <v>21</v>
      </c>
      <c r="D83" s="124" t="s">
        <v>228</v>
      </c>
      <c r="E83" s="124" t="s">
        <v>228</v>
      </c>
      <c r="F83" s="120">
        <f t="shared" si="1"/>
        <v>0</v>
      </c>
      <c r="G83" s="120">
        <f t="shared" si="2"/>
        <v>0</v>
      </c>
      <c r="H83" s="122"/>
    </row>
    <row r="84" spans="1:8" s="154" customFormat="1" ht="31.5" x14ac:dyDescent="0.25">
      <c r="A84" s="158" t="s">
        <v>123</v>
      </c>
      <c r="B84" s="164" t="s">
        <v>27</v>
      </c>
      <c r="C84" s="160" t="s">
        <v>21</v>
      </c>
      <c r="D84" s="124" t="s">
        <v>228</v>
      </c>
      <c r="E84" s="124" t="s">
        <v>228</v>
      </c>
      <c r="F84" s="120">
        <f t="shared" si="1"/>
        <v>0</v>
      </c>
      <c r="G84" s="120">
        <f t="shared" si="2"/>
        <v>0</v>
      </c>
      <c r="H84" s="122"/>
    </row>
    <row r="85" spans="1:8" s="154" customFormat="1" ht="31.5" x14ac:dyDescent="0.25">
      <c r="A85" s="158" t="s">
        <v>124</v>
      </c>
      <c r="B85" s="164" t="s">
        <v>29</v>
      </c>
      <c r="C85" s="160" t="s">
        <v>21</v>
      </c>
      <c r="D85" s="124" t="s">
        <v>228</v>
      </c>
      <c r="E85" s="124" t="s">
        <v>228</v>
      </c>
      <c r="F85" s="120">
        <f t="shared" si="1"/>
        <v>0</v>
      </c>
      <c r="G85" s="120">
        <f t="shared" si="2"/>
        <v>0</v>
      </c>
      <c r="H85" s="122"/>
    </row>
    <row r="86" spans="1:8" s="154" customFormat="1" x14ac:dyDescent="0.25">
      <c r="A86" s="158" t="s">
        <v>125</v>
      </c>
      <c r="B86" s="159" t="s">
        <v>31</v>
      </c>
      <c r="C86" s="160" t="s">
        <v>21</v>
      </c>
      <c r="D86" s="124" t="s">
        <v>228</v>
      </c>
      <c r="E86" s="124" t="s">
        <v>228</v>
      </c>
      <c r="F86" s="120">
        <f t="shared" si="1"/>
        <v>0</v>
      </c>
      <c r="G86" s="120">
        <f t="shared" si="2"/>
        <v>0</v>
      </c>
      <c r="H86" s="122"/>
    </row>
    <row r="87" spans="1:8" s="154" customFormat="1" x14ac:dyDescent="0.25">
      <c r="A87" s="158" t="s">
        <v>126</v>
      </c>
      <c r="B87" s="159" t="s">
        <v>33</v>
      </c>
      <c r="C87" s="160" t="s">
        <v>21</v>
      </c>
      <c r="D87" s="124">
        <f>+D29-D44</f>
        <v>88.304762901451795</v>
      </c>
      <c r="E87" s="124">
        <f>+E29-E44</f>
        <v>208.68499999999949</v>
      </c>
      <c r="F87" s="124">
        <f t="shared" si="1"/>
        <v>120.3802370985477</v>
      </c>
      <c r="G87" s="124">
        <f t="shared" si="2"/>
        <v>136.32360604703979</v>
      </c>
      <c r="H87" s="122"/>
    </row>
    <row r="88" spans="1:8" s="154" customFormat="1" x14ac:dyDescent="0.25">
      <c r="A88" s="158" t="s">
        <v>127</v>
      </c>
      <c r="B88" s="159" t="s">
        <v>35</v>
      </c>
      <c r="C88" s="160" t="s">
        <v>21</v>
      </c>
      <c r="D88" s="124" t="s">
        <v>228</v>
      </c>
      <c r="E88" s="124" t="s">
        <v>228</v>
      </c>
      <c r="F88" s="120">
        <f t="shared" ref="F88:F151" si="3">+SUM(E88)-SUM(D88)</f>
        <v>0</v>
      </c>
      <c r="G88" s="120">
        <f t="shared" si="2"/>
        <v>0</v>
      </c>
      <c r="H88" s="122"/>
    </row>
    <row r="89" spans="1:8" s="154" customFormat="1" x14ac:dyDescent="0.25">
      <c r="A89" s="158" t="s">
        <v>128</v>
      </c>
      <c r="B89" s="159" t="s">
        <v>37</v>
      </c>
      <c r="C89" s="160" t="s">
        <v>21</v>
      </c>
      <c r="D89" s="124">
        <f t="shared" ref="D89" si="4">+D31-D46</f>
        <v>-2.9731846783382494</v>
      </c>
      <c r="E89" s="124">
        <f t="shared" ref="E89" si="5">+E31-E46</f>
        <v>32.988999999999997</v>
      </c>
      <c r="F89" s="124">
        <f t="shared" si="3"/>
        <v>35.962184678338247</v>
      </c>
      <c r="G89" s="124">
        <f t="shared" si="2"/>
        <v>-1209.5509888890576</v>
      </c>
      <c r="H89" s="122"/>
    </row>
    <row r="90" spans="1:8" s="154" customFormat="1" x14ac:dyDescent="0.25">
      <c r="A90" s="158" t="s">
        <v>129</v>
      </c>
      <c r="B90" s="159" t="s">
        <v>39</v>
      </c>
      <c r="C90" s="160" t="s">
        <v>21</v>
      </c>
      <c r="D90" s="124">
        <f t="shared" ref="D90" si="6">+D32-D47</f>
        <v>0</v>
      </c>
      <c r="E90" s="124">
        <f t="shared" ref="E90" si="7">+E32-E47</f>
        <v>0</v>
      </c>
      <c r="F90" s="124">
        <f t="shared" si="3"/>
        <v>0</v>
      </c>
      <c r="G90" s="124">
        <f t="shared" si="2"/>
        <v>0</v>
      </c>
      <c r="H90" s="122"/>
    </row>
    <row r="91" spans="1:8" s="154" customFormat="1" x14ac:dyDescent="0.25">
      <c r="A91" s="158" t="s">
        <v>130</v>
      </c>
      <c r="B91" s="159" t="s">
        <v>41</v>
      </c>
      <c r="C91" s="160" t="s">
        <v>21</v>
      </c>
      <c r="D91" s="124" t="s">
        <v>228</v>
      </c>
      <c r="E91" s="124" t="s">
        <v>228</v>
      </c>
      <c r="F91" s="120">
        <f t="shared" si="3"/>
        <v>0</v>
      </c>
      <c r="G91" s="120">
        <f t="shared" si="2"/>
        <v>0</v>
      </c>
      <c r="H91" s="122"/>
    </row>
    <row r="92" spans="1:8" s="154" customFormat="1" ht="31.5" x14ac:dyDescent="0.25">
      <c r="A92" s="158" t="s">
        <v>131</v>
      </c>
      <c r="B92" s="161" t="s">
        <v>43</v>
      </c>
      <c r="C92" s="160" t="s">
        <v>21</v>
      </c>
      <c r="D92" s="124" t="s">
        <v>228</v>
      </c>
      <c r="E92" s="124" t="s">
        <v>228</v>
      </c>
      <c r="F92" s="120">
        <f t="shared" si="3"/>
        <v>0</v>
      </c>
      <c r="G92" s="120">
        <f t="shared" si="2"/>
        <v>0</v>
      </c>
      <c r="H92" s="122"/>
    </row>
    <row r="93" spans="1:8" s="154" customFormat="1" x14ac:dyDescent="0.25">
      <c r="A93" s="158" t="s">
        <v>132</v>
      </c>
      <c r="B93" s="164" t="s">
        <v>45</v>
      </c>
      <c r="C93" s="160" t="s">
        <v>21</v>
      </c>
      <c r="D93" s="124" t="s">
        <v>228</v>
      </c>
      <c r="E93" s="124" t="s">
        <v>228</v>
      </c>
      <c r="F93" s="120">
        <f t="shared" si="3"/>
        <v>0</v>
      </c>
      <c r="G93" s="120">
        <f t="shared" si="2"/>
        <v>0</v>
      </c>
      <c r="H93" s="122"/>
    </row>
    <row r="94" spans="1:8" s="154" customFormat="1" x14ac:dyDescent="0.25">
      <c r="A94" s="158" t="s">
        <v>133</v>
      </c>
      <c r="B94" s="162" t="s">
        <v>47</v>
      </c>
      <c r="C94" s="160" t="s">
        <v>21</v>
      </c>
      <c r="D94" s="124" t="s">
        <v>228</v>
      </c>
      <c r="E94" s="124" t="s">
        <v>228</v>
      </c>
      <c r="F94" s="120">
        <f t="shared" si="3"/>
        <v>0</v>
      </c>
      <c r="G94" s="120">
        <f t="shared" si="2"/>
        <v>0</v>
      </c>
      <c r="H94" s="122"/>
    </row>
    <row r="95" spans="1:8" s="154" customFormat="1" x14ac:dyDescent="0.25">
      <c r="A95" s="158" t="s">
        <v>134</v>
      </c>
      <c r="B95" s="159" t="s">
        <v>49</v>
      </c>
      <c r="C95" s="160" t="s">
        <v>21</v>
      </c>
      <c r="D95" s="124">
        <f>+D37-D52</f>
        <v>15.090191313217048</v>
      </c>
      <c r="E95" s="124">
        <f>+E37-E52</f>
        <v>35.99300000000089</v>
      </c>
      <c r="F95" s="124">
        <f t="shared" si="3"/>
        <v>20.902808686783843</v>
      </c>
      <c r="G95" s="124">
        <f t="shared" si="2"/>
        <v>138.51917615170123</v>
      </c>
      <c r="H95" s="122"/>
    </row>
    <row r="96" spans="1:8" s="154" customFormat="1" x14ac:dyDescent="0.25">
      <c r="A96" s="158" t="s">
        <v>135</v>
      </c>
      <c r="B96" s="163" t="s">
        <v>136</v>
      </c>
      <c r="C96" s="160" t="s">
        <v>21</v>
      </c>
      <c r="D96" s="124">
        <f>+D97-D103</f>
        <v>-132.61748751345638</v>
      </c>
      <c r="E96" s="124">
        <f>+E97-E103</f>
        <v>-171.44900000000001</v>
      </c>
      <c r="F96" s="124">
        <f t="shared" si="3"/>
        <v>-38.83151248654363</v>
      </c>
      <c r="G96" s="124">
        <f t="shared" si="2"/>
        <v>29.280838609314998</v>
      </c>
      <c r="H96" s="122"/>
    </row>
    <row r="97" spans="1:8" s="154" customFormat="1" x14ac:dyDescent="0.25">
      <c r="A97" s="158" t="s">
        <v>137</v>
      </c>
      <c r="B97" s="161" t="s">
        <v>138</v>
      </c>
      <c r="C97" s="160" t="s">
        <v>21</v>
      </c>
      <c r="D97" s="124">
        <v>226.78394313697245</v>
      </c>
      <c r="E97" s="124">
        <v>80.653000000000006</v>
      </c>
      <c r="F97" s="124">
        <f t="shared" si="3"/>
        <v>-146.13094313697246</v>
      </c>
      <c r="G97" s="124">
        <f t="shared" si="2"/>
        <v>-64.436194695103538</v>
      </c>
      <c r="H97" s="122"/>
    </row>
    <row r="98" spans="1:8" s="154" customFormat="1" x14ac:dyDescent="0.25">
      <c r="A98" s="158" t="s">
        <v>139</v>
      </c>
      <c r="B98" s="164" t="s">
        <v>140</v>
      </c>
      <c r="C98" s="160" t="s">
        <v>21</v>
      </c>
      <c r="D98" s="124">
        <v>0</v>
      </c>
      <c r="E98" s="124">
        <v>0</v>
      </c>
      <c r="F98" s="124">
        <f t="shared" si="3"/>
        <v>0</v>
      </c>
      <c r="G98" s="124">
        <f t="shared" si="2"/>
        <v>0</v>
      </c>
      <c r="H98" s="122"/>
    </row>
    <row r="99" spans="1:8" s="154" customFormat="1" x14ac:dyDescent="0.25">
      <c r="A99" s="158" t="s">
        <v>141</v>
      </c>
      <c r="B99" s="164" t="s">
        <v>142</v>
      </c>
      <c r="C99" s="160" t="s">
        <v>21</v>
      </c>
      <c r="D99" s="124">
        <v>3.4853232368309559</v>
      </c>
      <c r="E99" s="124">
        <v>8.6370000000000005</v>
      </c>
      <c r="F99" s="124">
        <f t="shared" si="3"/>
        <v>5.1516767631690445</v>
      </c>
      <c r="G99" s="124">
        <f t="shared" si="2"/>
        <v>147.81058780227303</v>
      </c>
      <c r="H99" s="122"/>
    </row>
    <row r="100" spans="1:8" s="154" customFormat="1" x14ac:dyDescent="0.25">
      <c r="A100" s="158" t="s">
        <v>143</v>
      </c>
      <c r="B100" s="164" t="s">
        <v>144</v>
      </c>
      <c r="C100" s="160" t="s">
        <v>21</v>
      </c>
      <c r="D100" s="124">
        <v>0</v>
      </c>
      <c r="E100" s="124">
        <v>7.9940639500000001</v>
      </c>
      <c r="F100" s="124">
        <f t="shared" si="3"/>
        <v>7.9940639500000001</v>
      </c>
      <c r="G100" s="124">
        <f t="shared" si="2"/>
        <v>0</v>
      </c>
      <c r="H100" s="122"/>
    </row>
    <row r="101" spans="1:8" s="154" customFormat="1" x14ac:dyDescent="0.25">
      <c r="A101" s="158" t="s">
        <v>145</v>
      </c>
      <c r="B101" s="165" t="s">
        <v>146</v>
      </c>
      <c r="C101" s="160" t="s">
        <v>21</v>
      </c>
      <c r="D101" s="124">
        <v>0</v>
      </c>
      <c r="E101" s="124">
        <v>2.2279999999999998</v>
      </c>
      <c r="F101" s="124">
        <f t="shared" si="3"/>
        <v>2.2279999999999998</v>
      </c>
      <c r="G101" s="124">
        <f t="shared" si="2"/>
        <v>0</v>
      </c>
      <c r="H101" s="122"/>
    </row>
    <row r="102" spans="1:8" s="154" customFormat="1" x14ac:dyDescent="0.25">
      <c r="A102" s="158" t="s">
        <v>147</v>
      </c>
      <c r="B102" s="162" t="s">
        <v>148</v>
      </c>
      <c r="C102" s="160" t="s">
        <v>21</v>
      </c>
      <c r="D102" s="124">
        <v>223.29861990014149</v>
      </c>
      <c r="E102" s="124">
        <v>64.021936050000008</v>
      </c>
      <c r="F102" s="124">
        <f t="shared" si="3"/>
        <v>-159.27668385014147</v>
      </c>
      <c r="G102" s="124">
        <f t="shared" si="2"/>
        <v>-71.329005043277718</v>
      </c>
      <c r="H102" s="122"/>
    </row>
    <row r="103" spans="1:8" s="154" customFormat="1" x14ac:dyDescent="0.25">
      <c r="A103" s="158" t="s">
        <v>149</v>
      </c>
      <c r="B103" s="161" t="s">
        <v>104</v>
      </c>
      <c r="C103" s="160" t="s">
        <v>21</v>
      </c>
      <c r="D103" s="124">
        <v>359.40143065042884</v>
      </c>
      <c r="E103" s="124">
        <v>252.102</v>
      </c>
      <c r="F103" s="124">
        <f t="shared" si="3"/>
        <v>-107.29943065042883</v>
      </c>
      <c r="G103" s="124">
        <f t="shared" si="2"/>
        <v>-29.855037153369995</v>
      </c>
      <c r="H103" s="122"/>
    </row>
    <row r="104" spans="1:8" s="154" customFormat="1" x14ac:dyDescent="0.25">
      <c r="A104" s="158" t="s">
        <v>150</v>
      </c>
      <c r="B104" s="162" t="s">
        <v>151</v>
      </c>
      <c r="C104" s="160" t="s">
        <v>21</v>
      </c>
      <c r="D104" s="124">
        <v>20.654450812843308</v>
      </c>
      <c r="E104" s="124">
        <v>8.6132719400000006</v>
      </c>
      <c r="F104" s="124">
        <f t="shared" si="3"/>
        <v>-12.041178872843307</v>
      </c>
      <c r="G104" s="124">
        <f t="shared" si="2"/>
        <v>-58.298228221860469</v>
      </c>
      <c r="H104" s="122"/>
    </row>
    <row r="105" spans="1:8" s="154" customFormat="1" x14ac:dyDescent="0.25">
      <c r="A105" s="158" t="s">
        <v>152</v>
      </c>
      <c r="B105" s="162" t="s">
        <v>153</v>
      </c>
      <c r="C105" s="160" t="s">
        <v>21</v>
      </c>
      <c r="D105" s="124">
        <v>291.8475998500719</v>
      </c>
      <c r="E105" s="124">
        <v>199.102</v>
      </c>
      <c r="F105" s="124">
        <f t="shared" si="3"/>
        <v>-92.745599850071898</v>
      </c>
      <c r="G105" s="124">
        <f t="shared" si="2"/>
        <v>-31.778777655775553</v>
      </c>
      <c r="H105" s="122"/>
    </row>
    <row r="106" spans="1:8" s="154" customFormat="1" x14ac:dyDescent="0.25">
      <c r="A106" s="158" t="s">
        <v>154</v>
      </c>
      <c r="B106" s="162" t="s">
        <v>155</v>
      </c>
      <c r="C106" s="160" t="s">
        <v>21</v>
      </c>
      <c r="D106" s="124">
        <v>0</v>
      </c>
      <c r="E106" s="124">
        <v>5.1630614320000001</v>
      </c>
      <c r="F106" s="124">
        <f t="shared" si="3"/>
        <v>5.1630614320000001</v>
      </c>
      <c r="G106" s="124">
        <f t="shared" si="2"/>
        <v>0</v>
      </c>
      <c r="H106" s="122"/>
    </row>
    <row r="107" spans="1:8" s="154" customFormat="1" x14ac:dyDescent="0.25">
      <c r="A107" s="158" t="s">
        <v>156</v>
      </c>
      <c r="B107" s="165" t="s">
        <v>157</v>
      </c>
      <c r="C107" s="160" t="s">
        <v>21</v>
      </c>
      <c r="D107" s="124">
        <v>0</v>
      </c>
      <c r="E107" s="124">
        <v>2.4159999999999999</v>
      </c>
      <c r="F107" s="124">
        <f t="shared" si="3"/>
        <v>2.4159999999999999</v>
      </c>
      <c r="G107" s="124">
        <f t="shared" si="2"/>
        <v>0</v>
      </c>
      <c r="H107" s="122"/>
    </row>
    <row r="108" spans="1:8" s="154" customFormat="1" x14ac:dyDescent="0.25">
      <c r="A108" s="158" t="s">
        <v>158</v>
      </c>
      <c r="B108" s="162" t="s">
        <v>159</v>
      </c>
      <c r="C108" s="160" t="s">
        <v>21</v>
      </c>
      <c r="D108" s="124">
        <v>46.899379987513626</v>
      </c>
      <c r="E108" s="124">
        <v>39.223666627999997</v>
      </c>
      <c r="F108" s="124">
        <f t="shared" si="3"/>
        <v>-7.6757133595136295</v>
      </c>
      <c r="G108" s="124">
        <f t="shared" si="2"/>
        <v>-16.366342927256593</v>
      </c>
      <c r="H108" s="122"/>
    </row>
    <row r="109" spans="1:8" s="154" customFormat="1" x14ac:dyDescent="0.25">
      <c r="A109" s="158" t="s">
        <v>160</v>
      </c>
      <c r="B109" s="163" t="s">
        <v>161</v>
      </c>
      <c r="C109" s="160" t="s">
        <v>21</v>
      </c>
      <c r="D109" s="124">
        <f>+D81+D96</f>
        <v>-32.195717977125042</v>
      </c>
      <c r="E109" s="124">
        <f>+E81+E96</f>
        <v>106.21800000000036</v>
      </c>
      <c r="F109" s="124">
        <f t="shared" si="3"/>
        <v>138.4137179771254</v>
      </c>
      <c r="G109" s="124">
        <f t="shared" si="2"/>
        <v>-429.91343779153465</v>
      </c>
      <c r="H109" s="122"/>
    </row>
    <row r="110" spans="1:8" s="154" customFormat="1" ht="31.5" x14ac:dyDescent="0.25">
      <c r="A110" s="158" t="s">
        <v>162</v>
      </c>
      <c r="B110" s="161" t="s">
        <v>163</v>
      </c>
      <c r="C110" s="160" t="s">
        <v>21</v>
      </c>
      <c r="D110" s="124" t="s">
        <v>228</v>
      </c>
      <c r="E110" s="124" t="s">
        <v>228</v>
      </c>
      <c r="F110" s="120">
        <f t="shared" si="3"/>
        <v>0</v>
      </c>
      <c r="G110" s="121">
        <f t="shared" si="2"/>
        <v>0</v>
      </c>
      <c r="H110" s="122"/>
    </row>
    <row r="111" spans="1:8" s="154" customFormat="1" ht="31.5" x14ac:dyDescent="0.25">
      <c r="A111" s="158" t="s">
        <v>164</v>
      </c>
      <c r="B111" s="164" t="s">
        <v>25</v>
      </c>
      <c r="C111" s="160" t="s">
        <v>21</v>
      </c>
      <c r="D111" s="124" t="s">
        <v>228</v>
      </c>
      <c r="E111" s="124" t="s">
        <v>228</v>
      </c>
      <c r="F111" s="120">
        <f t="shared" si="3"/>
        <v>0</v>
      </c>
      <c r="G111" s="121">
        <f t="shared" si="2"/>
        <v>0</v>
      </c>
      <c r="H111" s="122"/>
    </row>
    <row r="112" spans="1:8" s="154" customFormat="1" ht="31.5" x14ac:dyDescent="0.25">
      <c r="A112" s="158" t="s">
        <v>165</v>
      </c>
      <c r="B112" s="164" t="s">
        <v>27</v>
      </c>
      <c r="C112" s="160" t="s">
        <v>21</v>
      </c>
      <c r="D112" s="124" t="s">
        <v>228</v>
      </c>
      <c r="E112" s="124" t="s">
        <v>228</v>
      </c>
      <c r="F112" s="120">
        <f t="shared" si="3"/>
        <v>0</v>
      </c>
      <c r="G112" s="121">
        <f t="shared" si="2"/>
        <v>0</v>
      </c>
      <c r="H112" s="122"/>
    </row>
    <row r="113" spans="1:8" s="154" customFormat="1" ht="31.5" x14ac:dyDescent="0.25">
      <c r="A113" s="158" t="s">
        <v>166</v>
      </c>
      <c r="B113" s="164" t="s">
        <v>29</v>
      </c>
      <c r="C113" s="160" t="s">
        <v>21</v>
      </c>
      <c r="D113" s="124" t="s">
        <v>228</v>
      </c>
      <c r="E113" s="124" t="s">
        <v>228</v>
      </c>
      <c r="F113" s="120">
        <f t="shared" si="3"/>
        <v>0</v>
      </c>
      <c r="G113" s="121">
        <f t="shared" si="2"/>
        <v>0</v>
      </c>
      <c r="H113" s="122"/>
    </row>
    <row r="114" spans="1:8" s="154" customFormat="1" x14ac:dyDescent="0.25">
      <c r="A114" s="158" t="s">
        <v>167</v>
      </c>
      <c r="B114" s="159" t="s">
        <v>31</v>
      </c>
      <c r="C114" s="160" t="s">
        <v>21</v>
      </c>
      <c r="D114" s="124" t="s">
        <v>228</v>
      </c>
      <c r="E114" s="124" t="s">
        <v>228</v>
      </c>
      <c r="F114" s="120">
        <f t="shared" si="3"/>
        <v>0</v>
      </c>
      <c r="G114" s="121">
        <f t="shared" si="2"/>
        <v>0</v>
      </c>
      <c r="H114" s="122"/>
    </row>
    <row r="115" spans="1:8" s="154" customFormat="1" x14ac:dyDescent="0.25">
      <c r="A115" s="158" t="s">
        <v>168</v>
      </c>
      <c r="B115" s="159" t="s">
        <v>33</v>
      </c>
      <c r="C115" s="160" t="s">
        <v>21</v>
      </c>
      <c r="D115" s="124">
        <v>-27.898594108295782</v>
      </c>
      <c r="E115" s="124">
        <v>-6.0708000000000029</v>
      </c>
      <c r="F115" s="124">
        <f t="shared" si="3"/>
        <v>21.82779410829578</v>
      </c>
      <c r="G115" s="124">
        <f t="shared" si="2"/>
        <v>-78.239763708398414</v>
      </c>
      <c r="H115" s="122"/>
    </row>
    <row r="116" spans="1:8" s="154" customFormat="1" x14ac:dyDescent="0.25">
      <c r="A116" s="158" t="s">
        <v>169</v>
      </c>
      <c r="B116" s="159" t="s">
        <v>35</v>
      </c>
      <c r="C116" s="160" t="s">
        <v>21</v>
      </c>
      <c r="D116" s="124" t="s">
        <v>228</v>
      </c>
      <c r="E116" s="124" t="s">
        <v>228</v>
      </c>
      <c r="F116" s="120">
        <f t="shared" si="3"/>
        <v>0</v>
      </c>
      <c r="G116" s="121">
        <f t="shared" si="2"/>
        <v>0</v>
      </c>
      <c r="H116" s="122"/>
    </row>
    <row r="117" spans="1:8" s="154" customFormat="1" x14ac:dyDescent="0.25">
      <c r="A117" s="158" t="s">
        <v>170</v>
      </c>
      <c r="B117" s="159" t="s">
        <v>37</v>
      </c>
      <c r="C117" s="160" t="s">
        <v>21</v>
      </c>
      <c r="D117" s="124">
        <v>-2.9731846783382498</v>
      </c>
      <c r="E117" s="124">
        <v>33.134</v>
      </c>
      <c r="F117" s="124">
        <f t="shared" si="3"/>
        <v>36.10718467833825</v>
      </c>
      <c r="G117" s="124">
        <f t="shared" si="2"/>
        <v>-1214.4279143305357</v>
      </c>
      <c r="H117" s="122"/>
    </row>
    <row r="118" spans="1:8" s="154" customFormat="1" x14ac:dyDescent="0.25">
      <c r="A118" s="158" t="s">
        <v>171</v>
      </c>
      <c r="B118" s="159" t="s">
        <v>39</v>
      </c>
      <c r="C118" s="160" t="s">
        <v>21</v>
      </c>
      <c r="D118" s="124">
        <v>0</v>
      </c>
      <c r="E118" s="124">
        <v>0</v>
      </c>
      <c r="F118" s="124">
        <f t="shared" si="3"/>
        <v>0</v>
      </c>
      <c r="G118" s="124">
        <f t="shared" si="2"/>
        <v>0</v>
      </c>
      <c r="H118" s="122"/>
    </row>
    <row r="119" spans="1:8" s="154" customFormat="1" x14ac:dyDescent="0.25">
      <c r="A119" s="158" t="s">
        <v>172</v>
      </c>
      <c r="B119" s="159" t="s">
        <v>41</v>
      </c>
      <c r="C119" s="160" t="s">
        <v>21</v>
      </c>
      <c r="D119" s="124" t="s">
        <v>228</v>
      </c>
      <c r="E119" s="124" t="s">
        <v>228</v>
      </c>
      <c r="F119" s="120">
        <f t="shared" si="3"/>
        <v>0</v>
      </c>
      <c r="G119" s="121">
        <f t="shared" si="2"/>
        <v>0</v>
      </c>
      <c r="H119" s="122"/>
    </row>
    <row r="120" spans="1:8" s="154" customFormat="1" ht="31.5" x14ac:dyDescent="0.25">
      <c r="A120" s="158" t="s">
        <v>173</v>
      </c>
      <c r="B120" s="161" t="s">
        <v>43</v>
      </c>
      <c r="C120" s="160" t="s">
        <v>21</v>
      </c>
      <c r="D120" s="124" t="s">
        <v>228</v>
      </c>
      <c r="E120" s="124" t="s">
        <v>228</v>
      </c>
      <c r="F120" s="120">
        <f t="shared" si="3"/>
        <v>0</v>
      </c>
      <c r="G120" s="121">
        <f t="shared" si="2"/>
        <v>0</v>
      </c>
      <c r="H120" s="122"/>
    </row>
    <row r="121" spans="1:8" s="154" customFormat="1" x14ac:dyDescent="0.25">
      <c r="A121" s="158" t="s">
        <v>174</v>
      </c>
      <c r="B121" s="162" t="s">
        <v>45</v>
      </c>
      <c r="C121" s="160" t="s">
        <v>21</v>
      </c>
      <c r="D121" s="124" t="s">
        <v>228</v>
      </c>
      <c r="E121" s="124" t="s">
        <v>228</v>
      </c>
      <c r="F121" s="120">
        <f t="shared" si="3"/>
        <v>0</v>
      </c>
      <c r="G121" s="121">
        <f t="shared" si="2"/>
        <v>0</v>
      </c>
      <c r="H121" s="122"/>
    </row>
    <row r="122" spans="1:8" s="154" customFormat="1" x14ac:dyDescent="0.25">
      <c r="A122" s="158" t="s">
        <v>175</v>
      </c>
      <c r="B122" s="162" t="s">
        <v>47</v>
      </c>
      <c r="C122" s="160" t="s">
        <v>21</v>
      </c>
      <c r="D122" s="124" t="s">
        <v>228</v>
      </c>
      <c r="E122" s="124" t="s">
        <v>228</v>
      </c>
      <c r="F122" s="120">
        <f t="shared" si="3"/>
        <v>0</v>
      </c>
      <c r="G122" s="121">
        <f t="shared" si="2"/>
        <v>0</v>
      </c>
      <c r="H122" s="122"/>
    </row>
    <row r="123" spans="1:8" s="154" customFormat="1" x14ac:dyDescent="0.25">
      <c r="A123" s="158" t="s">
        <v>176</v>
      </c>
      <c r="B123" s="159" t="s">
        <v>49</v>
      </c>
      <c r="C123" s="160" t="s">
        <v>21</v>
      </c>
      <c r="D123" s="124">
        <v>-1.3239391904910116</v>
      </c>
      <c r="E123" s="124">
        <v>79.154800000000364</v>
      </c>
      <c r="F123" s="124">
        <f t="shared" si="3"/>
        <v>80.478739190491382</v>
      </c>
      <c r="G123" s="124">
        <f t="shared" si="2"/>
        <v>-6078.7338095674986</v>
      </c>
      <c r="H123" s="122"/>
    </row>
    <row r="124" spans="1:8" s="154" customFormat="1" x14ac:dyDescent="0.25">
      <c r="A124" s="158" t="s">
        <v>177</v>
      </c>
      <c r="B124" s="163" t="s">
        <v>178</v>
      </c>
      <c r="C124" s="160" t="s">
        <v>21</v>
      </c>
      <c r="D124" s="124">
        <f>+D130+D138+D132+D133</f>
        <v>0</v>
      </c>
      <c r="E124" s="124">
        <f>+E130+E138+E132+E133</f>
        <v>2.98</v>
      </c>
      <c r="F124" s="124">
        <f t="shared" si="3"/>
        <v>2.98</v>
      </c>
      <c r="G124" s="124">
        <f t="shared" si="2"/>
        <v>0</v>
      </c>
      <c r="H124" s="122"/>
    </row>
    <row r="125" spans="1:8" s="154" customFormat="1" x14ac:dyDescent="0.25">
      <c r="A125" s="158" t="s">
        <v>179</v>
      </c>
      <c r="B125" s="159" t="s">
        <v>23</v>
      </c>
      <c r="C125" s="160" t="s">
        <v>21</v>
      </c>
      <c r="D125" s="124" t="s">
        <v>228</v>
      </c>
      <c r="E125" s="124" t="s">
        <v>228</v>
      </c>
      <c r="F125" s="120">
        <f t="shared" si="3"/>
        <v>0</v>
      </c>
      <c r="G125" s="121">
        <f t="shared" si="2"/>
        <v>0</v>
      </c>
      <c r="H125" s="122"/>
    </row>
    <row r="126" spans="1:8" s="154" customFormat="1" ht="31.5" x14ac:dyDescent="0.25">
      <c r="A126" s="158" t="s">
        <v>180</v>
      </c>
      <c r="B126" s="164" t="s">
        <v>25</v>
      </c>
      <c r="C126" s="160" t="s">
        <v>21</v>
      </c>
      <c r="D126" s="124" t="s">
        <v>228</v>
      </c>
      <c r="E126" s="124" t="s">
        <v>228</v>
      </c>
      <c r="F126" s="120">
        <f t="shared" si="3"/>
        <v>0</v>
      </c>
      <c r="G126" s="121">
        <f t="shared" si="2"/>
        <v>0</v>
      </c>
      <c r="H126" s="122"/>
    </row>
    <row r="127" spans="1:8" s="154" customFormat="1" ht="31.5" x14ac:dyDescent="0.25">
      <c r="A127" s="158" t="s">
        <v>181</v>
      </c>
      <c r="B127" s="164" t="s">
        <v>27</v>
      </c>
      <c r="C127" s="160" t="s">
        <v>21</v>
      </c>
      <c r="D127" s="124" t="s">
        <v>228</v>
      </c>
      <c r="E127" s="124" t="s">
        <v>228</v>
      </c>
      <c r="F127" s="120">
        <f t="shared" si="3"/>
        <v>0</v>
      </c>
      <c r="G127" s="121">
        <f t="shared" si="2"/>
        <v>0</v>
      </c>
      <c r="H127" s="122"/>
    </row>
    <row r="128" spans="1:8" s="154" customFormat="1" ht="31.5" x14ac:dyDescent="0.25">
      <c r="A128" s="158" t="s">
        <v>182</v>
      </c>
      <c r="B128" s="164" t="s">
        <v>29</v>
      </c>
      <c r="C128" s="160" t="s">
        <v>21</v>
      </c>
      <c r="D128" s="124" t="s">
        <v>228</v>
      </c>
      <c r="E128" s="124" t="s">
        <v>228</v>
      </c>
      <c r="F128" s="120">
        <f t="shared" si="3"/>
        <v>0</v>
      </c>
      <c r="G128" s="121">
        <f t="shared" si="2"/>
        <v>0</v>
      </c>
      <c r="H128" s="122"/>
    </row>
    <row r="129" spans="1:8" s="154" customFormat="1" x14ac:dyDescent="0.25">
      <c r="A129" s="158" t="s">
        <v>183</v>
      </c>
      <c r="B129" s="161" t="s">
        <v>184</v>
      </c>
      <c r="C129" s="160" t="s">
        <v>21</v>
      </c>
      <c r="D129" s="124" t="s">
        <v>228</v>
      </c>
      <c r="E129" s="124" t="s">
        <v>228</v>
      </c>
      <c r="F129" s="120">
        <f t="shared" si="3"/>
        <v>0</v>
      </c>
      <c r="G129" s="121">
        <f t="shared" si="2"/>
        <v>0</v>
      </c>
      <c r="H129" s="122"/>
    </row>
    <row r="130" spans="1:8" s="154" customFormat="1" x14ac:dyDescent="0.25">
      <c r="A130" s="158" t="s">
        <v>185</v>
      </c>
      <c r="B130" s="161" t="s">
        <v>186</v>
      </c>
      <c r="C130" s="160" t="s">
        <v>21</v>
      </c>
      <c r="D130" s="124">
        <v>0</v>
      </c>
      <c r="E130" s="124">
        <v>2.98</v>
      </c>
      <c r="F130" s="124">
        <f t="shared" si="3"/>
        <v>2.98</v>
      </c>
      <c r="G130" s="124">
        <f t="shared" si="2"/>
        <v>0</v>
      </c>
      <c r="H130" s="122"/>
    </row>
    <row r="131" spans="1:8" s="154" customFormat="1" x14ac:dyDescent="0.25">
      <c r="A131" s="158" t="s">
        <v>187</v>
      </c>
      <c r="B131" s="161" t="s">
        <v>188</v>
      </c>
      <c r="C131" s="160" t="s">
        <v>21</v>
      </c>
      <c r="D131" s="124" t="s">
        <v>228</v>
      </c>
      <c r="E131" s="124" t="s">
        <v>228</v>
      </c>
      <c r="F131" s="120">
        <f t="shared" si="3"/>
        <v>0</v>
      </c>
      <c r="G131" s="121">
        <f t="shared" si="2"/>
        <v>0</v>
      </c>
      <c r="H131" s="122"/>
    </row>
    <row r="132" spans="1:8" s="154" customFormat="1" x14ac:dyDescent="0.25">
      <c r="A132" s="158" t="s">
        <v>189</v>
      </c>
      <c r="B132" s="161" t="s">
        <v>190</v>
      </c>
      <c r="C132" s="160" t="s">
        <v>21</v>
      </c>
      <c r="D132" s="124">
        <v>0</v>
      </c>
      <c r="E132" s="124">
        <v>0</v>
      </c>
      <c r="F132" s="212">
        <f t="shared" si="3"/>
        <v>0</v>
      </c>
      <c r="G132" s="213">
        <f t="shared" si="2"/>
        <v>0</v>
      </c>
      <c r="H132" s="122"/>
    </row>
    <row r="133" spans="1:8" s="154" customFormat="1" x14ac:dyDescent="0.25">
      <c r="A133" s="158" t="s">
        <v>191</v>
      </c>
      <c r="B133" s="161" t="s">
        <v>192</v>
      </c>
      <c r="C133" s="160" t="s">
        <v>21</v>
      </c>
      <c r="D133" s="124">
        <v>0</v>
      </c>
      <c r="E133" s="124">
        <v>0</v>
      </c>
      <c r="F133" s="212">
        <f t="shared" si="3"/>
        <v>0</v>
      </c>
      <c r="G133" s="213">
        <f t="shared" si="2"/>
        <v>0</v>
      </c>
      <c r="H133" s="122"/>
    </row>
    <row r="134" spans="1:8" s="154" customFormat="1" x14ac:dyDescent="0.25">
      <c r="A134" s="158" t="s">
        <v>193</v>
      </c>
      <c r="B134" s="161" t="s">
        <v>194</v>
      </c>
      <c r="C134" s="160" t="s">
        <v>21</v>
      </c>
      <c r="D134" s="124" t="s">
        <v>228</v>
      </c>
      <c r="E134" s="124" t="s">
        <v>228</v>
      </c>
      <c r="F134" s="120">
        <f t="shared" si="3"/>
        <v>0</v>
      </c>
      <c r="G134" s="121">
        <f t="shared" si="2"/>
        <v>0</v>
      </c>
      <c r="H134" s="122"/>
    </row>
    <row r="135" spans="1:8" s="154" customFormat="1" ht="31.5" x14ac:dyDescent="0.25">
      <c r="A135" s="158" t="s">
        <v>195</v>
      </c>
      <c r="B135" s="161" t="s">
        <v>43</v>
      </c>
      <c r="C135" s="160" t="s">
        <v>21</v>
      </c>
      <c r="D135" s="124" t="s">
        <v>228</v>
      </c>
      <c r="E135" s="124" t="s">
        <v>228</v>
      </c>
      <c r="F135" s="120">
        <f t="shared" si="3"/>
        <v>0</v>
      </c>
      <c r="G135" s="121">
        <f t="shared" si="2"/>
        <v>0</v>
      </c>
      <c r="H135" s="122"/>
    </row>
    <row r="136" spans="1:8" s="154" customFormat="1" x14ac:dyDescent="0.25">
      <c r="A136" s="158" t="s">
        <v>196</v>
      </c>
      <c r="B136" s="162" t="s">
        <v>197</v>
      </c>
      <c r="C136" s="160" t="s">
        <v>21</v>
      </c>
      <c r="D136" s="124" t="s">
        <v>228</v>
      </c>
      <c r="E136" s="124" t="s">
        <v>228</v>
      </c>
      <c r="F136" s="120">
        <f t="shared" si="3"/>
        <v>0</v>
      </c>
      <c r="G136" s="121">
        <f t="shared" si="2"/>
        <v>0</v>
      </c>
      <c r="H136" s="122"/>
    </row>
    <row r="137" spans="1:8" s="154" customFormat="1" x14ac:dyDescent="0.25">
      <c r="A137" s="158" t="s">
        <v>198</v>
      </c>
      <c r="B137" s="162" t="s">
        <v>47</v>
      </c>
      <c r="C137" s="160" t="s">
        <v>21</v>
      </c>
      <c r="D137" s="124" t="s">
        <v>228</v>
      </c>
      <c r="E137" s="124" t="s">
        <v>228</v>
      </c>
      <c r="F137" s="120">
        <f t="shared" si="3"/>
        <v>0</v>
      </c>
      <c r="G137" s="121">
        <f t="shared" si="2"/>
        <v>0</v>
      </c>
      <c r="H137" s="122"/>
    </row>
    <row r="138" spans="1:8" s="154" customFormat="1" x14ac:dyDescent="0.25">
      <c r="A138" s="158" t="s">
        <v>199</v>
      </c>
      <c r="B138" s="161" t="s">
        <v>200</v>
      </c>
      <c r="C138" s="160" t="s">
        <v>21</v>
      </c>
      <c r="D138" s="124">
        <v>0</v>
      </c>
      <c r="E138" s="124">
        <v>0</v>
      </c>
      <c r="F138" s="124">
        <f t="shared" si="3"/>
        <v>0</v>
      </c>
      <c r="G138" s="124">
        <f t="shared" si="2"/>
        <v>0</v>
      </c>
      <c r="H138" s="122"/>
    </row>
    <row r="139" spans="1:8" s="154" customFormat="1" x14ac:dyDescent="0.25">
      <c r="A139" s="158" t="s">
        <v>201</v>
      </c>
      <c r="B139" s="163" t="s">
        <v>202</v>
      </c>
      <c r="C139" s="160" t="s">
        <v>21</v>
      </c>
      <c r="D139" s="124">
        <f>+D109-D124</f>
        <v>-32.195717977125042</v>
      </c>
      <c r="E139" s="124">
        <f>+E109-E124</f>
        <v>103.23800000000035</v>
      </c>
      <c r="F139" s="124">
        <f t="shared" si="3"/>
        <v>135.43371797712541</v>
      </c>
      <c r="G139" s="124">
        <f t="shared" si="2"/>
        <v>-420.65754853906549</v>
      </c>
      <c r="H139" s="122"/>
    </row>
    <row r="140" spans="1:8" s="154" customFormat="1" x14ac:dyDescent="0.25">
      <c r="A140" s="158" t="s">
        <v>203</v>
      </c>
      <c r="B140" s="159" t="s">
        <v>23</v>
      </c>
      <c r="C140" s="160" t="s">
        <v>21</v>
      </c>
      <c r="D140" s="124" t="s">
        <v>228</v>
      </c>
      <c r="E140" s="124" t="s">
        <v>228</v>
      </c>
      <c r="F140" s="120">
        <f t="shared" si="3"/>
        <v>0</v>
      </c>
      <c r="G140" s="120">
        <f t="shared" si="2"/>
        <v>0</v>
      </c>
      <c r="H140" s="122"/>
    </row>
    <row r="141" spans="1:8" s="154" customFormat="1" ht="31.5" x14ac:dyDescent="0.25">
      <c r="A141" s="158" t="s">
        <v>204</v>
      </c>
      <c r="B141" s="164" t="s">
        <v>25</v>
      </c>
      <c r="C141" s="160" t="s">
        <v>21</v>
      </c>
      <c r="D141" s="124" t="s">
        <v>228</v>
      </c>
      <c r="E141" s="124" t="s">
        <v>228</v>
      </c>
      <c r="F141" s="120">
        <f t="shared" si="3"/>
        <v>0</v>
      </c>
      <c r="G141" s="120">
        <f t="shared" si="2"/>
        <v>0</v>
      </c>
      <c r="H141" s="122"/>
    </row>
    <row r="142" spans="1:8" s="154" customFormat="1" ht="31.5" x14ac:dyDescent="0.25">
      <c r="A142" s="158" t="s">
        <v>205</v>
      </c>
      <c r="B142" s="164" t="s">
        <v>27</v>
      </c>
      <c r="C142" s="160" t="s">
        <v>21</v>
      </c>
      <c r="D142" s="124" t="s">
        <v>228</v>
      </c>
      <c r="E142" s="124" t="s">
        <v>228</v>
      </c>
      <c r="F142" s="120">
        <f t="shared" si="3"/>
        <v>0</v>
      </c>
      <c r="G142" s="120">
        <f t="shared" ref="G142:G158" si="8">IFERROR(F142/D142*100,0)</f>
        <v>0</v>
      </c>
      <c r="H142" s="122"/>
    </row>
    <row r="143" spans="1:8" s="154" customFormat="1" ht="31.5" x14ac:dyDescent="0.25">
      <c r="A143" s="158" t="s">
        <v>206</v>
      </c>
      <c r="B143" s="164" t="s">
        <v>29</v>
      </c>
      <c r="C143" s="160" t="s">
        <v>21</v>
      </c>
      <c r="D143" s="124" t="s">
        <v>228</v>
      </c>
      <c r="E143" s="124" t="s">
        <v>228</v>
      </c>
      <c r="F143" s="120">
        <f t="shared" si="3"/>
        <v>0</v>
      </c>
      <c r="G143" s="120">
        <f t="shared" si="8"/>
        <v>0</v>
      </c>
      <c r="H143" s="122"/>
    </row>
    <row r="144" spans="1:8" s="154" customFormat="1" x14ac:dyDescent="0.25">
      <c r="A144" s="158" t="s">
        <v>207</v>
      </c>
      <c r="B144" s="159" t="s">
        <v>31</v>
      </c>
      <c r="C144" s="160" t="s">
        <v>21</v>
      </c>
      <c r="D144" s="124" t="s">
        <v>228</v>
      </c>
      <c r="E144" s="124" t="s">
        <v>228</v>
      </c>
      <c r="F144" s="120">
        <f t="shared" si="3"/>
        <v>0</v>
      </c>
      <c r="G144" s="120">
        <f t="shared" si="8"/>
        <v>0</v>
      </c>
      <c r="H144" s="122"/>
    </row>
    <row r="145" spans="1:8" s="154" customFormat="1" x14ac:dyDescent="0.25">
      <c r="A145" s="158" t="s">
        <v>208</v>
      </c>
      <c r="B145" s="159" t="s">
        <v>33</v>
      </c>
      <c r="C145" s="160" t="s">
        <v>21</v>
      </c>
      <c r="D145" s="124">
        <f>+D115-D130</f>
        <v>-27.898594108295782</v>
      </c>
      <c r="E145" s="124">
        <f>+E115-E130</f>
        <v>-9.0508000000000024</v>
      </c>
      <c r="F145" s="124">
        <f t="shared" si="3"/>
        <v>18.84779410829578</v>
      </c>
      <c r="G145" s="124">
        <f t="shared" si="8"/>
        <v>-67.558221877178028</v>
      </c>
      <c r="H145" s="122"/>
    </row>
    <row r="146" spans="1:8" s="154" customFormat="1" x14ac:dyDescent="0.25">
      <c r="A146" s="158" t="s">
        <v>209</v>
      </c>
      <c r="B146" s="159" t="s">
        <v>35</v>
      </c>
      <c r="C146" s="160" t="s">
        <v>21</v>
      </c>
      <c r="D146" s="124" t="s">
        <v>228</v>
      </c>
      <c r="E146" s="124" t="s">
        <v>228</v>
      </c>
      <c r="F146" s="120">
        <f t="shared" si="3"/>
        <v>0</v>
      </c>
      <c r="G146" s="120">
        <f t="shared" si="8"/>
        <v>0</v>
      </c>
      <c r="H146" s="122"/>
    </row>
    <row r="147" spans="1:8" s="154" customFormat="1" x14ac:dyDescent="0.25">
      <c r="A147" s="158" t="s">
        <v>210</v>
      </c>
      <c r="B147" s="161" t="s">
        <v>37</v>
      </c>
      <c r="C147" s="160" t="s">
        <v>21</v>
      </c>
      <c r="D147" s="124">
        <f t="shared" ref="D147" si="9">+D117-D132</f>
        <v>-2.9731846783382498</v>
      </c>
      <c r="E147" s="124">
        <f t="shared" ref="E147" si="10">+E117-E132</f>
        <v>33.134</v>
      </c>
      <c r="F147" s="124">
        <f t="shared" si="3"/>
        <v>36.10718467833825</v>
      </c>
      <c r="G147" s="124">
        <f t="shared" si="8"/>
        <v>-1214.4279143305357</v>
      </c>
      <c r="H147" s="122"/>
    </row>
    <row r="148" spans="1:8" s="154" customFormat="1" x14ac:dyDescent="0.25">
      <c r="A148" s="158" t="s">
        <v>211</v>
      </c>
      <c r="B148" s="159" t="s">
        <v>39</v>
      </c>
      <c r="C148" s="160" t="s">
        <v>21</v>
      </c>
      <c r="D148" s="124">
        <f t="shared" ref="D148" si="11">+D118-D133</f>
        <v>0</v>
      </c>
      <c r="E148" s="124">
        <f t="shared" ref="E148" si="12">+E118-E133</f>
        <v>0</v>
      </c>
      <c r="F148" s="124">
        <f t="shared" si="3"/>
        <v>0</v>
      </c>
      <c r="G148" s="124">
        <f t="shared" si="8"/>
        <v>0</v>
      </c>
      <c r="H148" s="122"/>
    </row>
    <row r="149" spans="1:8" s="154" customFormat="1" x14ac:dyDescent="0.25">
      <c r="A149" s="158" t="s">
        <v>212</v>
      </c>
      <c r="B149" s="159" t="s">
        <v>41</v>
      </c>
      <c r="C149" s="160" t="s">
        <v>21</v>
      </c>
      <c r="D149" s="124" t="s">
        <v>228</v>
      </c>
      <c r="E149" s="124" t="s">
        <v>228</v>
      </c>
      <c r="F149" s="120">
        <f t="shared" si="3"/>
        <v>0</v>
      </c>
      <c r="G149" s="120">
        <f t="shared" si="8"/>
        <v>0</v>
      </c>
      <c r="H149" s="122"/>
    </row>
    <row r="150" spans="1:8" s="154" customFormat="1" ht="31.5" x14ac:dyDescent="0.25">
      <c r="A150" s="158" t="s">
        <v>213</v>
      </c>
      <c r="B150" s="161" t="s">
        <v>43</v>
      </c>
      <c r="C150" s="160" t="s">
        <v>21</v>
      </c>
      <c r="D150" s="124" t="s">
        <v>228</v>
      </c>
      <c r="E150" s="124" t="s">
        <v>228</v>
      </c>
      <c r="F150" s="120">
        <f t="shared" si="3"/>
        <v>0</v>
      </c>
      <c r="G150" s="120">
        <f t="shared" si="8"/>
        <v>0</v>
      </c>
      <c r="H150" s="122"/>
    </row>
    <row r="151" spans="1:8" s="154" customFormat="1" x14ac:dyDescent="0.25">
      <c r="A151" s="158" t="s">
        <v>214</v>
      </c>
      <c r="B151" s="162" t="s">
        <v>45</v>
      </c>
      <c r="C151" s="160" t="s">
        <v>21</v>
      </c>
      <c r="D151" s="124" t="s">
        <v>228</v>
      </c>
      <c r="E151" s="124" t="s">
        <v>228</v>
      </c>
      <c r="F151" s="120">
        <f t="shared" si="3"/>
        <v>0</v>
      </c>
      <c r="G151" s="120">
        <f t="shared" si="8"/>
        <v>0</v>
      </c>
      <c r="H151" s="122"/>
    </row>
    <row r="152" spans="1:8" s="154" customFormat="1" x14ac:dyDescent="0.25">
      <c r="A152" s="158" t="s">
        <v>215</v>
      </c>
      <c r="B152" s="162" t="s">
        <v>47</v>
      </c>
      <c r="C152" s="160" t="s">
        <v>21</v>
      </c>
      <c r="D152" s="124" t="s">
        <v>228</v>
      </c>
      <c r="E152" s="124" t="s">
        <v>228</v>
      </c>
      <c r="F152" s="120">
        <f t="shared" ref="F152:F215" si="13">+SUM(E152)-SUM(D152)</f>
        <v>0</v>
      </c>
      <c r="G152" s="120">
        <f t="shared" si="8"/>
        <v>0</v>
      </c>
      <c r="H152" s="122"/>
    </row>
    <row r="153" spans="1:8" s="154" customFormat="1" x14ac:dyDescent="0.25">
      <c r="A153" s="158" t="s">
        <v>216</v>
      </c>
      <c r="B153" s="159" t="s">
        <v>49</v>
      </c>
      <c r="C153" s="160" t="s">
        <v>21</v>
      </c>
      <c r="D153" s="124">
        <f>+D123-D138</f>
        <v>-1.3239391904910116</v>
      </c>
      <c r="E153" s="124">
        <f>+E123-E138</f>
        <v>79.154800000000364</v>
      </c>
      <c r="F153" s="124">
        <f t="shared" si="13"/>
        <v>80.478739190491382</v>
      </c>
      <c r="G153" s="124">
        <f t="shared" si="8"/>
        <v>-6078.7338095674986</v>
      </c>
      <c r="H153" s="122"/>
    </row>
    <row r="154" spans="1:8" s="154" customFormat="1" x14ac:dyDescent="0.25">
      <c r="A154" s="158" t="s">
        <v>217</v>
      </c>
      <c r="B154" s="163" t="s">
        <v>218</v>
      </c>
      <c r="C154" s="160" t="s">
        <v>21</v>
      </c>
      <c r="D154" s="124">
        <v>0</v>
      </c>
      <c r="E154" s="124">
        <v>103.23800000000035</v>
      </c>
      <c r="F154" s="124">
        <f t="shared" si="13"/>
        <v>103.23800000000035</v>
      </c>
      <c r="G154" s="124">
        <f t="shared" si="8"/>
        <v>0</v>
      </c>
      <c r="H154" s="122"/>
    </row>
    <row r="155" spans="1:8" s="154" customFormat="1" x14ac:dyDescent="0.25">
      <c r="A155" s="158" t="s">
        <v>219</v>
      </c>
      <c r="B155" s="161" t="s">
        <v>220</v>
      </c>
      <c r="C155" s="160" t="s">
        <v>21</v>
      </c>
      <c r="D155" s="124">
        <v>0</v>
      </c>
      <c r="E155" s="124">
        <v>0</v>
      </c>
      <c r="F155" s="124">
        <f t="shared" si="13"/>
        <v>0</v>
      </c>
      <c r="G155" s="124">
        <f t="shared" si="8"/>
        <v>0</v>
      </c>
      <c r="H155" s="122"/>
    </row>
    <row r="156" spans="1:8" s="154" customFormat="1" x14ac:dyDescent="0.25">
      <c r="A156" s="158" t="s">
        <v>221</v>
      </c>
      <c r="B156" s="161" t="s">
        <v>222</v>
      </c>
      <c r="C156" s="160" t="s">
        <v>21</v>
      </c>
      <c r="D156" s="124">
        <v>0</v>
      </c>
      <c r="E156" s="124">
        <v>0</v>
      </c>
      <c r="F156" s="124">
        <f t="shared" si="13"/>
        <v>0</v>
      </c>
      <c r="G156" s="124">
        <f t="shared" si="8"/>
        <v>0</v>
      </c>
      <c r="H156" s="122"/>
    </row>
    <row r="157" spans="1:8" s="154" customFormat="1" x14ac:dyDescent="0.25">
      <c r="A157" s="158" t="s">
        <v>223</v>
      </c>
      <c r="B157" s="161" t="s">
        <v>224</v>
      </c>
      <c r="C157" s="160" t="s">
        <v>21</v>
      </c>
      <c r="D157" s="124">
        <v>0</v>
      </c>
      <c r="E157" s="124">
        <v>0</v>
      </c>
      <c r="F157" s="124">
        <f t="shared" si="13"/>
        <v>0</v>
      </c>
      <c r="G157" s="124">
        <f t="shared" si="8"/>
        <v>0</v>
      </c>
      <c r="H157" s="122"/>
    </row>
    <row r="158" spans="1:8" s="154" customFormat="1" ht="16.5" thickBot="1" x14ac:dyDescent="0.3">
      <c r="A158" s="171" t="s">
        <v>225</v>
      </c>
      <c r="B158" s="161" t="s">
        <v>226</v>
      </c>
      <c r="C158" s="160" t="s">
        <v>21</v>
      </c>
      <c r="D158" s="131">
        <f>+D154-D155-D156-D157</f>
        <v>0</v>
      </c>
      <c r="E158" s="131">
        <f>+E154-E155-E156-E157</f>
        <v>103.23800000000035</v>
      </c>
      <c r="F158" s="131">
        <f t="shared" si="13"/>
        <v>103.23800000000035</v>
      </c>
      <c r="G158" s="131">
        <f t="shared" si="8"/>
        <v>0</v>
      </c>
      <c r="H158" s="132"/>
    </row>
    <row r="159" spans="1:8" s="154" customFormat="1" x14ac:dyDescent="0.25">
      <c r="A159" s="155" t="s">
        <v>227</v>
      </c>
      <c r="B159" s="156" t="s">
        <v>112</v>
      </c>
      <c r="C159" s="157" t="s">
        <v>228</v>
      </c>
      <c r="D159" s="116" t="s">
        <v>228</v>
      </c>
      <c r="E159" s="116" t="s">
        <v>228</v>
      </c>
      <c r="F159" s="87" t="s">
        <v>228</v>
      </c>
      <c r="G159" s="116" t="s">
        <v>228</v>
      </c>
      <c r="H159" s="129"/>
    </row>
    <row r="160" spans="1:8" s="154" customFormat="1" ht="31.5" x14ac:dyDescent="0.25">
      <c r="A160" s="158" t="s">
        <v>229</v>
      </c>
      <c r="B160" s="161" t="s">
        <v>230</v>
      </c>
      <c r="C160" s="160" t="s">
        <v>21</v>
      </c>
      <c r="D160" s="124">
        <f>D109+D105+D69</f>
        <v>961.17139591103228</v>
      </c>
      <c r="E160" s="124">
        <f>E109+E105+E69</f>
        <v>772.40315843200062</v>
      </c>
      <c r="F160" s="124">
        <f t="shared" si="13"/>
        <v>-188.76823747903165</v>
      </c>
      <c r="G160" s="124">
        <f t="shared" ref="G160:G165" si="14">IFERROR(F160/D160*100,0)</f>
        <v>-19.639394002160294</v>
      </c>
      <c r="H160" s="122"/>
    </row>
    <row r="161" spans="1:8" s="154" customFormat="1" x14ac:dyDescent="0.25">
      <c r="A161" s="158" t="s">
        <v>231</v>
      </c>
      <c r="B161" s="161" t="s">
        <v>232</v>
      </c>
      <c r="C161" s="160" t="s">
        <v>21</v>
      </c>
      <c r="D161" s="124">
        <v>3031.1236336514166</v>
      </c>
      <c r="E161" s="124">
        <v>3036.4030037699995</v>
      </c>
      <c r="F161" s="124">
        <f t="shared" si="13"/>
        <v>5.2793701185828468</v>
      </c>
      <c r="G161" s="124">
        <f t="shared" si="14"/>
        <v>0.17417204827844979</v>
      </c>
      <c r="H161" s="122"/>
    </row>
    <row r="162" spans="1:8" s="154" customFormat="1" x14ac:dyDescent="0.25">
      <c r="A162" s="158" t="s">
        <v>233</v>
      </c>
      <c r="B162" s="164" t="s">
        <v>234</v>
      </c>
      <c r="C162" s="160" t="s">
        <v>21</v>
      </c>
      <c r="D162" s="124">
        <v>1634.0891073280832</v>
      </c>
      <c r="E162" s="124">
        <v>1896.3894107799997</v>
      </c>
      <c r="F162" s="124">
        <f t="shared" si="13"/>
        <v>262.30030345191653</v>
      </c>
      <c r="G162" s="124">
        <f t="shared" si="14"/>
        <v>16.051774794632014</v>
      </c>
      <c r="H162" s="122"/>
    </row>
    <row r="163" spans="1:8" s="154" customFormat="1" x14ac:dyDescent="0.25">
      <c r="A163" s="158" t="s">
        <v>235</v>
      </c>
      <c r="B163" s="161" t="s">
        <v>236</v>
      </c>
      <c r="C163" s="160" t="s">
        <v>21</v>
      </c>
      <c r="D163" s="124">
        <v>3400.3477181949656</v>
      </c>
      <c r="E163" s="124">
        <v>2965.8569698500005</v>
      </c>
      <c r="F163" s="124">
        <f t="shared" si="13"/>
        <v>-434.49074834496514</v>
      </c>
      <c r="G163" s="124">
        <f t="shared" si="14"/>
        <v>-12.777832867504779</v>
      </c>
      <c r="H163" s="122"/>
    </row>
    <row r="164" spans="1:8" s="154" customFormat="1" x14ac:dyDescent="0.25">
      <c r="A164" s="167" t="s">
        <v>237</v>
      </c>
      <c r="B164" s="164" t="s">
        <v>238</v>
      </c>
      <c r="C164" s="160" t="s">
        <v>21</v>
      </c>
      <c r="D164" s="127">
        <v>283.72956721685068</v>
      </c>
      <c r="E164" s="127">
        <v>374.14721448</v>
      </c>
      <c r="F164" s="127">
        <f t="shared" si="13"/>
        <v>90.41764726314932</v>
      </c>
      <c r="G164" s="127">
        <f t="shared" si="14"/>
        <v>31.867544912597822</v>
      </c>
      <c r="H164" s="128"/>
    </row>
    <row r="165" spans="1:8" s="154" customFormat="1" ht="32.25" thickBot="1" x14ac:dyDescent="0.3">
      <c r="A165" s="171" t="s">
        <v>239</v>
      </c>
      <c r="B165" s="177" t="s">
        <v>240</v>
      </c>
      <c r="C165" s="173" t="s">
        <v>228</v>
      </c>
      <c r="D165" s="131">
        <f>D163/D160</f>
        <v>3.5377121423510483</v>
      </c>
      <c r="E165" s="131">
        <f>E163/E160</f>
        <v>3.8397784077822399</v>
      </c>
      <c r="F165" s="131">
        <f t="shared" si="13"/>
        <v>0.30206626543119164</v>
      </c>
      <c r="G165" s="131">
        <f t="shared" si="14"/>
        <v>8.5384636532481775</v>
      </c>
      <c r="H165" s="132"/>
    </row>
    <row r="166" spans="1:8" s="154" customFormat="1" ht="19.5" thickBot="1" x14ac:dyDescent="0.3">
      <c r="A166" s="315" t="s">
        <v>241</v>
      </c>
      <c r="B166" s="316"/>
      <c r="C166" s="316"/>
      <c r="D166" s="316"/>
      <c r="E166" s="316"/>
      <c r="F166" s="316"/>
      <c r="G166" s="316"/>
      <c r="H166" s="317"/>
    </row>
    <row r="167" spans="1:8" s="154" customFormat="1" x14ac:dyDescent="0.25">
      <c r="A167" s="174" t="s">
        <v>242</v>
      </c>
      <c r="B167" s="175" t="s">
        <v>243</v>
      </c>
      <c r="C167" s="160" t="s">
        <v>21</v>
      </c>
      <c r="D167" s="116">
        <v>10323.066914310024</v>
      </c>
      <c r="E167" s="116">
        <v>8621.0096947999991</v>
      </c>
      <c r="F167" s="133">
        <f t="shared" si="13"/>
        <v>-1702.0572195100249</v>
      </c>
      <c r="G167" s="133">
        <f t="shared" ref="G167:G230" si="15">IFERROR(F167/D167*100,0)</f>
        <v>-16.487902613036461</v>
      </c>
      <c r="H167" s="134"/>
    </row>
    <row r="168" spans="1:8" s="154" customFormat="1" x14ac:dyDescent="0.25">
      <c r="A168" s="158" t="s">
        <v>244</v>
      </c>
      <c r="B168" s="159" t="s">
        <v>23</v>
      </c>
      <c r="C168" s="160" t="s">
        <v>21</v>
      </c>
      <c r="D168" s="124" t="s">
        <v>228</v>
      </c>
      <c r="E168" s="124" t="s">
        <v>228</v>
      </c>
      <c r="F168" s="120">
        <f t="shared" si="13"/>
        <v>0</v>
      </c>
      <c r="G168" s="121">
        <f t="shared" si="15"/>
        <v>0</v>
      </c>
      <c r="H168" s="122"/>
    </row>
    <row r="169" spans="1:8" s="154" customFormat="1" ht="31.5" x14ac:dyDescent="0.25">
      <c r="A169" s="158" t="s">
        <v>245</v>
      </c>
      <c r="B169" s="164" t="s">
        <v>25</v>
      </c>
      <c r="C169" s="160" t="s">
        <v>21</v>
      </c>
      <c r="D169" s="124" t="s">
        <v>228</v>
      </c>
      <c r="E169" s="124" t="s">
        <v>228</v>
      </c>
      <c r="F169" s="120">
        <f t="shared" si="13"/>
        <v>0</v>
      </c>
      <c r="G169" s="121">
        <f t="shared" si="15"/>
        <v>0</v>
      </c>
      <c r="H169" s="122"/>
    </row>
    <row r="170" spans="1:8" s="154" customFormat="1" ht="31.5" x14ac:dyDescent="0.25">
      <c r="A170" s="158" t="s">
        <v>246</v>
      </c>
      <c r="B170" s="164" t="s">
        <v>27</v>
      </c>
      <c r="C170" s="160" t="s">
        <v>21</v>
      </c>
      <c r="D170" s="124" t="s">
        <v>228</v>
      </c>
      <c r="E170" s="124" t="s">
        <v>228</v>
      </c>
      <c r="F170" s="120">
        <f t="shared" si="13"/>
        <v>0</v>
      </c>
      <c r="G170" s="121">
        <f t="shared" si="15"/>
        <v>0</v>
      </c>
      <c r="H170" s="122"/>
    </row>
    <row r="171" spans="1:8" s="154" customFormat="1" ht="31.5" x14ac:dyDescent="0.25">
      <c r="A171" s="158" t="s">
        <v>247</v>
      </c>
      <c r="B171" s="164" t="s">
        <v>29</v>
      </c>
      <c r="C171" s="160" t="s">
        <v>21</v>
      </c>
      <c r="D171" s="124" t="s">
        <v>228</v>
      </c>
      <c r="E171" s="124" t="s">
        <v>228</v>
      </c>
      <c r="F171" s="120">
        <f t="shared" si="13"/>
        <v>0</v>
      </c>
      <c r="G171" s="121">
        <f t="shared" si="15"/>
        <v>0</v>
      </c>
      <c r="H171" s="122"/>
    </row>
    <row r="172" spans="1:8" s="154" customFormat="1" x14ac:dyDescent="0.25">
      <c r="A172" s="158" t="s">
        <v>248</v>
      </c>
      <c r="B172" s="159" t="s">
        <v>31</v>
      </c>
      <c r="C172" s="160" t="s">
        <v>21</v>
      </c>
      <c r="D172" s="124" t="s">
        <v>228</v>
      </c>
      <c r="E172" s="124" t="s">
        <v>228</v>
      </c>
      <c r="F172" s="120">
        <f t="shared" si="13"/>
        <v>0</v>
      </c>
      <c r="G172" s="121">
        <f t="shared" si="15"/>
        <v>0</v>
      </c>
      <c r="H172" s="122"/>
    </row>
    <row r="173" spans="1:8" s="154" customFormat="1" x14ac:dyDescent="0.25">
      <c r="A173" s="158" t="s">
        <v>249</v>
      </c>
      <c r="B173" s="159" t="s">
        <v>33</v>
      </c>
      <c r="C173" s="160" t="s">
        <v>21</v>
      </c>
      <c r="D173" s="124">
        <v>9835.5786126599996</v>
      </c>
      <c r="E173" s="124">
        <v>8281.4884990699993</v>
      </c>
      <c r="F173" s="124">
        <f t="shared" si="13"/>
        <v>-1554.0901135900003</v>
      </c>
      <c r="G173" s="124">
        <f t="shared" si="15"/>
        <v>-15.800698411272235</v>
      </c>
      <c r="H173" s="122"/>
    </row>
    <row r="174" spans="1:8" s="154" customFormat="1" x14ac:dyDescent="0.25">
      <c r="A174" s="158" t="s">
        <v>250</v>
      </c>
      <c r="B174" s="159" t="s">
        <v>35</v>
      </c>
      <c r="C174" s="160" t="s">
        <v>21</v>
      </c>
      <c r="D174" s="124" t="s">
        <v>228</v>
      </c>
      <c r="E174" s="124" t="s">
        <v>228</v>
      </c>
      <c r="F174" s="120">
        <f t="shared" si="13"/>
        <v>0</v>
      </c>
      <c r="G174" s="121">
        <f t="shared" si="15"/>
        <v>0</v>
      </c>
      <c r="H174" s="122"/>
    </row>
    <row r="175" spans="1:8" s="154" customFormat="1" x14ac:dyDescent="0.25">
      <c r="A175" s="158" t="s">
        <v>251</v>
      </c>
      <c r="B175" s="159" t="s">
        <v>37</v>
      </c>
      <c r="C175" s="160" t="s">
        <v>21</v>
      </c>
      <c r="D175" s="124">
        <v>39.189062473999996</v>
      </c>
      <c r="E175" s="124">
        <v>168.52816916</v>
      </c>
      <c r="F175" s="124">
        <f t="shared" si="13"/>
        <v>129.33910668600001</v>
      </c>
      <c r="G175" s="124">
        <f t="shared" si="15"/>
        <v>330.03878766380313</v>
      </c>
      <c r="H175" s="122"/>
    </row>
    <row r="176" spans="1:8" s="154" customFormat="1" x14ac:dyDescent="0.25">
      <c r="A176" s="158" t="s">
        <v>252</v>
      </c>
      <c r="B176" s="159" t="s">
        <v>39</v>
      </c>
      <c r="C176" s="160" t="s">
        <v>21</v>
      </c>
      <c r="D176" s="124">
        <v>0</v>
      </c>
      <c r="E176" s="124">
        <v>0</v>
      </c>
      <c r="F176" s="124">
        <f t="shared" si="13"/>
        <v>0</v>
      </c>
      <c r="G176" s="124">
        <f t="shared" si="15"/>
        <v>0</v>
      </c>
      <c r="H176" s="122"/>
    </row>
    <row r="177" spans="1:8" s="154" customFormat="1" x14ac:dyDescent="0.25">
      <c r="A177" s="158" t="s">
        <v>253</v>
      </c>
      <c r="B177" s="159" t="s">
        <v>41</v>
      </c>
      <c r="C177" s="160" t="s">
        <v>21</v>
      </c>
      <c r="D177" s="124" t="s">
        <v>228</v>
      </c>
      <c r="E177" s="124" t="s">
        <v>228</v>
      </c>
      <c r="F177" s="120">
        <f t="shared" si="13"/>
        <v>0</v>
      </c>
      <c r="G177" s="121">
        <f t="shared" si="15"/>
        <v>0</v>
      </c>
      <c r="H177" s="122"/>
    </row>
    <row r="178" spans="1:8" s="154" customFormat="1" ht="31.5" x14ac:dyDescent="0.25">
      <c r="A178" s="158" t="s">
        <v>254</v>
      </c>
      <c r="B178" s="161" t="s">
        <v>43</v>
      </c>
      <c r="C178" s="160" t="s">
        <v>21</v>
      </c>
      <c r="D178" s="124" t="s">
        <v>228</v>
      </c>
      <c r="E178" s="124" t="s">
        <v>228</v>
      </c>
      <c r="F178" s="120">
        <f t="shared" si="13"/>
        <v>0</v>
      </c>
      <c r="G178" s="121">
        <f t="shared" si="15"/>
        <v>0</v>
      </c>
      <c r="H178" s="122"/>
    </row>
    <row r="179" spans="1:8" s="154" customFormat="1" x14ac:dyDescent="0.25">
      <c r="A179" s="158" t="s">
        <v>255</v>
      </c>
      <c r="B179" s="162" t="s">
        <v>45</v>
      </c>
      <c r="C179" s="160" t="s">
        <v>21</v>
      </c>
      <c r="D179" s="124" t="s">
        <v>228</v>
      </c>
      <c r="E179" s="124" t="s">
        <v>228</v>
      </c>
      <c r="F179" s="120">
        <f t="shared" si="13"/>
        <v>0</v>
      </c>
      <c r="G179" s="121">
        <f t="shared" si="15"/>
        <v>0</v>
      </c>
      <c r="H179" s="122"/>
    </row>
    <row r="180" spans="1:8" s="154" customFormat="1" x14ac:dyDescent="0.25">
      <c r="A180" s="158" t="s">
        <v>256</v>
      </c>
      <c r="B180" s="162" t="s">
        <v>47</v>
      </c>
      <c r="C180" s="160" t="s">
        <v>21</v>
      </c>
      <c r="D180" s="124" t="s">
        <v>228</v>
      </c>
      <c r="E180" s="124" t="s">
        <v>228</v>
      </c>
      <c r="F180" s="120">
        <f t="shared" si="13"/>
        <v>0</v>
      </c>
      <c r="G180" s="121">
        <f t="shared" si="15"/>
        <v>0</v>
      </c>
      <c r="H180" s="122"/>
    </row>
    <row r="181" spans="1:8" s="154" customFormat="1" ht="31.5" x14ac:dyDescent="0.25">
      <c r="A181" s="158" t="s">
        <v>257</v>
      </c>
      <c r="B181" s="161" t="s">
        <v>258</v>
      </c>
      <c r="C181" s="160" t="s">
        <v>21</v>
      </c>
      <c r="D181" s="124" t="s">
        <v>228</v>
      </c>
      <c r="E181" s="124" t="s">
        <v>228</v>
      </c>
      <c r="F181" s="120">
        <f t="shared" si="13"/>
        <v>0</v>
      </c>
      <c r="G181" s="121">
        <f t="shared" si="15"/>
        <v>0</v>
      </c>
      <c r="H181" s="122"/>
    </row>
    <row r="182" spans="1:8" s="154" customFormat="1" x14ac:dyDescent="0.25">
      <c r="A182" s="158" t="s">
        <v>259</v>
      </c>
      <c r="B182" s="164" t="s">
        <v>260</v>
      </c>
      <c r="C182" s="160" t="s">
        <v>21</v>
      </c>
      <c r="D182" s="124" t="s">
        <v>228</v>
      </c>
      <c r="E182" s="124" t="s">
        <v>228</v>
      </c>
      <c r="F182" s="120">
        <f t="shared" si="13"/>
        <v>0</v>
      </c>
      <c r="G182" s="121">
        <f t="shared" si="15"/>
        <v>0</v>
      </c>
      <c r="H182" s="122"/>
    </row>
    <row r="183" spans="1:8" s="154" customFormat="1" x14ac:dyDescent="0.25">
      <c r="A183" s="158" t="s">
        <v>261</v>
      </c>
      <c r="B183" s="164" t="s">
        <v>262</v>
      </c>
      <c r="C183" s="160" t="s">
        <v>21</v>
      </c>
      <c r="D183" s="124" t="s">
        <v>228</v>
      </c>
      <c r="E183" s="124" t="s">
        <v>228</v>
      </c>
      <c r="F183" s="120">
        <f t="shared" si="13"/>
        <v>0</v>
      </c>
      <c r="G183" s="121">
        <f t="shared" si="15"/>
        <v>0</v>
      </c>
      <c r="H183" s="122"/>
    </row>
    <row r="184" spans="1:8" s="154" customFormat="1" x14ac:dyDescent="0.25">
      <c r="A184" s="158" t="s">
        <v>263</v>
      </c>
      <c r="B184" s="159" t="s">
        <v>49</v>
      </c>
      <c r="C184" s="160" t="s">
        <v>21</v>
      </c>
      <c r="D184" s="124">
        <v>448.29923917602434</v>
      </c>
      <c r="E184" s="124">
        <v>170.99302657000075</v>
      </c>
      <c r="F184" s="124">
        <f t="shared" si="13"/>
        <v>-277.30621260602356</v>
      </c>
      <c r="G184" s="124">
        <f t="shared" si="15"/>
        <v>-61.857390861450803</v>
      </c>
      <c r="H184" s="122"/>
    </row>
    <row r="185" spans="1:8" s="154" customFormat="1" x14ac:dyDescent="0.25">
      <c r="A185" s="158" t="s">
        <v>264</v>
      </c>
      <c r="B185" s="163" t="s">
        <v>265</v>
      </c>
      <c r="C185" s="160" t="s">
        <v>21</v>
      </c>
      <c r="D185" s="124">
        <v>9552.9535147547576</v>
      </c>
      <c r="E185" s="124">
        <v>7733.8139969414042</v>
      </c>
      <c r="F185" s="124">
        <f t="shared" si="13"/>
        <v>-1819.1395178133535</v>
      </c>
      <c r="G185" s="124">
        <f t="shared" si="15"/>
        <v>-19.042692032402865</v>
      </c>
      <c r="H185" s="122"/>
    </row>
    <row r="186" spans="1:8" s="154" customFormat="1" x14ac:dyDescent="0.25">
      <c r="A186" s="158" t="s">
        <v>266</v>
      </c>
      <c r="B186" s="161" t="s">
        <v>267</v>
      </c>
      <c r="C186" s="160" t="s">
        <v>21</v>
      </c>
      <c r="D186" s="124">
        <v>0</v>
      </c>
      <c r="E186" s="124">
        <v>0</v>
      </c>
      <c r="F186" s="212">
        <f t="shared" si="13"/>
        <v>0</v>
      </c>
      <c r="G186" s="212">
        <f t="shared" si="15"/>
        <v>0</v>
      </c>
      <c r="H186" s="122"/>
    </row>
    <row r="187" spans="1:8" s="154" customFormat="1" x14ac:dyDescent="0.25">
      <c r="A187" s="158" t="s">
        <v>268</v>
      </c>
      <c r="B187" s="161" t="s">
        <v>269</v>
      </c>
      <c r="C187" s="160" t="s">
        <v>21</v>
      </c>
      <c r="D187" s="124">
        <v>1939.86648519</v>
      </c>
      <c r="E187" s="124">
        <v>1560.6729393699998</v>
      </c>
      <c r="F187" s="124">
        <f t="shared" si="13"/>
        <v>-379.19354582000028</v>
      </c>
      <c r="G187" s="124">
        <f t="shared" si="15"/>
        <v>-19.547404355659054</v>
      </c>
      <c r="H187" s="122"/>
    </row>
    <row r="188" spans="1:8" s="154" customFormat="1" x14ac:dyDescent="0.25">
      <c r="A188" s="158" t="s">
        <v>270</v>
      </c>
      <c r="B188" s="164" t="s">
        <v>271</v>
      </c>
      <c r="C188" s="160" t="s">
        <v>21</v>
      </c>
      <c r="D188" s="124">
        <v>0</v>
      </c>
      <c r="E188" s="124">
        <v>0</v>
      </c>
      <c r="F188" s="124">
        <f t="shared" si="13"/>
        <v>0</v>
      </c>
      <c r="G188" s="124">
        <f t="shared" si="15"/>
        <v>0</v>
      </c>
      <c r="H188" s="122"/>
    </row>
    <row r="189" spans="1:8" s="154" customFormat="1" x14ac:dyDescent="0.25">
      <c r="A189" s="158" t="s">
        <v>272</v>
      </c>
      <c r="B189" s="164" t="s">
        <v>273</v>
      </c>
      <c r="C189" s="160" t="s">
        <v>21</v>
      </c>
      <c r="D189" s="124">
        <v>197.61840000000001</v>
      </c>
      <c r="E189" s="124">
        <v>149.80937688000003</v>
      </c>
      <c r="F189" s="124">
        <f t="shared" si="13"/>
        <v>-47.809023119999978</v>
      </c>
      <c r="G189" s="124">
        <f t="shared" si="15"/>
        <v>-24.192597005137163</v>
      </c>
      <c r="H189" s="122"/>
    </row>
    <row r="190" spans="1:8" s="154" customFormat="1" x14ac:dyDescent="0.25">
      <c r="A190" s="158" t="s">
        <v>274</v>
      </c>
      <c r="B190" s="164" t="s">
        <v>275</v>
      </c>
      <c r="C190" s="160" t="s">
        <v>21</v>
      </c>
      <c r="D190" s="124">
        <v>1742.24808519</v>
      </c>
      <c r="E190" s="124">
        <v>1410.8635624899998</v>
      </c>
      <c r="F190" s="124">
        <f t="shared" si="13"/>
        <v>-331.38452270000016</v>
      </c>
      <c r="G190" s="124">
        <f t="shared" si="15"/>
        <v>-19.020512952026642</v>
      </c>
      <c r="H190" s="122"/>
    </row>
    <row r="191" spans="1:8" s="154" customFormat="1" ht="31.5" x14ac:dyDescent="0.25">
      <c r="A191" s="158" t="s">
        <v>276</v>
      </c>
      <c r="B191" s="161" t="s">
        <v>277</v>
      </c>
      <c r="C191" s="160" t="s">
        <v>21</v>
      </c>
      <c r="D191" s="124">
        <v>2056.4026317599996</v>
      </c>
      <c r="E191" s="124">
        <v>1646.17255088</v>
      </c>
      <c r="F191" s="124">
        <f t="shared" si="13"/>
        <v>-410.2300808799996</v>
      </c>
      <c r="G191" s="124">
        <f t="shared" si="15"/>
        <v>-19.948918297624367</v>
      </c>
      <c r="H191" s="122"/>
    </row>
    <row r="192" spans="1:8" s="154" customFormat="1" ht="31.5" x14ac:dyDescent="0.25">
      <c r="A192" s="158" t="s">
        <v>278</v>
      </c>
      <c r="B192" s="161" t="s">
        <v>279</v>
      </c>
      <c r="C192" s="160" t="s">
        <v>21</v>
      </c>
      <c r="D192" s="124">
        <v>471.55059165999995</v>
      </c>
      <c r="E192" s="124">
        <v>328.62256394999997</v>
      </c>
      <c r="F192" s="124">
        <f t="shared" si="13"/>
        <v>-142.92802770999998</v>
      </c>
      <c r="G192" s="124">
        <f t="shared" si="15"/>
        <v>-30.310221265304815</v>
      </c>
      <c r="H192" s="122"/>
    </row>
    <row r="193" spans="1:8" s="154" customFormat="1" x14ac:dyDescent="0.25">
      <c r="A193" s="158" t="s">
        <v>280</v>
      </c>
      <c r="B193" s="161" t="s">
        <v>281</v>
      </c>
      <c r="C193" s="160" t="s">
        <v>21</v>
      </c>
      <c r="D193" s="124">
        <v>0</v>
      </c>
      <c r="E193" s="124">
        <v>0</v>
      </c>
      <c r="F193" s="120">
        <f t="shared" si="13"/>
        <v>0</v>
      </c>
      <c r="G193" s="120">
        <f t="shared" si="15"/>
        <v>0</v>
      </c>
      <c r="H193" s="122"/>
    </row>
    <row r="194" spans="1:8" s="154" customFormat="1" x14ac:dyDescent="0.25">
      <c r="A194" s="158" t="s">
        <v>282</v>
      </c>
      <c r="B194" s="161" t="s">
        <v>283</v>
      </c>
      <c r="C194" s="160" t="s">
        <v>21</v>
      </c>
      <c r="D194" s="124">
        <v>1885.0423999999998</v>
      </c>
      <c r="E194" s="124">
        <v>1742.5822212500002</v>
      </c>
      <c r="F194" s="124">
        <f t="shared" si="13"/>
        <v>-142.46017874999961</v>
      </c>
      <c r="G194" s="124">
        <f t="shared" si="15"/>
        <v>-7.5573991730901984</v>
      </c>
      <c r="H194" s="122"/>
    </row>
    <row r="195" spans="1:8" s="154" customFormat="1" x14ac:dyDescent="0.25">
      <c r="A195" s="158" t="s">
        <v>284</v>
      </c>
      <c r="B195" s="161" t="s">
        <v>285</v>
      </c>
      <c r="C195" s="160" t="s">
        <v>21</v>
      </c>
      <c r="D195" s="124">
        <v>705.15671999999995</v>
      </c>
      <c r="E195" s="124">
        <v>557.58608734160009</v>
      </c>
      <c r="F195" s="124">
        <f t="shared" si="13"/>
        <v>-147.57063265839986</v>
      </c>
      <c r="G195" s="124">
        <f t="shared" si="15"/>
        <v>-20.927352526456794</v>
      </c>
      <c r="H195" s="122"/>
    </row>
    <row r="196" spans="1:8" s="154" customFormat="1" x14ac:dyDescent="0.25">
      <c r="A196" s="158" t="s">
        <v>286</v>
      </c>
      <c r="B196" s="161" t="s">
        <v>287</v>
      </c>
      <c r="C196" s="160" t="s">
        <v>21</v>
      </c>
      <c r="D196" s="124">
        <v>784.17811307708632</v>
      </c>
      <c r="E196" s="124">
        <v>700.84460376000004</v>
      </c>
      <c r="F196" s="124">
        <f t="shared" si="13"/>
        <v>-83.333509317086282</v>
      </c>
      <c r="G196" s="124">
        <f t="shared" si="15"/>
        <v>-10.626859883922114</v>
      </c>
      <c r="H196" s="122"/>
    </row>
    <row r="197" spans="1:8" s="154" customFormat="1" x14ac:dyDescent="0.25">
      <c r="A197" s="158" t="s">
        <v>288</v>
      </c>
      <c r="B197" s="164" t="s">
        <v>289</v>
      </c>
      <c r="C197" s="160" t="s">
        <v>21</v>
      </c>
      <c r="D197" s="124">
        <v>0</v>
      </c>
      <c r="E197" s="124">
        <v>82.068746000000004</v>
      </c>
      <c r="F197" s="124">
        <f t="shared" si="13"/>
        <v>82.068746000000004</v>
      </c>
      <c r="G197" s="124">
        <f t="shared" si="15"/>
        <v>0</v>
      </c>
      <c r="H197" s="122"/>
    </row>
    <row r="198" spans="1:8" s="154" customFormat="1" x14ac:dyDescent="0.25">
      <c r="A198" s="158" t="s">
        <v>290</v>
      </c>
      <c r="B198" s="161" t="s">
        <v>291</v>
      </c>
      <c r="C198" s="160" t="s">
        <v>21</v>
      </c>
      <c r="D198" s="124">
        <v>513.75422884818386</v>
      </c>
      <c r="E198" s="124">
        <v>422.7783604</v>
      </c>
      <c r="F198" s="124">
        <f t="shared" si="13"/>
        <v>-90.97586844818386</v>
      </c>
      <c r="G198" s="124">
        <f t="shared" si="15"/>
        <v>-17.70805247718312</v>
      </c>
      <c r="H198" s="122"/>
    </row>
    <row r="199" spans="1:8" s="154" customFormat="1" x14ac:dyDescent="0.25">
      <c r="A199" s="158" t="s">
        <v>292</v>
      </c>
      <c r="B199" s="161" t="s">
        <v>293</v>
      </c>
      <c r="C199" s="160" t="s">
        <v>21</v>
      </c>
      <c r="D199" s="124">
        <v>74.970288377169666</v>
      </c>
      <c r="E199" s="124">
        <v>73.533683569999994</v>
      </c>
      <c r="F199" s="124">
        <f t="shared" si="13"/>
        <v>-1.4366048071696724</v>
      </c>
      <c r="G199" s="124">
        <f t="shared" si="15"/>
        <v>-1.9162322011384374</v>
      </c>
      <c r="H199" s="122"/>
    </row>
    <row r="200" spans="1:8" s="154" customFormat="1" x14ac:dyDescent="0.25">
      <c r="A200" s="158" t="s">
        <v>294</v>
      </c>
      <c r="B200" s="161" t="s">
        <v>295</v>
      </c>
      <c r="C200" s="160" t="s">
        <v>21</v>
      </c>
      <c r="D200" s="124">
        <v>29.136580578124804</v>
      </c>
      <c r="E200" s="124">
        <v>16.52232326</v>
      </c>
      <c r="F200" s="124">
        <f t="shared" si="13"/>
        <v>-12.614257318124803</v>
      </c>
      <c r="G200" s="124">
        <f t="shared" si="15"/>
        <v>-43.293540517912902</v>
      </c>
      <c r="H200" s="122"/>
    </row>
    <row r="201" spans="1:8" s="154" customFormat="1" ht="31.5" x14ac:dyDescent="0.25">
      <c r="A201" s="158" t="s">
        <v>296</v>
      </c>
      <c r="B201" s="161" t="s">
        <v>297</v>
      </c>
      <c r="C201" s="160" t="s">
        <v>21</v>
      </c>
      <c r="D201" s="124">
        <v>293.31043430130478</v>
      </c>
      <c r="E201" s="124">
        <v>185.65522788000001</v>
      </c>
      <c r="F201" s="124">
        <f t="shared" si="13"/>
        <v>-107.65520642130477</v>
      </c>
      <c r="G201" s="124">
        <f t="shared" si="15"/>
        <v>-36.703503807408147</v>
      </c>
      <c r="H201" s="122"/>
    </row>
    <row r="202" spans="1:8" s="154" customFormat="1" x14ac:dyDescent="0.25">
      <c r="A202" s="158" t="s">
        <v>298</v>
      </c>
      <c r="B202" s="161" t="s">
        <v>299</v>
      </c>
      <c r="C202" s="160" t="s">
        <v>21</v>
      </c>
      <c r="D202" s="124">
        <v>799.58504096288937</v>
      </c>
      <c r="E202" s="124">
        <v>498.84343527980445</v>
      </c>
      <c r="F202" s="124">
        <f t="shared" si="13"/>
        <v>-300.74160568308491</v>
      </c>
      <c r="G202" s="124">
        <f t="shared" si="15"/>
        <v>-37.612210118503583</v>
      </c>
      <c r="H202" s="122"/>
    </row>
    <row r="203" spans="1:8" s="154" customFormat="1" x14ac:dyDescent="0.25">
      <c r="A203" s="158" t="s">
        <v>300</v>
      </c>
      <c r="B203" s="163" t="s">
        <v>301</v>
      </c>
      <c r="C203" s="160" t="s">
        <v>21</v>
      </c>
      <c r="D203" s="124">
        <v>0</v>
      </c>
      <c r="E203" s="124">
        <v>10.383544860000001</v>
      </c>
      <c r="F203" s="124">
        <f t="shared" si="13"/>
        <v>10.383544860000001</v>
      </c>
      <c r="G203" s="124">
        <f t="shared" si="15"/>
        <v>0</v>
      </c>
      <c r="H203" s="122"/>
    </row>
    <row r="204" spans="1:8" s="154" customFormat="1" x14ac:dyDescent="0.25">
      <c r="A204" s="158" t="s">
        <v>302</v>
      </c>
      <c r="B204" s="161" t="s">
        <v>303</v>
      </c>
      <c r="C204" s="160" t="s">
        <v>21</v>
      </c>
      <c r="D204" s="124">
        <v>0</v>
      </c>
      <c r="E204" s="124">
        <v>10.383544860000001</v>
      </c>
      <c r="F204" s="124">
        <f t="shared" si="13"/>
        <v>10.383544860000001</v>
      </c>
      <c r="G204" s="124">
        <f t="shared" si="15"/>
        <v>0</v>
      </c>
      <c r="H204" s="122"/>
    </row>
    <row r="205" spans="1:8" s="154" customFormat="1" x14ac:dyDescent="0.25">
      <c r="A205" s="158" t="s">
        <v>304</v>
      </c>
      <c r="B205" s="161" t="s">
        <v>305</v>
      </c>
      <c r="C205" s="160" t="s">
        <v>21</v>
      </c>
      <c r="D205" s="124" t="s">
        <v>228</v>
      </c>
      <c r="E205" s="124" t="s">
        <v>228</v>
      </c>
      <c r="F205" s="120">
        <f t="shared" si="13"/>
        <v>0</v>
      </c>
      <c r="G205" s="120">
        <f t="shared" si="15"/>
        <v>0</v>
      </c>
      <c r="H205" s="122"/>
    </row>
    <row r="206" spans="1:8" s="154" customFormat="1" ht="31.5" x14ac:dyDescent="0.25">
      <c r="A206" s="158" t="s">
        <v>306</v>
      </c>
      <c r="B206" s="164" t="s">
        <v>307</v>
      </c>
      <c r="C206" s="160" t="s">
        <v>21</v>
      </c>
      <c r="D206" s="124" t="s">
        <v>228</v>
      </c>
      <c r="E206" s="124" t="s">
        <v>228</v>
      </c>
      <c r="F206" s="120">
        <f t="shared" si="13"/>
        <v>0</v>
      </c>
      <c r="G206" s="120">
        <f t="shared" si="15"/>
        <v>0</v>
      </c>
      <c r="H206" s="122"/>
    </row>
    <row r="207" spans="1:8" s="154" customFormat="1" x14ac:dyDescent="0.25">
      <c r="A207" s="158" t="s">
        <v>308</v>
      </c>
      <c r="B207" s="165" t="s">
        <v>309</v>
      </c>
      <c r="C207" s="160" t="s">
        <v>21</v>
      </c>
      <c r="D207" s="124" t="s">
        <v>228</v>
      </c>
      <c r="E207" s="124" t="s">
        <v>228</v>
      </c>
      <c r="F207" s="120">
        <f t="shared" si="13"/>
        <v>0</v>
      </c>
      <c r="G207" s="120">
        <f t="shared" si="15"/>
        <v>0</v>
      </c>
      <c r="H207" s="122"/>
    </row>
    <row r="208" spans="1:8" s="154" customFormat="1" x14ac:dyDescent="0.25">
      <c r="A208" s="158" t="s">
        <v>310</v>
      </c>
      <c r="B208" s="165" t="s">
        <v>311</v>
      </c>
      <c r="C208" s="160" t="s">
        <v>21</v>
      </c>
      <c r="D208" s="124" t="s">
        <v>228</v>
      </c>
      <c r="E208" s="124" t="s">
        <v>228</v>
      </c>
      <c r="F208" s="120">
        <f t="shared" si="13"/>
        <v>0</v>
      </c>
      <c r="G208" s="120">
        <f t="shared" si="15"/>
        <v>0</v>
      </c>
      <c r="H208" s="122"/>
    </row>
    <row r="209" spans="1:8" s="154" customFormat="1" x14ac:dyDescent="0.25">
      <c r="A209" s="158" t="s">
        <v>312</v>
      </c>
      <c r="B209" s="161" t="s">
        <v>313</v>
      </c>
      <c r="C209" s="160" t="s">
        <v>21</v>
      </c>
      <c r="D209" s="124">
        <v>0</v>
      </c>
      <c r="E209" s="124">
        <v>0</v>
      </c>
      <c r="F209" s="124">
        <f t="shared" si="13"/>
        <v>0</v>
      </c>
      <c r="G209" s="124">
        <f t="shared" si="15"/>
        <v>0</v>
      </c>
      <c r="H209" s="122"/>
    </row>
    <row r="210" spans="1:8" s="154" customFormat="1" x14ac:dyDescent="0.25">
      <c r="A210" s="158" t="s">
        <v>314</v>
      </c>
      <c r="B210" s="163" t="s">
        <v>315</v>
      </c>
      <c r="C210" s="160" t="s">
        <v>21</v>
      </c>
      <c r="D210" s="124">
        <v>1167.1525502877846</v>
      </c>
      <c r="E210" s="124">
        <v>974.94936613259097</v>
      </c>
      <c r="F210" s="124">
        <f t="shared" si="13"/>
        <v>-192.20318415519364</v>
      </c>
      <c r="G210" s="124">
        <f t="shared" si="15"/>
        <v>-16.467700311137744</v>
      </c>
      <c r="H210" s="122"/>
    </row>
    <row r="211" spans="1:8" s="154" customFormat="1" x14ac:dyDescent="0.25">
      <c r="A211" s="158" t="s">
        <v>316</v>
      </c>
      <c r="B211" s="161" t="s">
        <v>317</v>
      </c>
      <c r="C211" s="160" t="s">
        <v>21</v>
      </c>
      <c r="D211" s="124">
        <v>1137.7621869528566</v>
      </c>
      <c r="E211" s="124">
        <v>953.74287950259099</v>
      </c>
      <c r="F211" s="124">
        <f t="shared" si="13"/>
        <v>-184.01930745026561</v>
      </c>
      <c r="G211" s="124">
        <f t="shared" si="15"/>
        <v>-16.17379357131777</v>
      </c>
      <c r="H211" s="122"/>
    </row>
    <row r="212" spans="1:8" s="154" customFormat="1" x14ac:dyDescent="0.25">
      <c r="A212" s="158" t="s">
        <v>318</v>
      </c>
      <c r="B212" s="164" t="s">
        <v>319</v>
      </c>
      <c r="C212" s="160" t="s">
        <v>21</v>
      </c>
      <c r="D212" s="124">
        <v>0</v>
      </c>
      <c r="E212" s="124">
        <v>0</v>
      </c>
      <c r="F212" s="124">
        <f t="shared" si="13"/>
        <v>0</v>
      </c>
      <c r="G212" s="124">
        <f t="shared" si="15"/>
        <v>0</v>
      </c>
      <c r="H212" s="122"/>
    </row>
    <row r="213" spans="1:8" s="154" customFormat="1" x14ac:dyDescent="0.25">
      <c r="A213" s="158" t="s">
        <v>320</v>
      </c>
      <c r="B213" s="164" t="s">
        <v>321</v>
      </c>
      <c r="C213" s="160" t="s">
        <v>21</v>
      </c>
      <c r="D213" s="124">
        <v>643.65134274000013</v>
      </c>
      <c r="E213" s="124">
        <v>491.69336506999991</v>
      </c>
      <c r="F213" s="124">
        <f t="shared" si="13"/>
        <v>-151.95797767000022</v>
      </c>
      <c r="G213" s="124">
        <f t="shared" si="15"/>
        <v>-23.608740878737343</v>
      </c>
      <c r="H213" s="122"/>
    </row>
    <row r="214" spans="1:8" s="154" customFormat="1" x14ac:dyDescent="0.25">
      <c r="A214" s="158" t="s">
        <v>322</v>
      </c>
      <c r="B214" s="164" t="s">
        <v>323</v>
      </c>
      <c r="C214" s="160" t="s">
        <v>21</v>
      </c>
      <c r="D214" s="124">
        <v>0</v>
      </c>
      <c r="E214" s="124">
        <v>1.061304</v>
      </c>
      <c r="F214" s="124">
        <f t="shared" si="13"/>
        <v>1.061304</v>
      </c>
      <c r="G214" s="124">
        <f t="shared" si="15"/>
        <v>0</v>
      </c>
      <c r="H214" s="122"/>
    </row>
    <row r="215" spans="1:8" s="154" customFormat="1" x14ac:dyDescent="0.25">
      <c r="A215" s="158" t="s">
        <v>324</v>
      </c>
      <c r="B215" s="164" t="s">
        <v>325</v>
      </c>
      <c r="C215" s="160" t="s">
        <v>21</v>
      </c>
      <c r="D215" s="124">
        <v>342.42830000000004</v>
      </c>
      <c r="E215" s="124">
        <v>359.23449664999998</v>
      </c>
      <c r="F215" s="124">
        <f t="shared" si="13"/>
        <v>16.806196649999947</v>
      </c>
      <c r="G215" s="124">
        <f t="shared" si="15"/>
        <v>4.9079461744254038</v>
      </c>
      <c r="H215" s="122"/>
    </row>
    <row r="216" spans="1:8" s="154" customFormat="1" x14ac:dyDescent="0.25">
      <c r="A216" s="158" t="s">
        <v>326</v>
      </c>
      <c r="B216" s="164" t="s">
        <v>327</v>
      </c>
      <c r="C216" s="160" t="s">
        <v>21</v>
      </c>
      <c r="D216" s="124">
        <v>0</v>
      </c>
      <c r="E216" s="124">
        <v>0</v>
      </c>
      <c r="F216" s="124">
        <f t="shared" ref="F216:F272" si="16">+SUM(E216)-SUM(D216)</f>
        <v>0</v>
      </c>
      <c r="G216" s="124">
        <f t="shared" si="15"/>
        <v>0</v>
      </c>
      <c r="H216" s="122"/>
    </row>
    <row r="217" spans="1:8" s="154" customFormat="1" x14ac:dyDescent="0.25">
      <c r="A217" s="158" t="s">
        <v>328</v>
      </c>
      <c r="B217" s="164" t="s">
        <v>329</v>
      </c>
      <c r="C217" s="160" t="s">
        <v>21</v>
      </c>
      <c r="D217" s="124">
        <v>151.68254421285636</v>
      </c>
      <c r="E217" s="124">
        <v>101.75371378259119</v>
      </c>
      <c r="F217" s="124">
        <f t="shared" si="16"/>
        <v>-49.928830430265165</v>
      </c>
      <c r="G217" s="124">
        <f t="shared" si="15"/>
        <v>-32.916662025526129</v>
      </c>
      <c r="H217" s="122"/>
    </row>
    <row r="218" spans="1:8" s="154" customFormat="1" x14ac:dyDescent="0.25">
      <c r="A218" s="158" t="s">
        <v>330</v>
      </c>
      <c r="B218" s="161" t="s">
        <v>331</v>
      </c>
      <c r="C218" s="160" t="s">
        <v>21</v>
      </c>
      <c r="D218" s="124">
        <v>0</v>
      </c>
      <c r="E218" s="124">
        <v>0</v>
      </c>
      <c r="F218" s="124">
        <f t="shared" si="16"/>
        <v>0</v>
      </c>
      <c r="G218" s="124">
        <f t="shared" si="15"/>
        <v>0</v>
      </c>
      <c r="H218" s="122"/>
    </row>
    <row r="219" spans="1:8" s="154" customFormat="1" x14ac:dyDescent="0.25">
      <c r="A219" s="158" t="s">
        <v>332</v>
      </c>
      <c r="B219" s="161" t="s">
        <v>333</v>
      </c>
      <c r="C219" s="160" t="s">
        <v>21</v>
      </c>
      <c r="D219" s="124">
        <v>29.390363334927997</v>
      </c>
      <c r="E219" s="124">
        <v>21.206486630000001</v>
      </c>
      <c r="F219" s="124">
        <f t="shared" si="16"/>
        <v>-8.1838767049279966</v>
      </c>
      <c r="G219" s="124">
        <f t="shared" si="15"/>
        <v>-27.845442438617766</v>
      </c>
      <c r="H219" s="122"/>
    </row>
    <row r="220" spans="1:8" s="154" customFormat="1" x14ac:dyDescent="0.25">
      <c r="A220" s="158" t="s">
        <v>334</v>
      </c>
      <c r="B220" s="161" t="s">
        <v>112</v>
      </c>
      <c r="C220" s="160" t="s">
        <v>228</v>
      </c>
      <c r="D220" s="124" t="s">
        <v>228</v>
      </c>
      <c r="E220" s="124" t="s">
        <v>228</v>
      </c>
      <c r="F220" s="119" t="s">
        <v>228</v>
      </c>
      <c r="G220" s="120">
        <f t="shared" si="15"/>
        <v>0</v>
      </c>
      <c r="H220" s="122"/>
    </row>
    <row r="221" spans="1:8" s="154" customFormat="1" ht="31.5" x14ac:dyDescent="0.25">
      <c r="A221" s="158" t="s">
        <v>335</v>
      </c>
      <c r="B221" s="161" t="s">
        <v>336</v>
      </c>
      <c r="C221" s="160" t="s">
        <v>21</v>
      </c>
      <c r="D221" s="124">
        <v>23.298463334928073</v>
      </c>
      <c r="E221" s="124">
        <v>13.74645995</v>
      </c>
      <c r="F221" s="124">
        <f t="shared" si="16"/>
        <v>-9.5520033849280725</v>
      </c>
      <c r="G221" s="124">
        <f t="shared" si="15"/>
        <v>-40.998426581242001</v>
      </c>
      <c r="H221" s="122"/>
    </row>
    <row r="222" spans="1:8" s="154" customFormat="1" x14ac:dyDescent="0.25">
      <c r="A222" s="158" t="s">
        <v>337</v>
      </c>
      <c r="B222" s="163" t="s">
        <v>338</v>
      </c>
      <c r="C222" s="160" t="s">
        <v>21</v>
      </c>
      <c r="D222" s="124">
        <v>2011.4835285347815</v>
      </c>
      <c r="E222" s="124">
        <v>3758.04115946</v>
      </c>
      <c r="F222" s="124">
        <f t="shared" si="16"/>
        <v>1746.5576309252185</v>
      </c>
      <c r="G222" s="124">
        <f t="shared" si="15"/>
        <v>86.829328013312534</v>
      </c>
      <c r="H222" s="122"/>
    </row>
    <row r="223" spans="1:8" s="154" customFormat="1" x14ac:dyDescent="0.25">
      <c r="A223" s="158" t="s">
        <v>339</v>
      </c>
      <c r="B223" s="161" t="s">
        <v>340</v>
      </c>
      <c r="C223" s="160" t="s">
        <v>21</v>
      </c>
      <c r="D223" s="124">
        <v>0</v>
      </c>
      <c r="E223" s="124">
        <v>8.3619707299999995</v>
      </c>
      <c r="F223" s="124">
        <f t="shared" si="16"/>
        <v>8.3619707299999995</v>
      </c>
      <c r="G223" s="124">
        <f t="shared" si="15"/>
        <v>0</v>
      </c>
      <c r="H223" s="122"/>
    </row>
    <row r="224" spans="1:8" s="154" customFormat="1" x14ac:dyDescent="0.25">
      <c r="A224" s="158" t="s">
        <v>341</v>
      </c>
      <c r="B224" s="161" t="s">
        <v>342</v>
      </c>
      <c r="C224" s="160" t="s">
        <v>21</v>
      </c>
      <c r="D224" s="124">
        <v>1995.0885285347815</v>
      </c>
      <c r="E224" s="124">
        <v>3749.6791887300001</v>
      </c>
      <c r="F224" s="124">
        <f t="shared" si="16"/>
        <v>1754.5906601952186</v>
      </c>
      <c r="G224" s="124">
        <f t="shared" si="15"/>
        <v>87.945503926275009</v>
      </c>
      <c r="H224" s="122"/>
    </row>
    <row r="225" spans="1:8" s="154" customFormat="1" x14ac:dyDescent="0.25">
      <c r="A225" s="158" t="s">
        <v>343</v>
      </c>
      <c r="B225" s="164" t="s">
        <v>344</v>
      </c>
      <c r="C225" s="160" t="s">
        <v>21</v>
      </c>
      <c r="D225" s="124">
        <v>105.661</v>
      </c>
      <c r="E225" s="124">
        <v>56.911999999999807</v>
      </c>
      <c r="F225" s="124">
        <f t="shared" si="16"/>
        <v>-48.749000000000194</v>
      </c>
      <c r="G225" s="124">
        <f t="shared" si="15"/>
        <v>-46.13717454879302</v>
      </c>
      <c r="H225" s="122"/>
    </row>
    <row r="226" spans="1:8" s="154" customFormat="1" x14ac:dyDescent="0.25">
      <c r="A226" s="158" t="s">
        <v>345</v>
      </c>
      <c r="B226" s="164" t="s">
        <v>346</v>
      </c>
      <c r="C226" s="160" t="s">
        <v>21</v>
      </c>
      <c r="D226" s="124">
        <v>265.02591899478153</v>
      </c>
      <c r="E226" s="124">
        <v>301.46711879000003</v>
      </c>
      <c r="F226" s="124">
        <f t="shared" si="16"/>
        <v>36.441199795218495</v>
      </c>
      <c r="G226" s="124">
        <f t="shared" si="15"/>
        <v>13.750051290619631</v>
      </c>
      <c r="H226" s="122"/>
    </row>
    <row r="227" spans="1:8" s="154" customFormat="1" x14ac:dyDescent="0.25">
      <c r="A227" s="158" t="s">
        <v>347</v>
      </c>
      <c r="B227" s="164" t="s">
        <v>348</v>
      </c>
      <c r="C227" s="160" t="s">
        <v>21</v>
      </c>
      <c r="D227" s="124">
        <v>1624.40160954</v>
      </c>
      <c r="E227" s="124">
        <v>3391.3000699400004</v>
      </c>
      <c r="F227" s="124">
        <f t="shared" si="16"/>
        <v>1766.8984604000004</v>
      </c>
      <c r="G227" s="124">
        <f t="shared" si="15"/>
        <v>108.77226727818577</v>
      </c>
      <c r="H227" s="122"/>
    </row>
    <row r="228" spans="1:8" s="154" customFormat="1" x14ac:dyDescent="0.25">
      <c r="A228" s="158" t="s">
        <v>349</v>
      </c>
      <c r="B228" s="161" t="s">
        <v>350</v>
      </c>
      <c r="C228" s="160" t="s">
        <v>21</v>
      </c>
      <c r="D228" s="124">
        <v>0</v>
      </c>
      <c r="E228" s="124">
        <v>0</v>
      </c>
      <c r="F228" s="124">
        <f t="shared" si="16"/>
        <v>0</v>
      </c>
      <c r="G228" s="124">
        <f t="shared" si="15"/>
        <v>0</v>
      </c>
      <c r="H228" s="122"/>
    </row>
    <row r="229" spans="1:8" s="154" customFormat="1" x14ac:dyDescent="0.25">
      <c r="A229" s="158" t="s">
        <v>351</v>
      </c>
      <c r="B229" s="161" t="s">
        <v>352</v>
      </c>
      <c r="C229" s="160" t="s">
        <v>21</v>
      </c>
      <c r="D229" s="124">
        <v>0</v>
      </c>
      <c r="E229" s="124">
        <v>0</v>
      </c>
      <c r="F229" s="124">
        <f t="shared" si="16"/>
        <v>0</v>
      </c>
      <c r="G229" s="124">
        <f t="shared" si="15"/>
        <v>0</v>
      </c>
      <c r="H229" s="122"/>
    </row>
    <row r="230" spans="1:8" s="154" customFormat="1" x14ac:dyDescent="0.25">
      <c r="A230" s="158" t="s">
        <v>353</v>
      </c>
      <c r="B230" s="164" t="s">
        <v>354</v>
      </c>
      <c r="C230" s="160" t="s">
        <v>21</v>
      </c>
      <c r="D230" s="124">
        <v>0</v>
      </c>
      <c r="E230" s="124">
        <v>0</v>
      </c>
      <c r="F230" s="124">
        <f t="shared" si="16"/>
        <v>0</v>
      </c>
      <c r="G230" s="124">
        <f t="shared" si="15"/>
        <v>0</v>
      </c>
      <c r="H230" s="122"/>
    </row>
    <row r="231" spans="1:8" s="154" customFormat="1" x14ac:dyDescent="0.25">
      <c r="A231" s="158" t="s">
        <v>355</v>
      </c>
      <c r="B231" s="164" t="s">
        <v>356</v>
      </c>
      <c r="C231" s="160" t="s">
        <v>21</v>
      </c>
      <c r="D231" s="124">
        <v>0</v>
      </c>
      <c r="E231" s="124">
        <v>0</v>
      </c>
      <c r="F231" s="124">
        <f t="shared" si="16"/>
        <v>0</v>
      </c>
      <c r="G231" s="124">
        <f t="shared" ref="G231:G252" si="17">IFERROR(F231/D231*100,0)</f>
        <v>0</v>
      </c>
      <c r="H231" s="122"/>
    </row>
    <row r="232" spans="1:8" s="154" customFormat="1" x14ac:dyDescent="0.25">
      <c r="A232" s="158" t="s">
        <v>357</v>
      </c>
      <c r="B232" s="161" t="s">
        <v>358</v>
      </c>
      <c r="C232" s="160" t="s">
        <v>21</v>
      </c>
      <c r="D232" s="124">
        <v>0</v>
      </c>
      <c r="E232" s="124">
        <v>0</v>
      </c>
      <c r="F232" s="124">
        <f t="shared" si="16"/>
        <v>0</v>
      </c>
      <c r="G232" s="124">
        <f t="shared" si="17"/>
        <v>0</v>
      </c>
      <c r="H232" s="122"/>
    </row>
    <row r="233" spans="1:8" s="154" customFormat="1" x14ac:dyDescent="0.25">
      <c r="A233" s="158" t="s">
        <v>359</v>
      </c>
      <c r="B233" s="161" t="s">
        <v>360</v>
      </c>
      <c r="C233" s="160" t="s">
        <v>21</v>
      </c>
      <c r="D233" s="124" t="s">
        <v>228</v>
      </c>
      <c r="E233" s="124" t="s">
        <v>228</v>
      </c>
      <c r="F233" s="120">
        <f t="shared" si="16"/>
        <v>0</v>
      </c>
      <c r="G233" s="120">
        <f t="shared" si="17"/>
        <v>0</v>
      </c>
      <c r="H233" s="122"/>
    </row>
    <row r="234" spans="1:8" s="154" customFormat="1" x14ac:dyDescent="0.25">
      <c r="A234" s="158" t="s">
        <v>361</v>
      </c>
      <c r="B234" s="161" t="s">
        <v>362</v>
      </c>
      <c r="C234" s="160" t="s">
        <v>21</v>
      </c>
      <c r="D234" s="124">
        <v>16.394999999999982</v>
      </c>
      <c r="E234" s="124">
        <v>1.7644197214394808E-13</v>
      </c>
      <c r="F234" s="124">
        <f t="shared" si="16"/>
        <v>-16.394999999999804</v>
      </c>
      <c r="G234" s="124">
        <f t="shared" si="17"/>
        <v>-99.999999999998906</v>
      </c>
      <c r="H234" s="122"/>
    </row>
    <row r="235" spans="1:8" s="154" customFormat="1" x14ac:dyDescent="0.25">
      <c r="A235" s="158" t="s">
        <v>363</v>
      </c>
      <c r="B235" s="163" t="s">
        <v>364</v>
      </c>
      <c r="C235" s="160" t="s">
        <v>21</v>
      </c>
      <c r="D235" s="124">
        <v>1624.40160954</v>
      </c>
      <c r="E235" s="124">
        <v>3821.1300764300008</v>
      </c>
      <c r="F235" s="124">
        <f t="shared" si="16"/>
        <v>2196.7284668900011</v>
      </c>
      <c r="G235" s="124">
        <f t="shared" si="17"/>
        <v>135.23308854095961</v>
      </c>
      <c r="H235" s="122"/>
    </row>
    <row r="236" spans="1:8" s="154" customFormat="1" x14ac:dyDescent="0.25">
      <c r="A236" s="158" t="s">
        <v>365</v>
      </c>
      <c r="B236" s="161" t="s">
        <v>366</v>
      </c>
      <c r="C236" s="160" t="s">
        <v>21</v>
      </c>
      <c r="D236" s="124">
        <v>1624.40160954</v>
      </c>
      <c r="E236" s="124">
        <v>3821.1300764300004</v>
      </c>
      <c r="F236" s="124">
        <f t="shared" si="16"/>
        <v>2196.7284668900002</v>
      </c>
      <c r="G236" s="124">
        <f t="shared" si="17"/>
        <v>135.23308854095956</v>
      </c>
      <c r="H236" s="122"/>
    </row>
    <row r="237" spans="1:8" s="154" customFormat="1" x14ac:dyDescent="0.25">
      <c r="A237" s="158" t="s">
        <v>367</v>
      </c>
      <c r="B237" s="164" t="s">
        <v>344</v>
      </c>
      <c r="C237" s="160" t="s">
        <v>21</v>
      </c>
      <c r="D237" s="124">
        <v>0</v>
      </c>
      <c r="E237" s="124">
        <v>-3.6000028558191843E-7</v>
      </c>
      <c r="F237" s="124">
        <f t="shared" si="16"/>
        <v>-3.6000028558191843E-7</v>
      </c>
      <c r="G237" s="124">
        <f t="shared" si="17"/>
        <v>0</v>
      </c>
      <c r="H237" s="122"/>
    </row>
    <row r="238" spans="1:8" s="154" customFormat="1" x14ac:dyDescent="0.25">
      <c r="A238" s="158" t="s">
        <v>368</v>
      </c>
      <c r="B238" s="164" t="s">
        <v>346</v>
      </c>
      <c r="C238" s="160" t="s">
        <v>21</v>
      </c>
      <c r="D238" s="124">
        <v>0</v>
      </c>
      <c r="E238" s="124">
        <v>429.83000685000002</v>
      </c>
      <c r="F238" s="120">
        <f t="shared" si="16"/>
        <v>429.83000685000002</v>
      </c>
      <c r="G238" s="120">
        <f t="shared" si="17"/>
        <v>0</v>
      </c>
      <c r="H238" s="122"/>
    </row>
    <row r="239" spans="1:8" s="154" customFormat="1" x14ac:dyDescent="0.25">
      <c r="A239" s="158" t="s">
        <v>369</v>
      </c>
      <c r="B239" s="164" t="s">
        <v>348</v>
      </c>
      <c r="C239" s="160" t="s">
        <v>21</v>
      </c>
      <c r="D239" s="124">
        <v>1624.40160954</v>
      </c>
      <c r="E239" s="124">
        <v>3391.3000699400004</v>
      </c>
      <c r="F239" s="124">
        <f t="shared" si="16"/>
        <v>1766.8984604000004</v>
      </c>
      <c r="G239" s="124">
        <f t="shared" si="17"/>
        <v>108.77226727818577</v>
      </c>
      <c r="H239" s="122"/>
    </row>
    <row r="240" spans="1:8" s="154" customFormat="1" x14ac:dyDescent="0.25">
      <c r="A240" s="158" t="s">
        <v>370</v>
      </c>
      <c r="B240" s="161" t="s">
        <v>224</v>
      </c>
      <c r="C240" s="160" t="s">
        <v>21</v>
      </c>
      <c r="D240" s="124">
        <v>0</v>
      </c>
      <c r="E240" s="124">
        <v>0</v>
      </c>
      <c r="F240" s="124">
        <f t="shared" si="16"/>
        <v>0</v>
      </c>
      <c r="G240" s="124">
        <f t="shared" si="17"/>
        <v>0</v>
      </c>
      <c r="H240" s="122"/>
    </row>
    <row r="241" spans="1:8" s="154" customFormat="1" x14ac:dyDescent="0.25">
      <c r="A241" s="158" t="s">
        <v>371</v>
      </c>
      <c r="B241" s="161" t="s">
        <v>372</v>
      </c>
      <c r="C241" s="160" t="s">
        <v>21</v>
      </c>
      <c r="D241" s="124">
        <v>0</v>
      </c>
      <c r="E241" s="124">
        <v>2.3283064365386963E-13</v>
      </c>
      <c r="F241" s="124">
        <f t="shared" si="16"/>
        <v>2.3283064365386963E-13</v>
      </c>
      <c r="G241" s="124">
        <f t="shared" si="17"/>
        <v>0</v>
      </c>
      <c r="H241" s="122"/>
    </row>
    <row r="242" spans="1:8" s="154" customFormat="1" ht="31.5" x14ac:dyDescent="0.25">
      <c r="A242" s="158" t="s">
        <v>373</v>
      </c>
      <c r="B242" s="163" t="s">
        <v>374</v>
      </c>
      <c r="C242" s="160" t="s">
        <v>21</v>
      </c>
      <c r="D242" s="124">
        <f>D167-D185</f>
        <v>770.11339955526637</v>
      </c>
      <c r="E242" s="124">
        <f>E167-E185</f>
        <v>887.19569785859494</v>
      </c>
      <c r="F242" s="124">
        <f t="shared" si="16"/>
        <v>117.08229830332857</v>
      </c>
      <c r="G242" s="124">
        <f t="shared" si="17"/>
        <v>15.203254270207811</v>
      </c>
      <c r="H242" s="122"/>
    </row>
    <row r="243" spans="1:8" s="154" customFormat="1" ht="31.5" x14ac:dyDescent="0.25">
      <c r="A243" s="158" t="s">
        <v>375</v>
      </c>
      <c r="B243" s="163" t="s">
        <v>376</v>
      </c>
      <c r="C243" s="160" t="s">
        <v>21</v>
      </c>
      <c r="D243" s="124">
        <f>D203-D210</f>
        <v>-1167.1525502877846</v>
      </c>
      <c r="E243" s="124">
        <f>E203-E210</f>
        <v>-964.56582127259094</v>
      </c>
      <c r="F243" s="124">
        <f t="shared" si="16"/>
        <v>202.58672901519367</v>
      </c>
      <c r="G243" s="124">
        <f t="shared" si="17"/>
        <v>-17.357347928961119</v>
      </c>
      <c r="H243" s="122"/>
    </row>
    <row r="244" spans="1:8" s="154" customFormat="1" x14ac:dyDescent="0.25">
      <c r="A244" s="158" t="s">
        <v>377</v>
      </c>
      <c r="B244" s="161" t="s">
        <v>378</v>
      </c>
      <c r="C244" s="160" t="s">
        <v>21</v>
      </c>
      <c r="D244" s="124">
        <f>D204-D211</f>
        <v>-1137.7621869528566</v>
      </c>
      <c r="E244" s="124">
        <f>E204-E211</f>
        <v>-943.35933464259097</v>
      </c>
      <c r="F244" s="120">
        <f t="shared" si="16"/>
        <v>194.40285231026564</v>
      </c>
      <c r="G244" s="120">
        <f t="shared" si="17"/>
        <v>-17.086422324415036</v>
      </c>
      <c r="H244" s="122"/>
    </row>
    <row r="245" spans="1:8" s="154" customFormat="1" x14ac:dyDescent="0.25">
      <c r="A245" s="158" t="s">
        <v>379</v>
      </c>
      <c r="B245" s="161" t="s">
        <v>380</v>
      </c>
      <c r="C245" s="160" t="s">
        <v>21</v>
      </c>
      <c r="D245" s="124">
        <f>+D209-D219</f>
        <v>-29.390363334927997</v>
      </c>
      <c r="E245" s="124">
        <f>+E209-E219</f>
        <v>-21.206486630000001</v>
      </c>
      <c r="F245" s="120">
        <f t="shared" si="16"/>
        <v>8.1838767049279966</v>
      </c>
      <c r="G245" s="120">
        <f t="shared" si="17"/>
        <v>-27.845442438617766</v>
      </c>
      <c r="H245" s="122"/>
    </row>
    <row r="246" spans="1:8" s="154" customFormat="1" ht="31.5" x14ac:dyDescent="0.25">
      <c r="A246" s="158" t="s">
        <v>381</v>
      </c>
      <c r="B246" s="163" t="s">
        <v>382</v>
      </c>
      <c r="C246" s="160" t="s">
        <v>21</v>
      </c>
      <c r="D246" s="124">
        <f>D222-D235</f>
        <v>387.08191899478152</v>
      </c>
      <c r="E246" s="124">
        <f>E222-E235</f>
        <v>-63.08891697000081</v>
      </c>
      <c r="F246" s="124">
        <f t="shared" si="16"/>
        <v>-450.17083596478233</v>
      </c>
      <c r="G246" s="124">
        <f t="shared" si="17"/>
        <v>-116.29859569101994</v>
      </c>
      <c r="H246" s="122"/>
    </row>
    <row r="247" spans="1:8" s="154" customFormat="1" x14ac:dyDescent="0.25">
      <c r="A247" s="158" t="s">
        <v>383</v>
      </c>
      <c r="B247" s="161" t="s">
        <v>384</v>
      </c>
      <c r="C247" s="160" t="s">
        <v>21</v>
      </c>
      <c r="D247" s="124">
        <f>D224-D236</f>
        <v>370.68691899478154</v>
      </c>
      <c r="E247" s="124">
        <f>E224-E236</f>
        <v>-71.450887700000294</v>
      </c>
      <c r="F247" s="124">
        <f t="shared" si="16"/>
        <v>-442.13780669478183</v>
      </c>
      <c r="G247" s="124">
        <f t="shared" si="17"/>
        <v>-119.27526547032166</v>
      </c>
      <c r="H247" s="122"/>
    </row>
    <row r="248" spans="1:8" s="154" customFormat="1" x14ac:dyDescent="0.25">
      <c r="A248" s="158" t="s">
        <v>385</v>
      </c>
      <c r="B248" s="161" t="s">
        <v>386</v>
      </c>
      <c r="C248" s="160" t="s">
        <v>21</v>
      </c>
      <c r="D248" s="124">
        <f>D246-D247</f>
        <v>16.394999999999982</v>
      </c>
      <c r="E248" s="124">
        <f>E246-E247</f>
        <v>8.3619707299994843</v>
      </c>
      <c r="F248" s="124">
        <f t="shared" si="16"/>
        <v>-8.0330292700004975</v>
      </c>
      <c r="G248" s="124">
        <f t="shared" si="17"/>
        <v>-48.996823848737456</v>
      </c>
      <c r="H248" s="122"/>
    </row>
    <row r="249" spans="1:8" s="154" customFormat="1" x14ac:dyDescent="0.25">
      <c r="A249" s="158" t="s">
        <v>387</v>
      </c>
      <c r="B249" s="163" t="s">
        <v>388</v>
      </c>
      <c r="C249" s="160" t="s">
        <v>21</v>
      </c>
      <c r="D249" s="124">
        <v>0</v>
      </c>
      <c r="E249" s="124">
        <v>0</v>
      </c>
      <c r="F249" s="124">
        <f t="shared" si="16"/>
        <v>0</v>
      </c>
      <c r="G249" s="120">
        <f t="shared" si="17"/>
        <v>0</v>
      </c>
      <c r="H249" s="122"/>
    </row>
    <row r="250" spans="1:8" s="154" customFormat="1" x14ac:dyDescent="0.25">
      <c r="A250" s="158" t="s">
        <v>389</v>
      </c>
      <c r="B250" s="163" t="s">
        <v>390</v>
      </c>
      <c r="C250" s="160" t="s">
        <v>21</v>
      </c>
      <c r="D250" s="124">
        <f>D242+D243+D246+D249</f>
        <v>-9.9572317377367199</v>
      </c>
      <c r="E250" s="124">
        <f>E242+E243+E246+E249</f>
        <v>-140.45904038399681</v>
      </c>
      <c r="F250" s="124">
        <f t="shared" si="16"/>
        <v>-130.50180864626009</v>
      </c>
      <c r="G250" s="124">
        <f t="shared" si="17"/>
        <v>1310.6233949710522</v>
      </c>
      <c r="H250" s="122"/>
    </row>
    <row r="251" spans="1:8" s="154" customFormat="1" x14ac:dyDescent="0.25">
      <c r="A251" s="158" t="s">
        <v>391</v>
      </c>
      <c r="B251" s="163" t="s">
        <v>392</v>
      </c>
      <c r="C251" s="160" t="s">
        <v>21</v>
      </c>
      <c r="D251" s="124">
        <v>14.82663273852711</v>
      </c>
      <c r="E251" s="124">
        <v>147.66658566880926</v>
      </c>
      <c r="F251" s="124">
        <f t="shared" si="16"/>
        <v>132.83995293028215</v>
      </c>
      <c r="G251" s="124">
        <f t="shared" si="17"/>
        <v>895.95497017402067</v>
      </c>
      <c r="H251" s="122"/>
    </row>
    <row r="252" spans="1:8" s="154" customFormat="1" ht="16.5" thickBot="1" x14ac:dyDescent="0.3">
      <c r="A252" s="167" t="s">
        <v>393</v>
      </c>
      <c r="B252" s="178" t="s">
        <v>394</v>
      </c>
      <c r="C252" s="160" t="s">
        <v>21</v>
      </c>
      <c r="D252" s="127">
        <f>D251+D250</f>
        <v>4.8694010007903898</v>
      </c>
      <c r="E252" s="127">
        <f>E251+E250</f>
        <v>7.2075452848124542</v>
      </c>
      <c r="F252" s="127">
        <f t="shared" si="16"/>
        <v>2.3381442840220643</v>
      </c>
      <c r="G252" s="127">
        <f t="shared" si="17"/>
        <v>48.017082258013708</v>
      </c>
      <c r="H252" s="128"/>
    </row>
    <row r="253" spans="1:8" s="154" customFormat="1" x14ac:dyDescent="0.25">
      <c r="A253" s="155" t="s">
        <v>395</v>
      </c>
      <c r="B253" s="156" t="s">
        <v>112</v>
      </c>
      <c r="C253" s="157" t="s">
        <v>228</v>
      </c>
      <c r="D253" s="87" t="s">
        <v>228</v>
      </c>
      <c r="E253" s="87" t="s">
        <v>228</v>
      </c>
      <c r="F253" s="87" t="s">
        <v>228</v>
      </c>
      <c r="G253" s="87" t="s">
        <v>228</v>
      </c>
      <c r="H253" s="129"/>
    </row>
    <row r="254" spans="1:8" s="154" customFormat="1" x14ac:dyDescent="0.25">
      <c r="A254" s="158" t="s">
        <v>396</v>
      </c>
      <c r="B254" s="161" t="s">
        <v>397</v>
      </c>
      <c r="C254" s="160" t="s">
        <v>21</v>
      </c>
      <c r="D254" s="126">
        <v>549.99615264045201</v>
      </c>
      <c r="E254" s="127">
        <v>497.03417166000008</v>
      </c>
      <c r="F254" s="127">
        <f t="shared" si="16"/>
        <v>-52.961980980451926</v>
      </c>
      <c r="G254" s="127">
        <f t="shared" ref="G254:G313" si="18">IFERROR(F254/D254*100,0)</f>
        <v>-9.6295184477544282</v>
      </c>
      <c r="H254" s="122"/>
    </row>
    <row r="255" spans="1:8" s="154" customFormat="1" ht="15.75" hidden="1" customHeight="1" x14ac:dyDescent="0.25">
      <c r="A255" s="158" t="s">
        <v>398</v>
      </c>
      <c r="B255" s="164" t="s">
        <v>399</v>
      </c>
      <c r="C255" s="160" t="s">
        <v>21</v>
      </c>
      <c r="D255" s="222" t="s">
        <v>228</v>
      </c>
      <c r="E255" s="85" t="s">
        <v>228</v>
      </c>
      <c r="F255" s="85" t="s">
        <v>228</v>
      </c>
      <c r="G255" s="85" t="s">
        <v>228</v>
      </c>
      <c r="H255" s="122"/>
    </row>
    <row r="256" spans="1:8" s="154" customFormat="1" ht="15.75" hidden="1" customHeight="1" x14ac:dyDescent="0.25">
      <c r="A256" s="158" t="s">
        <v>400</v>
      </c>
      <c r="B256" s="165" t="s">
        <v>401</v>
      </c>
      <c r="C256" s="160" t="s">
        <v>21</v>
      </c>
      <c r="D256" s="222" t="s">
        <v>228</v>
      </c>
      <c r="E256" s="85" t="s">
        <v>228</v>
      </c>
      <c r="F256" s="85" t="s">
        <v>228</v>
      </c>
      <c r="G256" s="85" t="s">
        <v>228</v>
      </c>
      <c r="H256" s="122"/>
    </row>
    <row r="257" spans="1:8" s="154" customFormat="1" ht="31.5" hidden="1" customHeight="1" x14ac:dyDescent="0.25">
      <c r="A257" s="158" t="s">
        <v>402</v>
      </c>
      <c r="B257" s="165" t="s">
        <v>403</v>
      </c>
      <c r="C257" s="160" t="s">
        <v>21</v>
      </c>
      <c r="D257" s="222" t="s">
        <v>228</v>
      </c>
      <c r="E257" s="85" t="s">
        <v>228</v>
      </c>
      <c r="F257" s="85" t="s">
        <v>228</v>
      </c>
      <c r="G257" s="85" t="s">
        <v>228</v>
      </c>
      <c r="H257" s="122"/>
    </row>
    <row r="258" spans="1:8" s="154" customFormat="1" ht="15.75" hidden="1" customHeight="1" x14ac:dyDescent="0.25">
      <c r="A258" s="158" t="s">
        <v>404</v>
      </c>
      <c r="B258" s="166" t="s">
        <v>401</v>
      </c>
      <c r="C258" s="160" t="s">
        <v>21</v>
      </c>
      <c r="D258" s="222" t="s">
        <v>228</v>
      </c>
      <c r="E258" s="85" t="s">
        <v>228</v>
      </c>
      <c r="F258" s="85" t="s">
        <v>228</v>
      </c>
      <c r="G258" s="85" t="s">
        <v>228</v>
      </c>
      <c r="H258" s="122"/>
    </row>
    <row r="259" spans="1:8" s="154" customFormat="1" ht="31.5" hidden="1" customHeight="1" x14ac:dyDescent="0.25">
      <c r="A259" s="158" t="s">
        <v>405</v>
      </c>
      <c r="B259" s="165" t="s">
        <v>27</v>
      </c>
      <c r="C259" s="160" t="s">
        <v>21</v>
      </c>
      <c r="D259" s="222" t="s">
        <v>228</v>
      </c>
      <c r="E259" s="85" t="s">
        <v>228</v>
      </c>
      <c r="F259" s="85" t="s">
        <v>228</v>
      </c>
      <c r="G259" s="85" t="s">
        <v>228</v>
      </c>
      <c r="H259" s="122"/>
    </row>
    <row r="260" spans="1:8" s="154" customFormat="1" ht="15.75" hidden="1" customHeight="1" x14ac:dyDescent="0.25">
      <c r="A260" s="158" t="s">
        <v>406</v>
      </c>
      <c r="B260" s="166" t="s">
        <v>401</v>
      </c>
      <c r="C260" s="160" t="s">
        <v>21</v>
      </c>
      <c r="D260" s="222" t="s">
        <v>228</v>
      </c>
      <c r="E260" s="85" t="s">
        <v>228</v>
      </c>
      <c r="F260" s="85" t="s">
        <v>228</v>
      </c>
      <c r="G260" s="85" t="s">
        <v>228</v>
      </c>
      <c r="H260" s="122"/>
    </row>
    <row r="261" spans="1:8" s="154" customFormat="1" ht="31.5" hidden="1" customHeight="1" x14ac:dyDescent="0.25">
      <c r="A261" s="158" t="s">
        <v>407</v>
      </c>
      <c r="B261" s="165" t="s">
        <v>29</v>
      </c>
      <c r="C261" s="160" t="s">
        <v>21</v>
      </c>
      <c r="D261" s="222" t="s">
        <v>228</v>
      </c>
      <c r="E261" s="85" t="s">
        <v>228</v>
      </c>
      <c r="F261" s="85" t="s">
        <v>228</v>
      </c>
      <c r="G261" s="85" t="s">
        <v>228</v>
      </c>
      <c r="H261" s="122"/>
    </row>
    <row r="262" spans="1:8" s="154" customFormat="1" ht="15.75" hidden="1" customHeight="1" x14ac:dyDescent="0.25">
      <c r="A262" s="158" t="s">
        <v>408</v>
      </c>
      <c r="B262" s="166" t="s">
        <v>401</v>
      </c>
      <c r="C262" s="160" t="s">
        <v>21</v>
      </c>
      <c r="D262" s="222" t="s">
        <v>228</v>
      </c>
      <c r="E262" s="85" t="s">
        <v>228</v>
      </c>
      <c r="F262" s="85" t="s">
        <v>228</v>
      </c>
      <c r="G262" s="85" t="s">
        <v>228</v>
      </c>
      <c r="H262" s="122"/>
    </row>
    <row r="263" spans="1:8" s="154" customFormat="1" ht="15.75" hidden="1" customHeight="1" x14ac:dyDescent="0.25">
      <c r="A263" s="158" t="s">
        <v>409</v>
      </c>
      <c r="B263" s="164" t="s">
        <v>410</v>
      </c>
      <c r="C263" s="160" t="s">
        <v>21</v>
      </c>
      <c r="D263" s="222" t="s">
        <v>228</v>
      </c>
      <c r="E263" s="85" t="s">
        <v>228</v>
      </c>
      <c r="F263" s="85" t="s">
        <v>228</v>
      </c>
      <c r="G263" s="85" t="s">
        <v>228</v>
      </c>
      <c r="H263" s="122"/>
    </row>
    <row r="264" spans="1:8" s="154" customFormat="1" ht="15.75" hidden="1" customHeight="1" x14ac:dyDescent="0.25">
      <c r="A264" s="158" t="s">
        <v>411</v>
      </c>
      <c r="B264" s="165" t="s">
        <v>401</v>
      </c>
      <c r="C264" s="160" t="s">
        <v>21</v>
      </c>
      <c r="D264" s="222" t="s">
        <v>228</v>
      </c>
      <c r="E264" s="85" t="s">
        <v>228</v>
      </c>
      <c r="F264" s="85" t="s">
        <v>228</v>
      </c>
      <c r="G264" s="85" t="s">
        <v>228</v>
      </c>
      <c r="H264" s="122"/>
    </row>
    <row r="265" spans="1:8" s="154" customFormat="1" x14ac:dyDescent="0.25">
      <c r="A265" s="158" t="s">
        <v>412</v>
      </c>
      <c r="B265" s="162" t="s">
        <v>413</v>
      </c>
      <c r="C265" s="160" t="s">
        <v>21</v>
      </c>
      <c r="D265" s="123">
        <v>493.29388760595106</v>
      </c>
      <c r="E265" s="124">
        <v>435.69549802</v>
      </c>
      <c r="F265" s="124">
        <f t="shared" si="16"/>
        <v>-57.598389585951054</v>
      </c>
      <c r="G265" s="124">
        <f t="shared" si="18"/>
        <v>-11.676282847429345</v>
      </c>
      <c r="H265" s="122"/>
    </row>
    <row r="266" spans="1:8" s="154" customFormat="1" x14ac:dyDescent="0.25">
      <c r="A266" s="158" t="s">
        <v>414</v>
      </c>
      <c r="B266" s="165" t="s">
        <v>401</v>
      </c>
      <c r="C266" s="160" t="s">
        <v>21</v>
      </c>
      <c r="D266" s="123">
        <v>3.629170916000001</v>
      </c>
      <c r="E266" s="124">
        <v>1.4343402500000002</v>
      </c>
      <c r="F266" s="124">
        <f t="shared" si="16"/>
        <v>-2.1948306660000005</v>
      </c>
      <c r="G266" s="124">
        <f t="shared" si="18"/>
        <v>-60.477467631067064</v>
      </c>
      <c r="H266" s="122"/>
    </row>
    <row r="267" spans="1:8" s="154" customFormat="1" x14ac:dyDescent="0.25">
      <c r="A267" s="158" t="s">
        <v>415</v>
      </c>
      <c r="B267" s="162" t="s">
        <v>416</v>
      </c>
      <c r="C267" s="160" t="s">
        <v>21</v>
      </c>
      <c r="D267" s="222" t="s">
        <v>228</v>
      </c>
      <c r="E267" s="85" t="s">
        <v>228</v>
      </c>
      <c r="F267" s="85" t="s">
        <v>228</v>
      </c>
      <c r="G267" s="85" t="s">
        <v>228</v>
      </c>
      <c r="H267" s="122"/>
    </row>
    <row r="268" spans="1:8" s="154" customFormat="1" x14ac:dyDescent="0.25">
      <c r="A268" s="158" t="s">
        <v>417</v>
      </c>
      <c r="B268" s="165" t="s">
        <v>401</v>
      </c>
      <c r="C268" s="160" t="s">
        <v>21</v>
      </c>
      <c r="D268" s="222" t="s">
        <v>228</v>
      </c>
      <c r="E268" s="85" t="s">
        <v>228</v>
      </c>
      <c r="F268" s="85" t="s">
        <v>228</v>
      </c>
      <c r="G268" s="85" t="s">
        <v>228</v>
      </c>
      <c r="H268" s="122"/>
    </row>
    <row r="269" spans="1:8" s="154" customFormat="1" x14ac:dyDescent="0.25">
      <c r="A269" s="158" t="s">
        <v>418</v>
      </c>
      <c r="B269" s="162" t="s">
        <v>419</v>
      </c>
      <c r="C269" s="160" t="s">
        <v>21</v>
      </c>
      <c r="D269" s="123">
        <v>1.5827493740000209</v>
      </c>
      <c r="E269" s="124">
        <v>1.5516829200000002</v>
      </c>
      <c r="F269" s="124">
        <f t="shared" si="16"/>
        <v>-3.1066454000020727E-2</v>
      </c>
      <c r="G269" s="124">
        <f t="shared" si="18"/>
        <v>-1.9628157502604275</v>
      </c>
      <c r="H269" s="122"/>
    </row>
    <row r="270" spans="1:8" s="154" customFormat="1" x14ac:dyDescent="0.25">
      <c r="A270" s="158" t="s">
        <v>420</v>
      </c>
      <c r="B270" s="165" t="s">
        <v>401</v>
      </c>
      <c r="C270" s="160" t="s">
        <v>21</v>
      </c>
      <c r="D270" s="123">
        <v>0</v>
      </c>
      <c r="E270" s="124">
        <v>0.49078161000000003</v>
      </c>
      <c r="F270" s="124">
        <f t="shared" si="16"/>
        <v>0.49078161000000003</v>
      </c>
      <c r="G270" s="124">
        <f t="shared" si="18"/>
        <v>0</v>
      </c>
      <c r="H270" s="122"/>
    </row>
    <row r="271" spans="1:8" s="154" customFormat="1" x14ac:dyDescent="0.25">
      <c r="A271" s="158" t="s">
        <v>421</v>
      </c>
      <c r="B271" s="162" t="s">
        <v>422</v>
      </c>
      <c r="C271" s="160" t="s">
        <v>21</v>
      </c>
      <c r="D271" s="123">
        <v>0</v>
      </c>
      <c r="E271" s="124">
        <v>0</v>
      </c>
      <c r="F271" s="124">
        <f t="shared" si="16"/>
        <v>0</v>
      </c>
      <c r="G271" s="124">
        <f t="shared" si="18"/>
        <v>0</v>
      </c>
      <c r="H271" s="122"/>
    </row>
    <row r="272" spans="1:8" s="154" customFormat="1" x14ac:dyDescent="0.25">
      <c r="A272" s="158" t="s">
        <v>423</v>
      </c>
      <c r="B272" s="165" t="s">
        <v>401</v>
      </c>
      <c r="C272" s="160" t="s">
        <v>21</v>
      </c>
      <c r="D272" s="123">
        <v>0</v>
      </c>
      <c r="E272" s="124">
        <v>0</v>
      </c>
      <c r="F272" s="124">
        <f t="shared" si="16"/>
        <v>0</v>
      </c>
      <c r="G272" s="124">
        <f t="shared" si="18"/>
        <v>0</v>
      </c>
      <c r="H272" s="122"/>
    </row>
    <row r="273" spans="1:8" s="154" customFormat="1" ht="15.75" hidden="1" customHeight="1" x14ac:dyDescent="0.25">
      <c r="A273" s="158" t="s">
        <v>421</v>
      </c>
      <c r="B273" s="162" t="s">
        <v>424</v>
      </c>
      <c r="C273" s="160" t="s">
        <v>21</v>
      </c>
      <c r="D273" s="222" t="s">
        <v>228</v>
      </c>
      <c r="E273" s="85" t="s">
        <v>228</v>
      </c>
      <c r="F273" s="85" t="s">
        <v>228</v>
      </c>
      <c r="G273" s="85" t="s">
        <v>228</v>
      </c>
      <c r="H273" s="122"/>
    </row>
    <row r="274" spans="1:8" s="154" customFormat="1" ht="15.75" hidden="1" customHeight="1" x14ac:dyDescent="0.25">
      <c r="A274" s="158" t="s">
        <v>425</v>
      </c>
      <c r="B274" s="165" t="s">
        <v>401</v>
      </c>
      <c r="C274" s="160" t="s">
        <v>21</v>
      </c>
      <c r="D274" s="222" t="s">
        <v>228</v>
      </c>
      <c r="E274" s="85" t="s">
        <v>228</v>
      </c>
      <c r="F274" s="85" t="s">
        <v>228</v>
      </c>
      <c r="G274" s="85" t="s">
        <v>228</v>
      </c>
      <c r="H274" s="122"/>
    </row>
    <row r="275" spans="1:8" s="154" customFormat="1" ht="31.5" hidden="1" customHeight="1" x14ac:dyDescent="0.25">
      <c r="A275" s="158" t="s">
        <v>426</v>
      </c>
      <c r="B275" s="164" t="s">
        <v>427</v>
      </c>
      <c r="C275" s="160" t="s">
        <v>21</v>
      </c>
      <c r="D275" s="222" t="s">
        <v>228</v>
      </c>
      <c r="E275" s="85" t="s">
        <v>228</v>
      </c>
      <c r="F275" s="85" t="s">
        <v>228</v>
      </c>
      <c r="G275" s="85" t="s">
        <v>228</v>
      </c>
      <c r="H275" s="122"/>
    </row>
    <row r="276" spans="1:8" s="154" customFormat="1" ht="15.75" hidden="1" customHeight="1" x14ac:dyDescent="0.25">
      <c r="A276" s="158" t="s">
        <v>428</v>
      </c>
      <c r="B276" s="165" t="s">
        <v>401</v>
      </c>
      <c r="C276" s="160" t="s">
        <v>21</v>
      </c>
      <c r="D276" s="222" t="s">
        <v>228</v>
      </c>
      <c r="E276" s="85" t="s">
        <v>228</v>
      </c>
      <c r="F276" s="85" t="s">
        <v>228</v>
      </c>
      <c r="G276" s="85" t="s">
        <v>228</v>
      </c>
      <c r="H276" s="122"/>
    </row>
    <row r="277" spans="1:8" s="154" customFormat="1" ht="15.75" hidden="1" customHeight="1" x14ac:dyDescent="0.25">
      <c r="A277" s="158" t="s">
        <v>429</v>
      </c>
      <c r="B277" s="165" t="s">
        <v>45</v>
      </c>
      <c r="C277" s="160" t="s">
        <v>21</v>
      </c>
      <c r="D277" s="222" t="s">
        <v>228</v>
      </c>
      <c r="E277" s="85" t="s">
        <v>228</v>
      </c>
      <c r="F277" s="85" t="s">
        <v>228</v>
      </c>
      <c r="G277" s="85" t="s">
        <v>228</v>
      </c>
      <c r="H277" s="122"/>
    </row>
    <row r="278" spans="1:8" s="154" customFormat="1" ht="15.75" hidden="1" customHeight="1" x14ac:dyDescent="0.25">
      <c r="A278" s="158" t="s">
        <v>430</v>
      </c>
      <c r="B278" s="166" t="s">
        <v>401</v>
      </c>
      <c r="C278" s="160" t="s">
        <v>21</v>
      </c>
      <c r="D278" s="222" t="s">
        <v>228</v>
      </c>
      <c r="E278" s="85" t="s">
        <v>228</v>
      </c>
      <c r="F278" s="85" t="s">
        <v>228</v>
      </c>
      <c r="G278" s="85" t="s">
        <v>228</v>
      </c>
      <c r="H278" s="122"/>
    </row>
    <row r="279" spans="1:8" s="154" customFormat="1" ht="15.75" hidden="1" customHeight="1" x14ac:dyDescent="0.25">
      <c r="A279" s="158" t="s">
        <v>431</v>
      </c>
      <c r="B279" s="165" t="s">
        <v>47</v>
      </c>
      <c r="C279" s="160" t="s">
        <v>21</v>
      </c>
      <c r="D279" s="222" t="s">
        <v>228</v>
      </c>
      <c r="E279" s="85" t="s">
        <v>228</v>
      </c>
      <c r="F279" s="85" t="s">
        <v>228</v>
      </c>
      <c r="G279" s="85" t="s">
        <v>228</v>
      </c>
      <c r="H279" s="122"/>
    </row>
    <row r="280" spans="1:8" s="154" customFormat="1" ht="15.75" hidden="1" customHeight="1" x14ac:dyDescent="0.25">
      <c r="A280" s="158" t="s">
        <v>432</v>
      </c>
      <c r="B280" s="166" t="s">
        <v>401</v>
      </c>
      <c r="C280" s="160" t="s">
        <v>21</v>
      </c>
      <c r="D280" s="222" t="s">
        <v>228</v>
      </c>
      <c r="E280" s="85" t="s">
        <v>228</v>
      </c>
      <c r="F280" s="85" t="s">
        <v>228</v>
      </c>
      <c r="G280" s="85" t="s">
        <v>228</v>
      </c>
      <c r="H280" s="122"/>
    </row>
    <row r="281" spans="1:8" s="154" customFormat="1" x14ac:dyDescent="0.25">
      <c r="A281" s="158" t="s">
        <v>433</v>
      </c>
      <c r="B281" s="164" t="s">
        <v>434</v>
      </c>
      <c r="C281" s="160" t="s">
        <v>21</v>
      </c>
      <c r="D281" s="123">
        <v>55.11951566050093</v>
      </c>
      <c r="E281" s="124">
        <v>59.786990720000084</v>
      </c>
      <c r="F281" s="124">
        <f t="shared" ref="F281:F313" si="19">+SUM(E281)-SUM(D281)</f>
        <v>4.6674750594991536</v>
      </c>
      <c r="G281" s="124">
        <f t="shared" si="18"/>
        <v>8.4679174037878973</v>
      </c>
      <c r="H281" s="122"/>
    </row>
    <row r="282" spans="1:8" s="154" customFormat="1" x14ac:dyDescent="0.25">
      <c r="A282" s="158" t="s">
        <v>435</v>
      </c>
      <c r="B282" s="165" t="s">
        <v>401</v>
      </c>
      <c r="C282" s="160" t="s">
        <v>21</v>
      </c>
      <c r="D282" s="123">
        <v>25.478401632738748</v>
      </c>
      <c r="E282" s="124">
        <v>5.9246873800000008</v>
      </c>
      <c r="F282" s="124">
        <f t="shared" si="19"/>
        <v>-19.553714252738747</v>
      </c>
      <c r="G282" s="124">
        <f t="shared" si="18"/>
        <v>-76.746236026097449</v>
      </c>
      <c r="H282" s="122"/>
    </row>
    <row r="283" spans="1:8" s="154" customFormat="1" x14ac:dyDescent="0.25">
      <c r="A283" s="158" t="s">
        <v>436</v>
      </c>
      <c r="B283" s="161" t="s">
        <v>437</v>
      </c>
      <c r="C283" s="160" t="s">
        <v>21</v>
      </c>
      <c r="D283" s="123">
        <v>2093.4741103922797</v>
      </c>
      <c r="E283" s="124">
        <v>1609.52430497</v>
      </c>
      <c r="F283" s="124">
        <f t="shared" si="19"/>
        <v>-483.94980542227972</v>
      </c>
      <c r="G283" s="124">
        <f t="shared" si="18"/>
        <v>-23.117066651070079</v>
      </c>
      <c r="H283" s="122"/>
    </row>
    <row r="284" spans="1:8" s="154" customFormat="1" x14ac:dyDescent="0.25">
      <c r="A284" s="158" t="s">
        <v>438</v>
      </c>
      <c r="B284" s="164" t="s">
        <v>439</v>
      </c>
      <c r="C284" s="160" t="s">
        <v>21</v>
      </c>
      <c r="D284" s="123">
        <v>0</v>
      </c>
      <c r="E284" s="124">
        <v>0</v>
      </c>
      <c r="F284" s="120">
        <f t="shared" si="19"/>
        <v>0</v>
      </c>
      <c r="G284" s="120">
        <f t="shared" si="18"/>
        <v>0</v>
      </c>
      <c r="H284" s="122"/>
    </row>
    <row r="285" spans="1:8" s="154" customFormat="1" x14ac:dyDescent="0.25">
      <c r="A285" s="158" t="s">
        <v>440</v>
      </c>
      <c r="B285" s="165" t="s">
        <v>401</v>
      </c>
      <c r="C285" s="160" t="s">
        <v>21</v>
      </c>
      <c r="D285" s="123">
        <v>0</v>
      </c>
      <c r="E285" s="124">
        <v>0</v>
      </c>
      <c r="F285" s="212">
        <f t="shared" si="19"/>
        <v>0</v>
      </c>
      <c r="G285" s="212">
        <f t="shared" si="18"/>
        <v>0</v>
      </c>
      <c r="H285" s="122"/>
    </row>
    <row r="286" spans="1:8" s="154" customFormat="1" x14ac:dyDescent="0.25">
      <c r="A286" s="158" t="s">
        <v>441</v>
      </c>
      <c r="B286" s="164" t="s">
        <v>442</v>
      </c>
      <c r="C286" s="160" t="s">
        <v>21</v>
      </c>
      <c r="D286" s="123">
        <v>123.25360123332008</v>
      </c>
      <c r="E286" s="124">
        <v>0.44198036000000002</v>
      </c>
      <c r="F286" s="124">
        <f t="shared" si="19"/>
        <v>-122.81162087332008</v>
      </c>
      <c r="G286" s="120">
        <f t="shared" si="18"/>
        <v>-99.641405723177755</v>
      </c>
      <c r="H286" s="122"/>
    </row>
    <row r="287" spans="1:8" s="154" customFormat="1" x14ac:dyDescent="0.25">
      <c r="A287" s="158" t="s">
        <v>443</v>
      </c>
      <c r="B287" s="165" t="s">
        <v>271</v>
      </c>
      <c r="C287" s="160" t="s">
        <v>21</v>
      </c>
      <c r="D287" s="123">
        <v>0</v>
      </c>
      <c r="E287" s="124">
        <v>0</v>
      </c>
      <c r="F287" s="124">
        <f t="shared" si="19"/>
        <v>0</v>
      </c>
      <c r="G287" s="120">
        <f t="shared" si="18"/>
        <v>0</v>
      </c>
      <c r="H287" s="122"/>
    </row>
    <row r="288" spans="1:8" s="154" customFormat="1" x14ac:dyDescent="0.25">
      <c r="A288" s="158" t="s">
        <v>444</v>
      </c>
      <c r="B288" s="166" t="s">
        <v>401</v>
      </c>
      <c r="C288" s="160" t="s">
        <v>21</v>
      </c>
      <c r="D288" s="123">
        <v>0</v>
      </c>
      <c r="E288" s="124">
        <v>0</v>
      </c>
      <c r="F288" s="212">
        <f t="shared" si="19"/>
        <v>0</v>
      </c>
      <c r="G288" s="212">
        <f t="shared" si="18"/>
        <v>0</v>
      </c>
      <c r="H288" s="122"/>
    </row>
    <row r="289" spans="1:8" s="154" customFormat="1" x14ac:dyDescent="0.25">
      <c r="A289" s="158" t="s">
        <v>445</v>
      </c>
      <c r="B289" s="165" t="s">
        <v>446</v>
      </c>
      <c r="C289" s="160" t="s">
        <v>21</v>
      </c>
      <c r="D289" s="123">
        <v>123.25360123332008</v>
      </c>
      <c r="E289" s="124">
        <v>0.44198036000000002</v>
      </c>
      <c r="F289" s="124">
        <f t="shared" si="19"/>
        <v>-122.81162087332008</v>
      </c>
      <c r="G289" s="120">
        <f t="shared" si="18"/>
        <v>-99.641405723177755</v>
      </c>
      <c r="H289" s="122"/>
    </row>
    <row r="290" spans="1:8" s="154" customFormat="1" x14ac:dyDescent="0.25">
      <c r="A290" s="158" t="s">
        <v>447</v>
      </c>
      <c r="B290" s="166" t="s">
        <v>401</v>
      </c>
      <c r="C290" s="160" t="s">
        <v>21</v>
      </c>
      <c r="D290" s="123">
        <v>0</v>
      </c>
      <c r="E290" s="124">
        <v>0</v>
      </c>
      <c r="F290" s="212">
        <f t="shared" si="19"/>
        <v>0</v>
      </c>
      <c r="G290" s="120">
        <f t="shared" si="18"/>
        <v>0</v>
      </c>
      <c r="H290" s="122"/>
    </row>
    <row r="291" spans="1:8" s="154" customFormat="1" ht="31.5" x14ac:dyDescent="0.25">
      <c r="A291" s="158" t="s">
        <v>448</v>
      </c>
      <c r="B291" s="164" t="s">
        <v>449</v>
      </c>
      <c r="C291" s="160" t="s">
        <v>21</v>
      </c>
      <c r="D291" s="123">
        <v>179.39574172720035</v>
      </c>
      <c r="E291" s="124">
        <v>197.00879885000001</v>
      </c>
      <c r="F291" s="124">
        <f t="shared" si="19"/>
        <v>17.61305712279966</v>
      </c>
      <c r="G291" s="120">
        <f t="shared" si="18"/>
        <v>9.8179906352421149</v>
      </c>
      <c r="H291" s="122"/>
    </row>
    <row r="292" spans="1:8" s="154" customFormat="1" x14ac:dyDescent="0.25">
      <c r="A292" s="158" t="s">
        <v>450</v>
      </c>
      <c r="B292" s="165" t="s">
        <v>401</v>
      </c>
      <c r="C292" s="160" t="s">
        <v>21</v>
      </c>
      <c r="D292" s="123">
        <v>0</v>
      </c>
      <c r="E292" s="124">
        <v>0</v>
      </c>
      <c r="F292" s="212">
        <f t="shared" si="19"/>
        <v>0</v>
      </c>
      <c r="G292" s="212">
        <f t="shared" si="18"/>
        <v>0</v>
      </c>
      <c r="H292" s="122"/>
    </row>
    <row r="293" spans="1:8" s="154" customFormat="1" x14ac:dyDescent="0.25">
      <c r="A293" s="158" t="s">
        <v>451</v>
      </c>
      <c r="B293" s="164" t="s">
        <v>452</v>
      </c>
      <c r="C293" s="160" t="s">
        <v>21</v>
      </c>
      <c r="D293" s="123">
        <v>26.515046507947844</v>
      </c>
      <c r="E293" s="124">
        <v>18.703925680000001</v>
      </c>
      <c r="F293" s="124">
        <f t="shared" si="19"/>
        <v>-7.8111208279478426</v>
      </c>
      <c r="G293" s="120">
        <f t="shared" si="18"/>
        <v>-29.459200931842496</v>
      </c>
      <c r="H293" s="122"/>
    </row>
    <row r="294" spans="1:8" s="154" customFormat="1" x14ac:dyDescent="0.25">
      <c r="A294" s="158" t="s">
        <v>453</v>
      </c>
      <c r="B294" s="165" t="s">
        <v>401</v>
      </c>
      <c r="C294" s="160" t="s">
        <v>21</v>
      </c>
      <c r="D294" s="123">
        <v>0</v>
      </c>
      <c r="E294" s="124">
        <v>0</v>
      </c>
      <c r="F294" s="124">
        <f t="shared" si="19"/>
        <v>0</v>
      </c>
      <c r="G294" s="120">
        <f t="shared" si="18"/>
        <v>0</v>
      </c>
      <c r="H294" s="122"/>
    </row>
    <row r="295" spans="1:8" s="154" customFormat="1" x14ac:dyDescent="0.25">
      <c r="A295" s="158" t="s">
        <v>454</v>
      </c>
      <c r="B295" s="164" t="s">
        <v>455</v>
      </c>
      <c r="C295" s="160" t="s">
        <v>21</v>
      </c>
      <c r="D295" s="123">
        <v>148.32704836000036</v>
      </c>
      <c r="E295" s="124">
        <v>89.549472299999991</v>
      </c>
      <c r="F295" s="124">
        <f t="shared" si="19"/>
        <v>-58.777576060000371</v>
      </c>
      <c r="G295" s="120">
        <f t="shared" si="18"/>
        <v>-39.627011195788775</v>
      </c>
      <c r="H295" s="122"/>
    </row>
    <row r="296" spans="1:8" s="154" customFormat="1" x14ac:dyDescent="0.25">
      <c r="A296" s="158" t="s">
        <v>456</v>
      </c>
      <c r="B296" s="165" t="s">
        <v>401</v>
      </c>
      <c r="C296" s="160" t="s">
        <v>21</v>
      </c>
      <c r="D296" s="123">
        <v>0</v>
      </c>
      <c r="E296" s="124">
        <v>0</v>
      </c>
      <c r="F296" s="212">
        <f t="shared" si="19"/>
        <v>0</v>
      </c>
      <c r="G296" s="212">
        <f t="shared" si="18"/>
        <v>0</v>
      </c>
      <c r="H296" s="122"/>
    </row>
    <row r="297" spans="1:8" s="154" customFormat="1" x14ac:dyDescent="0.25">
      <c r="A297" s="158" t="s">
        <v>457</v>
      </c>
      <c r="B297" s="164" t="s">
        <v>458</v>
      </c>
      <c r="C297" s="160" t="s">
        <v>21</v>
      </c>
      <c r="D297" s="123">
        <v>131.86612533584469</v>
      </c>
      <c r="E297" s="124">
        <v>344.93379713000002</v>
      </c>
      <c r="F297" s="124">
        <f t="shared" si="19"/>
        <v>213.06767179415533</v>
      </c>
      <c r="G297" s="120">
        <f t="shared" si="18"/>
        <v>161.57877639272527</v>
      </c>
      <c r="H297" s="122"/>
    </row>
    <row r="298" spans="1:8" s="154" customFormat="1" x14ac:dyDescent="0.25">
      <c r="A298" s="158" t="s">
        <v>459</v>
      </c>
      <c r="B298" s="165" t="s">
        <v>401</v>
      </c>
      <c r="C298" s="160" t="s">
        <v>21</v>
      </c>
      <c r="D298" s="123">
        <v>0</v>
      </c>
      <c r="E298" s="124">
        <v>0</v>
      </c>
      <c r="F298" s="212">
        <f t="shared" si="19"/>
        <v>0</v>
      </c>
      <c r="G298" s="212">
        <f t="shared" si="18"/>
        <v>0</v>
      </c>
      <c r="H298" s="122"/>
    </row>
    <row r="299" spans="1:8" s="154" customFormat="1" x14ac:dyDescent="0.25">
      <c r="A299" s="158" t="s">
        <v>460</v>
      </c>
      <c r="B299" s="164" t="s">
        <v>461</v>
      </c>
      <c r="C299" s="160" t="s">
        <v>21</v>
      </c>
      <c r="D299" s="123">
        <v>31.272999616861096</v>
      </c>
      <c r="E299" s="124">
        <v>177.58512290999997</v>
      </c>
      <c r="F299" s="124">
        <f t="shared" si="19"/>
        <v>146.31212329313888</v>
      </c>
      <c r="G299" s="120">
        <f t="shared" si="18"/>
        <v>467.85445939203566</v>
      </c>
      <c r="H299" s="122"/>
    </row>
    <row r="300" spans="1:8" s="154" customFormat="1" x14ac:dyDescent="0.25">
      <c r="A300" s="158" t="s">
        <v>462</v>
      </c>
      <c r="B300" s="165" t="s">
        <v>401</v>
      </c>
      <c r="C300" s="160" t="s">
        <v>21</v>
      </c>
      <c r="D300" s="123">
        <v>0</v>
      </c>
      <c r="E300" s="124">
        <v>0</v>
      </c>
      <c r="F300" s="124">
        <f t="shared" si="19"/>
        <v>0</v>
      </c>
      <c r="G300" s="212">
        <f t="shared" si="18"/>
        <v>0</v>
      </c>
      <c r="H300" s="122"/>
    </row>
    <row r="301" spans="1:8" s="154" customFormat="1" ht="31.5" x14ac:dyDescent="0.25">
      <c r="A301" s="158" t="s">
        <v>463</v>
      </c>
      <c r="B301" s="164" t="s">
        <v>464</v>
      </c>
      <c r="C301" s="160" t="s">
        <v>21</v>
      </c>
      <c r="D301" s="123">
        <v>895.90360995709989</v>
      </c>
      <c r="E301" s="124">
        <v>273.25365099999993</v>
      </c>
      <c r="F301" s="124">
        <f t="shared" si="19"/>
        <v>-622.6499589570999</v>
      </c>
      <c r="G301" s="120">
        <f t="shared" si="18"/>
        <v>-69.499659565711013</v>
      </c>
      <c r="H301" s="122"/>
    </row>
    <row r="302" spans="1:8" s="154" customFormat="1" x14ac:dyDescent="0.25">
      <c r="A302" s="158" t="s">
        <v>465</v>
      </c>
      <c r="B302" s="165" t="s">
        <v>401</v>
      </c>
      <c r="C302" s="160" t="s">
        <v>21</v>
      </c>
      <c r="D302" s="123">
        <v>48.656836270079992</v>
      </c>
      <c r="E302" s="124">
        <v>177.86860999999999</v>
      </c>
      <c r="F302" s="124">
        <f t="shared" si="19"/>
        <v>129.21177372992</v>
      </c>
      <c r="G302" s="120">
        <f t="shared" si="18"/>
        <v>265.55728574850798</v>
      </c>
      <c r="H302" s="122"/>
    </row>
    <row r="303" spans="1:8" s="154" customFormat="1" x14ac:dyDescent="0.25">
      <c r="A303" s="158" t="s">
        <v>466</v>
      </c>
      <c r="B303" s="164" t="s">
        <v>467</v>
      </c>
      <c r="C303" s="160" t="s">
        <v>21</v>
      </c>
      <c r="D303" s="123">
        <v>556.93993765400523</v>
      </c>
      <c r="E303" s="124">
        <v>508.04755674000018</v>
      </c>
      <c r="F303" s="124">
        <f t="shared" si="19"/>
        <v>-48.892380914005059</v>
      </c>
      <c r="G303" s="120">
        <f t="shared" si="18"/>
        <v>-8.7787528974765472</v>
      </c>
      <c r="H303" s="122"/>
    </row>
    <row r="304" spans="1:8" s="154" customFormat="1" x14ac:dyDescent="0.25">
      <c r="A304" s="158" t="s">
        <v>468</v>
      </c>
      <c r="B304" s="165" t="s">
        <v>401</v>
      </c>
      <c r="C304" s="160" t="s">
        <v>21</v>
      </c>
      <c r="D304" s="123">
        <v>28.200652978175995</v>
      </c>
      <c r="E304" s="124">
        <v>68.331877919999897</v>
      </c>
      <c r="F304" s="124">
        <f t="shared" si="19"/>
        <v>40.131224941823902</v>
      </c>
      <c r="G304" s="120">
        <f t="shared" si="18"/>
        <v>142.30601317239277</v>
      </c>
      <c r="H304" s="122"/>
    </row>
    <row r="305" spans="1:8" s="154" customFormat="1" ht="31.5" x14ac:dyDescent="0.25">
      <c r="A305" s="158" t="s">
        <v>469</v>
      </c>
      <c r="B305" s="161" t="s">
        <v>470</v>
      </c>
      <c r="C305" s="160" t="s">
        <v>471</v>
      </c>
      <c r="D305" s="124">
        <f>D167/1.2/D23*100</f>
        <v>102.28466759518713</v>
      </c>
      <c r="E305" s="124">
        <f>E167/1.2/E23*100</f>
        <v>104.7491555776791</v>
      </c>
      <c r="F305" s="124">
        <f>+SUM(E305)-SUM(D305)</f>
        <v>2.4644879824919741</v>
      </c>
      <c r="G305" s="120">
        <f t="shared" si="18"/>
        <v>2.4094402811628606</v>
      </c>
      <c r="H305" s="122"/>
    </row>
    <row r="306" spans="1:8" s="154" customFormat="1" x14ac:dyDescent="0.25">
      <c r="A306" s="158" t="s">
        <v>472</v>
      </c>
      <c r="B306" s="164" t="s">
        <v>473</v>
      </c>
      <c r="C306" s="160" t="s">
        <v>471</v>
      </c>
      <c r="D306" s="120" t="s">
        <v>228</v>
      </c>
      <c r="E306" s="120" t="s">
        <v>228</v>
      </c>
      <c r="F306" s="120" t="s">
        <v>228</v>
      </c>
      <c r="G306" s="120" t="s">
        <v>228</v>
      </c>
      <c r="H306" s="122"/>
    </row>
    <row r="307" spans="1:8" s="154" customFormat="1" ht="31.5" x14ac:dyDescent="0.25">
      <c r="A307" s="158" t="s">
        <v>474</v>
      </c>
      <c r="B307" s="164" t="s">
        <v>475</v>
      </c>
      <c r="C307" s="160" t="s">
        <v>471</v>
      </c>
      <c r="D307" s="120" t="s">
        <v>228</v>
      </c>
      <c r="E307" s="120" t="s">
        <v>228</v>
      </c>
      <c r="F307" s="120" t="s">
        <v>228</v>
      </c>
      <c r="G307" s="120" t="s">
        <v>228</v>
      </c>
      <c r="H307" s="122"/>
    </row>
    <row r="308" spans="1:8" s="154" customFormat="1" ht="31.5" x14ac:dyDescent="0.25">
      <c r="A308" s="158" t="s">
        <v>476</v>
      </c>
      <c r="B308" s="164" t="s">
        <v>477</v>
      </c>
      <c r="C308" s="160" t="s">
        <v>471</v>
      </c>
      <c r="D308" s="120" t="s">
        <v>228</v>
      </c>
      <c r="E308" s="120" t="s">
        <v>228</v>
      </c>
      <c r="F308" s="120" t="s">
        <v>228</v>
      </c>
      <c r="G308" s="120" t="s">
        <v>228</v>
      </c>
      <c r="H308" s="122"/>
    </row>
    <row r="309" spans="1:8" s="154" customFormat="1" ht="31.5" x14ac:dyDescent="0.25">
      <c r="A309" s="158" t="s">
        <v>478</v>
      </c>
      <c r="B309" s="164" t="s">
        <v>479</v>
      </c>
      <c r="C309" s="160" t="s">
        <v>471</v>
      </c>
      <c r="D309" s="120" t="s">
        <v>228</v>
      </c>
      <c r="E309" s="120" t="s">
        <v>228</v>
      </c>
      <c r="F309" s="120" t="s">
        <v>228</v>
      </c>
      <c r="G309" s="120" t="s">
        <v>228</v>
      </c>
      <c r="H309" s="122"/>
    </row>
    <row r="310" spans="1:8" s="154" customFormat="1" x14ac:dyDescent="0.25">
      <c r="A310" s="158" t="s">
        <v>480</v>
      </c>
      <c r="B310" s="162" t="s">
        <v>481</v>
      </c>
      <c r="C310" s="160" t="s">
        <v>471</v>
      </c>
      <c r="D310" s="120" t="s">
        <v>228</v>
      </c>
      <c r="E310" s="120" t="s">
        <v>228</v>
      </c>
      <c r="F310" s="120" t="s">
        <v>228</v>
      </c>
      <c r="G310" s="120" t="s">
        <v>228</v>
      </c>
      <c r="H310" s="122"/>
    </row>
    <row r="311" spans="1:8" s="154" customFormat="1" x14ac:dyDescent="0.25">
      <c r="A311" s="158" t="s">
        <v>482</v>
      </c>
      <c r="B311" s="162" t="s">
        <v>483</v>
      </c>
      <c r="C311" s="160" t="s">
        <v>471</v>
      </c>
      <c r="D311" s="124">
        <f>D173/1.2/D29*100</f>
        <v>99.971636857639325</v>
      </c>
      <c r="E311" s="124">
        <f>E173/1.2/E29*100</f>
        <v>103.17024674173918</v>
      </c>
      <c r="F311" s="124">
        <f t="shared" si="19"/>
        <v>3.1986098840998523</v>
      </c>
      <c r="G311" s="124">
        <f t="shared" si="18"/>
        <v>3.199517367765726</v>
      </c>
      <c r="H311" s="122"/>
    </row>
    <row r="312" spans="1:8" s="154" customFormat="1" x14ac:dyDescent="0.25">
      <c r="A312" s="158" t="s">
        <v>484</v>
      </c>
      <c r="B312" s="162" t="s">
        <v>485</v>
      </c>
      <c r="C312" s="160" t="s">
        <v>471</v>
      </c>
      <c r="D312" s="120" t="s">
        <v>228</v>
      </c>
      <c r="E312" s="120" t="s">
        <v>228</v>
      </c>
      <c r="F312" s="120" t="s">
        <v>228</v>
      </c>
      <c r="G312" s="120" t="s">
        <v>228</v>
      </c>
      <c r="H312" s="122"/>
    </row>
    <row r="313" spans="1:8" s="154" customFormat="1" x14ac:dyDescent="0.25">
      <c r="A313" s="158" t="s">
        <v>486</v>
      </c>
      <c r="B313" s="162" t="s">
        <v>487</v>
      </c>
      <c r="C313" s="160" t="s">
        <v>471</v>
      </c>
      <c r="D313" s="124">
        <f>IF(D32=0,0,D176/1.2/D32*100)</f>
        <v>0</v>
      </c>
      <c r="E313" s="124">
        <f>IF(E32=0,0,E176/1.2/E32*100)</f>
        <v>0</v>
      </c>
      <c r="F313" s="124">
        <f t="shared" si="19"/>
        <v>0</v>
      </c>
      <c r="G313" s="124">
        <f t="shared" si="18"/>
        <v>0</v>
      </c>
      <c r="H313" s="122"/>
    </row>
    <row r="314" spans="1:8" s="154" customFormat="1" x14ac:dyDescent="0.25">
      <c r="A314" s="158" t="s">
        <v>488</v>
      </c>
      <c r="B314" s="162" t="s">
        <v>489</v>
      </c>
      <c r="C314" s="160" t="s">
        <v>471</v>
      </c>
      <c r="D314" s="120" t="s">
        <v>228</v>
      </c>
      <c r="E314" s="120" t="s">
        <v>228</v>
      </c>
      <c r="F314" s="120" t="s">
        <v>228</v>
      </c>
      <c r="G314" s="120" t="s">
        <v>228</v>
      </c>
      <c r="H314" s="128"/>
    </row>
    <row r="315" spans="1:8" s="154" customFormat="1" ht="31.5" x14ac:dyDescent="0.25">
      <c r="A315" s="158" t="s">
        <v>490</v>
      </c>
      <c r="B315" s="164" t="s">
        <v>491</v>
      </c>
      <c r="C315" s="160" t="s">
        <v>471</v>
      </c>
      <c r="D315" s="120" t="s">
        <v>228</v>
      </c>
      <c r="E315" s="120" t="s">
        <v>228</v>
      </c>
      <c r="F315" s="120" t="s">
        <v>228</v>
      </c>
      <c r="G315" s="120" t="s">
        <v>228</v>
      </c>
      <c r="H315" s="128"/>
    </row>
    <row r="316" spans="1:8" s="154" customFormat="1" x14ac:dyDescent="0.25">
      <c r="A316" s="158" t="s">
        <v>492</v>
      </c>
      <c r="B316" s="179" t="s">
        <v>45</v>
      </c>
      <c r="C316" s="160" t="s">
        <v>471</v>
      </c>
      <c r="D316" s="120" t="s">
        <v>228</v>
      </c>
      <c r="E316" s="120" t="s">
        <v>228</v>
      </c>
      <c r="F316" s="120" t="s">
        <v>228</v>
      </c>
      <c r="G316" s="120" t="s">
        <v>228</v>
      </c>
      <c r="H316" s="122"/>
    </row>
    <row r="317" spans="1:8" s="154" customFormat="1" ht="16.5" thickBot="1" x14ac:dyDescent="0.3">
      <c r="A317" s="171" t="s">
        <v>493</v>
      </c>
      <c r="B317" s="180" t="s">
        <v>47</v>
      </c>
      <c r="C317" s="173" t="s">
        <v>471</v>
      </c>
      <c r="D317" s="120" t="s">
        <v>228</v>
      </c>
      <c r="E317" s="120" t="s">
        <v>228</v>
      </c>
      <c r="F317" s="120" t="s">
        <v>228</v>
      </c>
      <c r="G317" s="120" t="s">
        <v>228</v>
      </c>
      <c r="H317" s="132"/>
    </row>
    <row r="318" spans="1:8" s="154" customFormat="1" ht="19.5" thickBot="1" x14ac:dyDescent="0.3">
      <c r="A318" s="315" t="s">
        <v>494</v>
      </c>
      <c r="B318" s="316"/>
      <c r="C318" s="316"/>
      <c r="D318" s="316"/>
      <c r="E318" s="316"/>
      <c r="F318" s="316"/>
      <c r="G318" s="316"/>
      <c r="H318" s="317"/>
    </row>
    <row r="319" spans="1:8" ht="31.5" x14ac:dyDescent="0.25">
      <c r="A319" s="174" t="s">
        <v>495</v>
      </c>
      <c r="B319" s="175" t="s">
        <v>496</v>
      </c>
      <c r="C319" s="176" t="s">
        <v>228</v>
      </c>
      <c r="D319" s="221" t="s">
        <v>706</v>
      </c>
      <c r="E319" s="221" t="s">
        <v>706</v>
      </c>
      <c r="F319" s="221" t="s">
        <v>706</v>
      </c>
      <c r="G319" s="221" t="s">
        <v>706</v>
      </c>
      <c r="H319" s="182"/>
    </row>
    <row r="320" spans="1:8" x14ac:dyDescent="0.25">
      <c r="A320" s="158" t="s">
        <v>498</v>
      </c>
      <c r="B320" s="161" t="s">
        <v>499</v>
      </c>
      <c r="C320" s="160" t="s">
        <v>500</v>
      </c>
      <c r="D320" s="120" t="s">
        <v>228</v>
      </c>
      <c r="E320" s="120" t="s">
        <v>228</v>
      </c>
      <c r="F320" s="120" t="s">
        <v>228</v>
      </c>
      <c r="G320" s="120" t="s">
        <v>228</v>
      </c>
      <c r="H320" s="122"/>
    </row>
    <row r="321" spans="1:8" x14ac:dyDescent="0.25">
      <c r="A321" s="158" t="s">
        <v>501</v>
      </c>
      <c r="B321" s="161" t="s">
        <v>502</v>
      </c>
      <c r="C321" s="160" t="s">
        <v>503</v>
      </c>
      <c r="D321" s="120" t="s">
        <v>228</v>
      </c>
      <c r="E321" s="120" t="s">
        <v>228</v>
      </c>
      <c r="F321" s="120" t="s">
        <v>228</v>
      </c>
      <c r="G321" s="120" t="s">
        <v>228</v>
      </c>
      <c r="H321" s="122"/>
    </row>
    <row r="322" spans="1:8" x14ac:dyDescent="0.25">
      <c r="A322" s="158" t="s">
        <v>504</v>
      </c>
      <c r="B322" s="161" t="s">
        <v>505</v>
      </c>
      <c r="C322" s="160" t="s">
        <v>500</v>
      </c>
      <c r="D322" s="120" t="s">
        <v>228</v>
      </c>
      <c r="E322" s="120" t="s">
        <v>228</v>
      </c>
      <c r="F322" s="120" t="s">
        <v>228</v>
      </c>
      <c r="G322" s="120" t="s">
        <v>228</v>
      </c>
      <c r="H322" s="122"/>
    </row>
    <row r="323" spans="1:8" x14ac:dyDescent="0.25">
      <c r="A323" s="158" t="s">
        <v>506</v>
      </c>
      <c r="B323" s="161" t="s">
        <v>507</v>
      </c>
      <c r="C323" s="160" t="s">
        <v>503</v>
      </c>
      <c r="D323" s="120" t="s">
        <v>228</v>
      </c>
      <c r="E323" s="120" t="s">
        <v>228</v>
      </c>
      <c r="F323" s="120" t="s">
        <v>228</v>
      </c>
      <c r="G323" s="120" t="s">
        <v>228</v>
      </c>
      <c r="H323" s="122"/>
    </row>
    <row r="324" spans="1:8" x14ac:dyDescent="0.25">
      <c r="A324" s="158" t="s">
        <v>508</v>
      </c>
      <c r="B324" s="161" t="s">
        <v>509</v>
      </c>
      <c r="C324" s="160" t="s">
        <v>510</v>
      </c>
      <c r="D324" s="120" t="s">
        <v>228</v>
      </c>
      <c r="E324" s="120" t="s">
        <v>228</v>
      </c>
      <c r="F324" s="120" t="s">
        <v>228</v>
      </c>
      <c r="G324" s="120" t="s">
        <v>228</v>
      </c>
      <c r="H324" s="122"/>
    </row>
    <row r="325" spans="1:8" x14ac:dyDescent="0.25">
      <c r="A325" s="158" t="s">
        <v>511</v>
      </c>
      <c r="B325" s="161" t="s">
        <v>512</v>
      </c>
      <c r="C325" s="160" t="s">
        <v>228</v>
      </c>
      <c r="D325" s="221" t="s">
        <v>706</v>
      </c>
      <c r="E325" s="221" t="s">
        <v>706</v>
      </c>
      <c r="F325" s="221" t="s">
        <v>706</v>
      </c>
      <c r="G325" s="221" t="s">
        <v>706</v>
      </c>
      <c r="H325" s="183"/>
    </row>
    <row r="326" spans="1:8" x14ac:dyDescent="0.25">
      <c r="A326" s="158" t="s">
        <v>513</v>
      </c>
      <c r="B326" s="164" t="s">
        <v>514</v>
      </c>
      <c r="C326" s="160" t="s">
        <v>510</v>
      </c>
      <c r="D326" s="120" t="s">
        <v>228</v>
      </c>
      <c r="E326" s="120" t="s">
        <v>228</v>
      </c>
      <c r="F326" s="120" t="s">
        <v>228</v>
      </c>
      <c r="G326" s="120" t="s">
        <v>228</v>
      </c>
      <c r="H326" s="122"/>
    </row>
    <row r="327" spans="1:8" x14ac:dyDescent="0.25">
      <c r="A327" s="158" t="s">
        <v>515</v>
      </c>
      <c r="B327" s="164" t="s">
        <v>516</v>
      </c>
      <c r="C327" s="160" t="s">
        <v>517</v>
      </c>
      <c r="D327" s="120" t="s">
        <v>228</v>
      </c>
      <c r="E327" s="120" t="s">
        <v>228</v>
      </c>
      <c r="F327" s="120" t="s">
        <v>228</v>
      </c>
      <c r="G327" s="120" t="s">
        <v>228</v>
      </c>
      <c r="H327" s="122"/>
    </row>
    <row r="328" spans="1:8" x14ac:dyDescent="0.25">
      <c r="A328" s="158" t="s">
        <v>518</v>
      </c>
      <c r="B328" s="161" t="s">
        <v>519</v>
      </c>
      <c r="C328" s="160" t="s">
        <v>228</v>
      </c>
      <c r="D328" s="221" t="s">
        <v>706</v>
      </c>
      <c r="E328" s="221" t="s">
        <v>706</v>
      </c>
      <c r="F328" s="221" t="s">
        <v>706</v>
      </c>
      <c r="G328" s="221" t="s">
        <v>706</v>
      </c>
      <c r="H328" s="183"/>
    </row>
    <row r="329" spans="1:8" x14ac:dyDescent="0.25">
      <c r="A329" s="158" t="s">
        <v>520</v>
      </c>
      <c r="B329" s="164" t="s">
        <v>514</v>
      </c>
      <c r="C329" s="160" t="s">
        <v>510</v>
      </c>
      <c r="D329" s="120" t="s">
        <v>228</v>
      </c>
      <c r="E329" s="120" t="s">
        <v>228</v>
      </c>
      <c r="F329" s="120" t="s">
        <v>228</v>
      </c>
      <c r="G329" s="120" t="s">
        <v>228</v>
      </c>
      <c r="H329" s="122"/>
    </row>
    <row r="330" spans="1:8" x14ac:dyDescent="0.25">
      <c r="A330" s="158" t="s">
        <v>521</v>
      </c>
      <c r="B330" s="164" t="s">
        <v>522</v>
      </c>
      <c r="C330" s="160" t="s">
        <v>500</v>
      </c>
      <c r="D330" s="120" t="s">
        <v>228</v>
      </c>
      <c r="E330" s="120" t="s">
        <v>228</v>
      </c>
      <c r="F330" s="120" t="s">
        <v>228</v>
      </c>
      <c r="G330" s="120" t="s">
        <v>228</v>
      </c>
      <c r="H330" s="122"/>
    </row>
    <row r="331" spans="1:8" x14ac:dyDescent="0.25">
      <c r="A331" s="158" t="s">
        <v>523</v>
      </c>
      <c r="B331" s="164" t="s">
        <v>516</v>
      </c>
      <c r="C331" s="160" t="s">
        <v>517</v>
      </c>
      <c r="D331" s="120" t="s">
        <v>228</v>
      </c>
      <c r="E331" s="120" t="s">
        <v>228</v>
      </c>
      <c r="F331" s="120" t="s">
        <v>228</v>
      </c>
      <c r="G331" s="120" t="s">
        <v>228</v>
      </c>
      <c r="H331" s="122"/>
    </row>
    <row r="332" spans="1:8" x14ac:dyDescent="0.25">
      <c r="A332" s="158" t="s">
        <v>524</v>
      </c>
      <c r="B332" s="161" t="s">
        <v>525</v>
      </c>
      <c r="C332" s="160" t="s">
        <v>228</v>
      </c>
      <c r="D332" s="221" t="s">
        <v>706</v>
      </c>
      <c r="E332" s="221" t="s">
        <v>706</v>
      </c>
      <c r="F332" s="221" t="s">
        <v>706</v>
      </c>
      <c r="G332" s="221" t="s">
        <v>706</v>
      </c>
      <c r="H332" s="183"/>
    </row>
    <row r="333" spans="1:8" x14ac:dyDescent="0.25">
      <c r="A333" s="158" t="s">
        <v>526</v>
      </c>
      <c r="B333" s="164" t="s">
        <v>514</v>
      </c>
      <c r="C333" s="160" t="s">
        <v>510</v>
      </c>
      <c r="D333" s="120" t="s">
        <v>228</v>
      </c>
      <c r="E333" s="120" t="s">
        <v>228</v>
      </c>
      <c r="F333" s="120" t="s">
        <v>228</v>
      </c>
      <c r="G333" s="120" t="s">
        <v>228</v>
      </c>
      <c r="H333" s="122"/>
    </row>
    <row r="334" spans="1:8" x14ac:dyDescent="0.25">
      <c r="A334" s="158" t="s">
        <v>527</v>
      </c>
      <c r="B334" s="164" t="s">
        <v>516</v>
      </c>
      <c r="C334" s="160" t="s">
        <v>517</v>
      </c>
      <c r="D334" s="120" t="s">
        <v>228</v>
      </c>
      <c r="E334" s="120" t="s">
        <v>228</v>
      </c>
      <c r="F334" s="120" t="s">
        <v>228</v>
      </c>
      <c r="G334" s="120" t="s">
        <v>228</v>
      </c>
      <c r="H334" s="122"/>
    </row>
    <row r="335" spans="1:8" x14ac:dyDescent="0.25">
      <c r="A335" s="158" t="s">
        <v>528</v>
      </c>
      <c r="B335" s="161" t="s">
        <v>529</v>
      </c>
      <c r="C335" s="160" t="s">
        <v>228</v>
      </c>
      <c r="D335" s="221" t="s">
        <v>706</v>
      </c>
      <c r="E335" s="221" t="s">
        <v>706</v>
      </c>
      <c r="F335" s="221" t="s">
        <v>706</v>
      </c>
      <c r="G335" s="221" t="s">
        <v>706</v>
      </c>
      <c r="H335" s="183"/>
    </row>
    <row r="336" spans="1:8" x14ac:dyDescent="0.25">
      <c r="A336" s="158" t="s">
        <v>530</v>
      </c>
      <c r="B336" s="164" t="s">
        <v>514</v>
      </c>
      <c r="C336" s="160" t="s">
        <v>510</v>
      </c>
      <c r="D336" s="120" t="s">
        <v>228</v>
      </c>
      <c r="E336" s="120" t="s">
        <v>228</v>
      </c>
      <c r="F336" s="120" t="s">
        <v>228</v>
      </c>
      <c r="G336" s="120" t="s">
        <v>228</v>
      </c>
      <c r="H336" s="122"/>
    </row>
    <row r="337" spans="1:8" x14ac:dyDescent="0.25">
      <c r="A337" s="158" t="s">
        <v>531</v>
      </c>
      <c r="B337" s="164" t="s">
        <v>522</v>
      </c>
      <c r="C337" s="160" t="s">
        <v>500</v>
      </c>
      <c r="D337" s="120" t="s">
        <v>228</v>
      </c>
      <c r="E337" s="120" t="s">
        <v>228</v>
      </c>
      <c r="F337" s="120" t="s">
        <v>228</v>
      </c>
      <c r="G337" s="120" t="s">
        <v>228</v>
      </c>
      <c r="H337" s="122"/>
    </row>
    <row r="338" spans="1:8" x14ac:dyDescent="0.25">
      <c r="A338" s="158" t="s">
        <v>532</v>
      </c>
      <c r="B338" s="164" t="s">
        <v>516</v>
      </c>
      <c r="C338" s="160" t="s">
        <v>517</v>
      </c>
      <c r="D338" s="120" t="s">
        <v>228</v>
      </c>
      <c r="E338" s="120" t="s">
        <v>228</v>
      </c>
      <c r="F338" s="120" t="s">
        <v>228</v>
      </c>
      <c r="G338" s="120" t="s">
        <v>228</v>
      </c>
      <c r="H338" s="122"/>
    </row>
    <row r="339" spans="1:8" x14ac:dyDescent="0.25">
      <c r="A339" s="174" t="s">
        <v>533</v>
      </c>
      <c r="B339" s="175" t="s">
        <v>534</v>
      </c>
      <c r="C339" s="176" t="s">
        <v>228</v>
      </c>
      <c r="D339" s="221" t="s">
        <v>706</v>
      </c>
      <c r="E339" s="221" t="s">
        <v>706</v>
      </c>
      <c r="F339" s="221" t="s">
        <v>706</v>
      </c>
      <c r="G339" s="221" t="s">
        <v>706</v>
      </c>
      <c r="H339" s="182"/>
    </row>
    <row r="340" spans="1:8" x14ac:dyDescent="0.25">
      <c r="A340" s="158" t="s">
        <v>535</v>
      </c>
      <c r="B340" s="161" t="s">
        <v>536</v>
      </c>
      <c r="C340" s="160" t="s">
        <v>510</v>
      </c>
      <c r="D340" s="123">
        <v>7246.7911190060522</v>
      </c>
      <c r="E340" s="124">
        <v>5326.250492000001</v>
      </c>
      <c r="F340" s="124">
        <f t="shared" ref="F340:F367" si="20">+SUM(E340)-SUM(D340)</f>
        <v>-1920.5406270060512</v>
      </c>
      <c r="G340" s="124">
        <f t="shared" ref="G340:G350" si="21">IFERROR(F340/D340*100,0)</f>
        <v>-26.501945419250148</v>
      </c>
      <c r="H340" s="122"/>
    </row>
    <row r="341" spans="1:8" ht="31.5" x14ac:dyDescent="0.25">
      <c r="A341" s="158" t="s">
        <v>537</v>
      </c>
      <c r="B341" s="164" t="s">
        <v>538</v>
      </c>
      <c r="C341" s="160" t="s">
        <v>510</v>
      </c>
      <c r="D341" s="123">
        <v>7246.7911190060522</v>
      </c>
      <c r="E341" s="124">
        <v>5326.250492000001</v>
      </c>
      <c r="F341" s="124">
        <f t="shared" si="20"/>
        <v>-1920.5406270060512</v>
      </c>
      <c r="G341" s="124">
        <f t="shared" si="21"/>
        <v>-26.501945419250148</v>
      </c>
      <c r="H341" s="122"/>
    </row>
    <row r="342" spans="1:8" x14ac:dyDescent="0.25">
      <c r="A342" s="158" t="s">
        <v>539</v>
      </c>
      <c r="B342" s="179" t="s">
        <v>540</v>
      </c>
      <c r="C342" s="160" t="s">
        <v>510</v>
      </c>
      <c r="D342" s="123">
        <v>3893.1906991916585</v>
      </c>
      <c r="E342" s="124">
        <v>2849.22091</v>
      </c>
      <c r="F342" s="124">
        <f t="shared" si="20"/>
        <v>-1043.9697891916585</v>
      </c>
      <c r="G342" s="124">
        <f t="shared" si="21"/>
        <v>-26.815274921118494</v>
      </c>
      <c r="H342" s="122"/>
    </row>
    <row r="343" spans="1:8" x14ac:dyDescent="0.25">
      <c r="A343" s="158" t="s">
        <v>541</v>
      </c>
      <c r="B343" s="179" t="s">
        <v>542</v>
      </c>
      <c r="C343" s="160" t="s">
        <v>510</v>
      </c>
      <c r="D343" s="123">
        <v>3353.6004198143937</v>
      </c>
      <c r="E343" s="124">
        <v>2477.029582000001</v>
      </c>
      <c r="F343" s="124">
        <f t="shared" si="20"/>
        <v>-876.57083781439269</v>
      </c>
      <c r="G343" s="124">
        <f t="shared" si="21"/>
        <v>-26.138201576886338</v>
      </c>
      <c r="H343" s="122"/>
    </row>
    <row r="344" spans="1:8" x14ac:dyDescent="0.25">
      <c r="A344" s="158" t="s">
        <v>543</v>
      </c>
      <c r="B344" s="161" t="s">
        <v>544</v>
      </c>
      <c r="C344" s="160" t="s">
        <v>510</v>
      </c>
      <c r="D344" s="123">
        <v>488.84643244027302</v>
      </c>
      <c r="E344" s="124">
        <v>324.8809017640001</v>
      </c>
      <c r="F344" s="124">
        <f t="shared" si="20"/>
        <v>-163.96553067627292</v>
      </c>
      <c r="G344" s="124">
        <f t="shared" si="21"/>
        <v>-33.541316821680219</v>
      </c>
      <c r="H344" s="122"/>
    </row>
    <row r="345" spans="1:8" x14ac:dyDescent="0.25">
      <c r="A345" s="158" t="s">
        <v>545</v>
      </c>
      <c r="B345" s="161" t="s">
        <v>546</v>
      </c>
      <c r="C345" s="160" t="s">
        <v>500</v>
      </c>
      <c r="D345" s="123">
        <v>90.516181239723664</v>
      </c>
      <c r="E345" s="124">
        <v>88.726152000000013</v>
      </c>
      <c r="F345" s="124">
        <f t="shared" si="20"/>
        <v>-1.7900292397236512</v>
      </c>
      <c r="G345" s="124">
        <f t="shared" si="21"/>
        <v>-1.9775792739012328</v>
      </c>
      <c r="H345" s="122"/>
    </row>
    <row r="346" spans="1:8" ht="31.5" x14ac:dyDescent="0.25">
      <c r="A346" s="158" t="s">
        <v>547</v>
      </c>
      <c r="B346" s="164" t="s">
        <v>548</v>
      </c>
      <c r="C346" s="160" t="s">
        <v>500</v>
      </c>
      <c r="D346" s="123">
        <v>90.516181239723664</v>
      </c>
      <c r="E346" s="124">
        <v>88.726152000000013</v>
      </c>
      <c r="F346" s="124">
        <f t="shared" si="20"/>
        <v>-1.7900292397236512</v>
      </c>
      <c r="G346" s="124">
        <f t="shared" si="21"/>
        <v>-1.9775792739012328</v>
      </c>
      <c r="H346" s="122"/>
    </row>
    <row r="347" spans="1:8" x14ac:dyDescent="0.25">
      <c r="A347" s="158" t="s">
        <v>549</v>
      </c>
      <c r="B347" s="179" t="s">
        <v>540</v>
      </c>
      <c r="C347" s="160" t="s">
        <v>500</v>
      </c>
      <c r="D347" s="123">
        <v>13.892999999999999</v>
      </c>
      <c r="E347" s="124">
        <v>14.345999999999998</v>
      </c>
      <c r="F347" s="124">
        <f t="shared" si="20"/>
        <v>0.4529999999999994</v>
      </c>
      <c r="G347" s="124">
        <f t="shared" si="21"/>
        <v>3.2606348520837791</v>
      </c>
      <c r="H347" s="122"/>
    </row>
    <row r="348" spans="1:8" x14ac:dyDescent="0.25">
      <c r="A348" s="158" t="s">
        <v>550</v>
      </c>
      <c r="B348" s="179" t="s">
        <v>542</v>
      </c>
      <c r="C348" s="160" t="s">
        <v>500</v>
      </c>
      <c r="D348" s="123">
        <v>76.623181239723664</v>
      </c>
      <c r="E348" s="124">
        <v>74.38015200000001</v>
      </c>
      <c r="F348" s="124">
        <f t="shared" si="20"/>
        <v>-2.2430292397236542</v>
      </c>
      <c r="G348" s="124">
        <f t="shared" si="21"/>
        <v>-2.9273507095797835</v>
      </c>
      <c r="H348" s="122"/>
    </row>
    <row r="349" spans="1:8" x14ac:dyDescent="0.25">
      <c r="A349" s="158" t="s">
        <v>551</v>
      </c>
      <c r="B349" s="161" t="s">
        <v>552</v>
      </c>
      <c r="C349" s="160" t="s">
        <v>553</v>
      </c>
      <c r="D349" s="123">
        <v>368297.87880817393</v>
      </c>
      <c r="E349" s="124">
        <v>364975.11796766077</v>
      </c>
      <c r="F349" s="124">
        <f t="shared" si="20"/>
        <v>-3322.7608405131614</v>
      </c>
      <c r="G349" s="124">
        <f t="shared" si="21"/>
        <v>-0.90219385766373217</v>
      </c>
      <c r="H349" s="122"/>
    </row>
    <row r="350" spans="1:8" ht="31.5" x14ac:dyDescent="0.25">
      <c r="A350" s="158" t="s">
        <v>554</v>
      </c>
      <c r="B350" s="161" t="s">
        <v>555</v>
      </c>
      <c r="C350" s="160" t="s">
        <v>21</v>
      </c>
      <c r="D350" s="123">
        <v>4621.281808606077</v>
      </c>
      <c r="E350" s="124">
        <v>3857.4991495799995</v>
      </c>
      <c r="F350" s="124">
        <f t="shared" si="20"/>
        <v>-763.78265902607745</v>
      </c>
      <c r="G350" s="124">
        <f t="shared" si="21"/>
        <v>-16.527506667169863</v>
      </c>
      <c r="H350" s="122"/>
    </row>
    <row r="351" spans="1:8" x14ac:dyDescent="0.25">
      <c r="A351" s="158" t="s">
        <v>556</v>
      </c>
      <c r="B351" s="163" t="s">
        <v>557</v>
      </c>
      <c r="C351" s="160" t="s">
        <v>228</v>
      </c>
      <c r="D351" s="221" t="s">
        <v>706</v>
      </c>
      <c r="E351" s="221" t="s">
        <v>706</v>
      </c>
      <c r="F351" s="221" t="s">
        <v>706</v>
      </c>
      <c r="G351" s="221" t="s">
        <v>706</v>
      </c>
      <c r="H351" s="183"/>
    </row>
    <row r="352" spans="1:8" x14ac:dyDescent="0.25">
      <c r="A352" s="158" t="s">
        <v>558</v>
      </c>
      <c r="B352" s="161" t="s">
        <v>559</v>
      </c>
      <c r="C352" s="160" t="s">
        <v>510</v>
      </c>
      <c r="D352" s="123">
        <v>0</v>
      </c>
      <c r="E352" s="124">
        <v>0</v>
      </c>
      <c r="F352" s="124">
        <f t="shared" si="20"/>
        <v>0</v>
      </c>
      <c r="G352" s="124">
        <f t="shared" ref="G352:G354" si="22">IFERROR(F352/D352*100,0)</f>
        <v>0</v>
      </c>
      <c r="H352" s="122"/>
    </row>
    <row r="353" spans="1:8" x14ac:dyDescent="0.25">
      <c r="A353" s="158" t="s">
        <v>560</v>
      </c>
      <c r="B353" s="161" t="s">
        <v>561</v>
      </c>
      <c r="C353" s="160" t="s">
        <v>503</v>
      </c>
      <c r="D353" s="120" t="s">
        <v>228</v>
      </c>
      <c r="E353" s="120" t="s">
        <v>228</v>
      </c>
      <c r="F353" s="120" t="s">
        <v>228</v>
      </c>
      <c r="G353" s="120" t="s">
        <v>228</v>
      </c>
      <c r="H353" s="122"/>
    </row>
    <row r="354" spans="1:8" ht="47.25" x14ac:dyDescent="0.25">
      <c r="A354" s="158" t="s">
        <v>562</v>
      </c>
      <c r="B354" s="161" t="s">
        <v>563</v>
      </c>
      <c r="C354" s="160" t="s">
        <v>21</v>
      </c>
      <c r="D354" s="123">
        <v>0</v>
      </c>
      <c r="E354" s="124">
        <v>0</v>
      </c>
      <c r="F354" s="124">
        <f t="shared" si="20"/>
        <v>0</v>
      </c>
      <c r="G354" s="124">
        <f t="shared" si="22"/>
        <v>0</v>
      </c>
      <c r="H354" s="122"/>
    </row>
    <row r="355" spans="1:8" ht="31.5" x14ac:dyDescent="0.25">
      <c r="A355" s="158" t="s">
        <v>564</v>
      </c>
      <c r="B355" s="161" t="s">
        <v>565</v>
      </c>
      <c r="C355" s="160" t="s">
        <v>21</v>
      </c>
      <c r="D355" s="120" t="s">
        <v>228</v>
      </c>
      <c r="E355" s="120" t="s">
        <v>228</v>
      </c>
      <c r="F355" s="120" t="s">
        <v>228</v>
      </c>
      <c r="G355" s="120" t="s">
        <v>228</v>
      </c>
      <c r="H355" s="122"/>
    </row>
    <row r="356" spans="1:8" x14ac:dyDescent="0.25">
      <c r="A356" s="158" t="s">
        <v>566</v>
      </c>
      <c r="B356" s="163" t="s">
        <v>567</v>
      </c>
      <c r="C356" s="183" t="s">
        <v>228</v>
      </c>
      <c r="D356" s="221" t="s">
        <v>706</v>
      </c>
      <c r="E356" s="221" t="s">
        <v>706</v>
      </c>
      <c r="F356" s="221" t="s">
        <v>706</v>
      </c>
      <c r="G356" s="221" t="s">
        <v>706</v>
      </c>
      <c r="H356" s="183"/>
    </row>
    <row r="357" spans="1:8" x14ac:dyDescent="0.25">
      <c r="A357" s="158" t="s">
        <v>568</v>
      </c>
      <c r="B357" s="161" t="s">
        <v>569</v>
      </c>
      <c r="C357" s="160" t="s">
        <v>500</v>
      </c>
      <c r="D357" s="120" t="s">
        <v>228</v>
      </c>
      <c r="E357" s="120" t="s">
        <v>228</v>
      </c>
      <c r="F357" s="120" t="s">
        <v>228</v>
      </c>
      <c r="G357" s="120" t="s">
        <v>228</v>
      </c>
      <c r="H357" s="122"/>
    </row>
    <row r="358" spans="1:8" ht="47.25" x14ac:dyDescent="0.25">
      <c r="A358" s="158" t="s">
        <v>570</v>
      </c>
      <c r="B358" s="164" t="s">
        <v>571</v>
      </c>
      <c r="C358" s="160" t="s">
        <v>500</v>
      </c>
      <c r="D358" s="120" t="s">
        <v>228</v>
      </c>
      <c r="E358" s="120" t="s">
        <v>228</v>
      </c>
      <c r="F358" s="120" t="s">
        <v>228</v>
      </c>
      <c r="G358" s="120" t="s">
        <v>228</v>
      </c>
      <c r="H358" s="122"/>
    </row>
    <row r="359" spans="1:8" ht="47.25" x14ac:dyDescent="0.25">
      <c r="A359" s="158" t="s">
        <v>572</v>
      </c>
      <c r="B359" s="164" t="s">
        <v>573</v>
      </c>
      <c r="C359" s="160" t="s">
        <v>500</v>
      </c>
      <c r="D359" s="120" t="s">
        <v>228</v>
      </c>
      <c r="E359" s="120" t="s">
        <v>228</v>
      </c>
      <c r="F359" s="120" t="s">
        <v>228</v>
      </c>
      <c r="G359" s="120" t="s">
        <v>228</v>
      </c>
      <c r="H359" s="122"/>
    </row>
    <row r="360" spans="1:8" ht="31.5" x14ac:dyDescent="0.25">
      <c r="A360" s="158" t="s">
        <v>574</v>
      </c>
      <c r="B360" s="164" t="s">
        <v>575</v>
      </c>
      <c r="C360" s="160" t="s">
        <v>500</v>
      </c>
      <c r="D360" s="120" t="s">
        <v>228</v>
      </c>
      <c r="E360" s="120" t="s">
        <v>228</v>
      </c>
      <c r="F360" s="120" t="s">
        <v>228</v>
      </c>
      <c r="G360" s="120" t="s">
        <v>228</v>
      </c>
      <c r="H360" s="122"/>
    </row>
    <row r="361" spans="1:8" x14ac:dyDescent="0.25">
      <c r="A361" s="158" t="s">
        <v>576</v>
      </c>
      <c r="B361" s="161" t="s">
        <v>577</v>
      </c>
      <c r="C361" s="160" t="s">
        <v>510</v>
      </c>
      <c r="D361" s="120" t="s">
        <v>228</v>
      </c>
      <c r="E361" s="120" t="s">
        <v>228</v>
      </c>
      <c r="F361" s="120" t="s">
        <v>228</v>
      </c>
      <c r="G361" s="120" t="s">
        <v>228</v>
      </c>
      <c r="H361" s="122"/>
    </row>
    <row r="362" spans="1:8" ht="31.5" x14ac:dyDescent="0.25">
      <c r="A362" s="158" t="s">
        <v>578</v>
      </c>
      <c r="B362" s="164" t="s">
        <v>579</v>
      </c>
      <c r="C362" s="160" t="s">
        <v>510</v>
      </c>
      <c r="D362" s="120" t="s">
        <v>228</v>
      </c>
      <c r="E362" s="120" t="s">
        <v>228</v>
      </c>
      <c r="F362" s="120" t="s">
        <v>228</v>
      </c>
      <c r="G362" s="120" t="s">
        <v>228</v>
      </c>
      <c r="H362" s="122"/>
    </row>
    <row r="363" spans="1:8" x14ac:dyDescent="0.25">
      <c r="A363" s="158" t="s">
        <v>580</v>
      </c>
      <c r="B363" s="164" t="s">
        <v>581</v>
      </c>
      <c r="C363" s="160" t="s">
        <v>510</v>
      </c>
      <c r="D363" s="120" t="s">
        <v>228</v>
      </c>
      <c r="E363" s="120" t="s">
        <v>228</v>
      </c>
      <c r="F363" s="120" t="s">
        <v>228</v>
      </c>
      <c r="G363" s="120" t="s">
        <v>228</v>
      </c>
      <c r="H363" s="122"/>
    </row>
    <row r="364" spans="1:8" ht="31.5" x14ac:dyDescent="0.25">
      <c r="A364" s="158" t="s">
        <v>582</v>
      </c>
      <c r="B364" s="161" t="s">
        <v>583</v>
      </c>
      <c r="C364" s="160" t="s">
        <v>21</v>
      </c>
      <c r="D364" s="120" t="s">
        <v>228</v>
      </c>
      <c r="E364" s="120" t="s">
        <v>228</v>
      </c>
      <c r="F364" s="120" t="s">
        <v>228</v>
      </c>
      <c r="G364" s="120" t="s">
        <v>228</v>
      </c>
      <c r="H364" s="122"/>
    </row>
    <row r="365" spans="1:8" x14ac:dyDescent="0.25">
      <c r="A365" s="158" t="s">
        <v>584</v>
      </c>
      <c r="B365" s="164" t="s">
        <v>585</v>
      </c>
      <c r="C365" s="160" t="s">
        <v>21</v>
      </c>
      <c r="D365" s="120" t="s">
        <v>228</v>
      </c>
      <c r="E365" s="120" t="s">
        <v>228</v>
      </c>
      <c r="F365" s="120" t="s">
        <v>228</v>
      </c>
      <c r="G365" s="120" t="s">
        <v>228</v>
      </c>
      <c r="H365" s="128"/>
    </row>
    <row r="366" spans="1:8" x14ac:dyDescent="0.25">
      <c r="A366" s="158" t="s">
        <v>586</v>
      </c>
      <c r="B366" s="164" t="s">
        <v>47</v>
      </c>
      <c r="C366" s="160" t="s">
        <v>21</v>
      </c>
      <c r="D366" s="120" t="s">
        <v>228</v>
      </c>
      <c r="E366" s="120" t="s">
        <v>228</v>
      </c>
      <c r="F366" s="120" t="s">
        <v>228</v>
      </c>
      <c r="G366" s="120" t="s">
        <v>228</v>
      </c>
      <c r="H366" s="128"/>
    </row>
    <row r="367" spans="1:8" ht="16.5" thickBot="1" x14ac:dyDescent="0.3">
      <c r="A367" s="171" t="s">
        <v>587</v>
      </c>
      <c r="B367" s="184" t="s">
        <v>588</v>
      </c>
      <c r="C367" s="173" t="s">
        <v>589</v>
      </c>
      <c r="D367" s="130">
        <v>3535.73</v>
      </c>
      <c r="E367" s="131">
        <v>3417.9433333333332</v>
      </c>
      <c r="F367" s="131">
        <f t="shared" si="20"/>
        <v>-117.78666666666686</v>
      </c>
      <c r="G367" s="131">
        <f t="shared" ref="G367" si="23">IFERROR(F367/D367*100,0)</f>
        <v>-3.3313252614500217</v>
      </c>
      <c r="H367" s="185"/>
    </row>
    <row r="368" spans="1:8" x14ac:dyDescent="0.25">
      <c r="A368" s="318" t="s">
        <v>590</v>
      </c>
      <c r="B368" s="319"/>
      <c r="C368" s="319"/>
      <c r="D368" s="319"/>
      <c r="E368" s="319"/>
      <c r="F368" s="319"/>
      <c r="G368" s="319"/>
      <c r="H368" s="320"/>
    </row>
    <row r="369" spans="1:8" ht="16.5" thickBot="1" x14ac:dyDescent="0.3">
      <c r="A369" s="318"/>
      <c r="B369" s="319"/>
      <c r="C369" s="319"/>
      <c r="D369" s="319"/>
      <c r="E369" s="319"/>
      <c r="F369" s="319"/>
      <c r="G369" s="319"/>
      <c r="H369" s="320"/>
    </row>
    <row r="370" spans="1:8" s="145" customFormat="1" ht="67.5" customHeight="1" x14ac:dyDescent="0.25">
      <c r="A370" s="321" t="s">
        <v>7</v>
      </c>
      <c r="B370" s="323" t="s">
        <v>8</v>
      </c>
      <c r="C370" s="325" t="s">
        <v>9</v>
      </c>
      <c r="D370" s="305" t="s">
        <v>733</v>
      </c>
      <c r="E370" s="306"/>
      <c r="F370" s="307" t="s">
        <v>11</v>
      </c>
      <c r="G370" s="306"/>
      <c r="H370" s="308" t="s">
        <v>12</v>
      </c>
    </row>
    <row r="371" spans="1:8" s="145" customFormat="1" ht="30" x14ac:dyDescent="0.25">
      <c r="A371" s="322"/>
      <c r="B371" s="324"/>
      <c r="C371" s="326"/>
      <c r="D371" s="186" t="s">
        <v>13</v>
      </c>
      <c r="E371" s="148" t="s">
        <v>14</v>
      </c>
      <c r="F371" s="148" t="s">
        <v>15</v>
      </c>
      <c r="G371" s="149" t="s">
        <v>16</v>
      </c>
      <c r="H371" s="309"/>
    </row>
    <row r="372" spans="1:8" ht="16.5" thickBot="1" x14ac:dyDescent="0.3">
      <c r="A372" s="187">
        <v>1</v>
      </c>
      <c r="B372" s="188">
        <v>2</v>
      </c>
      <c r="C372" s="189">
        <v>3</v>
      </c>
      <c r="D372" s="190">
        <v>4</v>
      </c>
      <c r="E372" s="191">
        <v>5</v>
      </c>
      <c r="F372" s="191">
        <v>6</v>
      </c>
      <c r="G372" s="191">
        <v>7</v>
      </c>
      <c r="H372" s="192">
        <v>8</v>
      </c>
    </row>
    <row r="373" spans="1:8" x14ac:dyDescent="0.25">
      <c r="A373" s="327" t="s">
        <v>591</v>
      </c>
      <c r="B373" s="328"/>
      <c r="C373" s="160" t="s">
        <v>21</v>
      </c>
      <c r="D373" s="214">
        <f t="shared" ref="D373:E373" si="24">SUM(D374,D431)</f>
        <v>1167.1525938499999</v>
      </c>
      <c r="E373" s="116">
        <f t="shared" si="24"/>
        <v>974.94936613000004</v>
      </c>
      <c r="F373" s="215">
        <f t="shared" ref="F373:F432" si="25">+SUM(E373)-SUM(D373)</f>
        <v>-192.20322771999986</v>
      </c>
      <c r="G373" s="193">
        <f t="shared" ref="G373:G432" si="26">IFERROR(F373/D373*100,0)</f>
        <v>-16.467703429077197</v>
      </c>
      <c r="H373" s="194"/>
    </row>
    <row r="374" spans="1:8" x14ac:dyDescent="0.25">
      <c r="A374" s="158" t="s">
        <v>19</v>
      </c>
      <c r="B374" s="195" t="s">
        <v>592</v>
      </c>
      <c r="C374" s="160" t="s">
        <v>21</v>
      </c>
      <c r="D374" s="216">
        <f t="shared" ref="D374:E374" si="27">SUM(D375,D399,D427,D428)</f>
        <v>885.73168436000003</v>
      </c>
      <c r="E374" s="124">
        <f t="shared" si="27"/>
        <v>673.48224734000007</v>
      </c>
      <c r="F374" s="124">
        <f t="shared" si="25"/>
        <v>-212.24943701999996</v>
      </c>
      <c r="G374" s="196">
        <f t="shared" si="26"/>
        <v>-23.963175391356163</v>
      </c>
      <c r="H374" s="197"/>
    </row>
    <row r="375" spans="1:8" x14ac:dyDescent="0.25">
      <c r="A375" s="158" t="s">
        <v>22</v>
      </c>
      <c r="B375" s="161" t="s">
        <v>593</v>
      </c>
      <c r="C375" s="160" t="s">
        <v>21</v>
      </c>
      <c r="D375" s="216">
        <f t="shared" ref="D375:E375" si="28">SUM(D376,D394,D398)</f>
        <v>1.18498182</v>
      </c>
      <c r="E375" s="124">
        <f t="shared" si="28"/>
        <v>37.582875659999971</v>
      </c>
      <c r="F375" s="124">
        <f t="shared" si="25"/>
        <v>36.397893839999973</v>
      </c>
      <c r="G375" s="196">
        <f t="shared" si="26"/>
        <v>3071.599346562125</v>
      </c>
      <c r="H375" s="197"/>
    </row>
    <row r="376" spans="1:8" ht="31.5" x14ac:dyDescent="0.25">
      <c r="A376" s="158" t="s">
        <v>24</v>
      </c>
      <c r="B376" s="164" t="s">
        <v>594</v>
      </c>
      <c r="C376" s="160" t="s">
        <v>21</v>
      </c>
      <c r="D376" s="216">
        <f t="shared" ref="D376:E376" si="29">SUM(D377,D381,D382,D383,D384,D389,D390,D391)</f>
        <v>1.18498182</v>
      </c>
      <c r="E376" s="124">
        <f t="shared" si="29"/>
        <v>37.582875659999971</v>
      </c>
      <c r="F376" s="196">
        <f t="shared" si="25"/>
        <v>36.397893839999973</v>
      </c>
      <c r="G376" s="196">
        <f t="shared" si="26"/>
        <v>3071.599346562125</v>
      </c>
      <c r="H376" s="197"/>
    </row>
    <row r="377" spans="1:8" x14ac:dyDescent="0.25">
      <c r="A377" s="158" t="s">
        <v>595</v>
      </c>
      <c r="B377" s="165" t="s">
        <v>596</v>
      </c>
      <c r="C377" s="160" t="s">
        <v>21</v>
      </c>
      <c r="D377" s="217" t="s">
        <v>228</v>
      </c>
      <c r="E377" s="217" t="s">
        <v>228</v>
      </c>
      <c r="F377" s="120">
        <f t="shared" si="25"/>
        <v>0</v>
      </c>
      <c r="G377" s="198">
        <f t="shared" si="26"/>
        <v>0</v>
      </c>
      <c r="H377" s="197"/>
    </row>
    <row r="378" spans="1:8" ht="31.5" x14ac:dyDescent="0.25">
      <c r="A378" s="158" t="s">
        <v>597</v>
      </c>
      <c r="B378" s="166" t="s">
        <v>25</v>
      </c>
      <c r="C378" s="160" t="s">
        <v>21</v>
      </c>
      <c r="D378" s="217" t="s">
        <v>228</v>
      </c>
      <c r="E378" s="217" t="s">
        <v>228</v>
      </c>
      <c r="F378" s="120">
        <f t="shared" si="25"/>
        <v>0</v>
      </c>
      <c r="G378" s="120">
        <f t="shared" si="26"/>
        <v>0</v>
      </c>
      <c r="H378" s="197"/>
    </row>
    <row r="379" spans="1:8" ht="31.5" x14ac:dyDescent="0.25">
      <c r="A379" s="158" t="s">
        <v>598</v>
      </c>
      <c r="B379" s="166" t="s">
        <v>27</v>
      </c>
      <c r="C379" s="160" t="s">
        <v>21</v>
      </c>
      <c r="D379" s="217" t="s">
        <v>228</v>
      </c>
      <c r="E379" s="217" t="s">
        <v>228</v>
      </c>
      <c r="F379" s="120">
        <f t="shared" si="25"/>
        <v>0</v>
      </c>
      <c r="G379" s="120">
        <f t="shared" si="26"/>
        <v>0</v>
      </c>
      <c r="H379" s="197"/>
    </row>
    <row r="380" spans="1:8" ht="31.5" x14ac:dyDescent="0.25">
      <c r="A380" s="158" t="s">
        <v>599</v>
      </c>
      <c r="B380" s="166" t="s">
        <v>29</v>
      </c>
      <c r="C380" s="160" t="s">
        <v>21</v>
      </c>
      <c r="D380" s="217" t="s">
        <v>228</v>
      </c>
      <c r="E380" s="217" t="s">
        <v>228</v>
      </c>
      <c r="F380" s="120">
        <f t="shared" si="25"/>
        <v>0</v>
      </c>
      <c r="G380" s="120">
        <f t="shared" si="26"/>
        <v>0</v>
      </c>
      <c r="H380" s="197"/>
    </row>
    <row r="381" spans="1:8" x14ac:dyDescent="0.25">
      <c r="A381" s="158" t="s">
        <v>600</v>
      </c>
      <c r="B381" s="165" t="s">
        <v>601</v>
      </c>
      <c r="C381" s="160" t="s">
        <v>21</v>
      </c>
      <c r="D381" s="217" t="s">
        <v>228</v>
      </c>
      <c r="E381" s="217" t="s">
        <v>228</v>
      </c>
      <c r="F381" s="120">
        <f t="shared" si="25"/>
        <v>0</v>
      </c>
      <c r="G381" s="120">
        <f t="shared" si="26"/>
        <v>0</v>
      </c>
      <c r="H381" s="197"/>
    </row>
    <row r="382" spans="1:8" x14ac:dyDescent="0.25">
      <c r="A382" s="158" t="s">
        <v>602</v>
      </c>
      <c r="B382" s="165" t="s">
        <v>603</v>
      </c>
      <c r="C382" s="160" t="s">
        <v>21</v>
      </c>
      <c r="D382" s="216">
        <v>0</v>
      </c>
      <c r="E382" s="124">
        <v>0</v>
      </c>
      <c r="F382" s="196">
        <f t="shared" si="25"/>
        <v>0</v>
      </c>
      <c r="G382" s="196">
        <f t="shared" si="26"/>
        <v>0</v>
      </c>
      <c r="H382" s="197"/>
    </row>
    <row r="383" spans="1:8" x14ac:dyDescent="0.25">
      <c r="A383" s="158" t="s">
        <v>604</v>
      </c>
      <c r="B383" s="165" t="s">
        <v>605</v>
      </c>
      <c r="C383" s="160" t="s">
        <v>21</v>
      </c>
      <c r="D383" s="217" t="s">
        <v>228</v>
      </c>
      <c r="E383" s="217" t="s">
        <v>228</v>
      </c>
      <c r="F383" s="120">
        <f t="shared" si="25"/>
        <v>0</v>
      </c>
      <c r="G383" s="120">
        <f t="shared" si="26"/>
        <v>0</v>
      </c>
      <c r="H383" s="197"/>
    </row>
    <row r="384" spans="1:8" x14ac:dyDescent="0.25">
      <c r="A384" s="158" t="s">
        <v>606</v>
      </c>
      <c r="B384" s="165" t="s">
        <v>607</v>
      </c>
      <c r="C384" s="160" t="s">
        <v>21</v>
      </c>
      <c r="D384" s="216">
        <f t="shared" ref="D384:E384" si="30">SUM(D385,D387)</f>
        <v>1.18498182</v>
      </c>
      <c r="E384" s="124">
        <f t="shared" si="30"/>
        <v>37.582875659999971</v>
      </c>
      <c r="F384" s="196">
        <f t="shared" si="25"/>
        <v>36.397893839999973</v>
      </c>
      <c r="G384" s="196">
        <f t="shared" si="26"/>
        <v>3071.599346562125</v>
      </c>
      <c r="H384" s="197"/>
    </row>
    <row r="385" spans="1:8" ht="31.5" x14ac:dyDescent="0.25">
      <c r="A385" s="158" t="s">
        <v>608</v>
      </c>
      <c r="B385" s="166" t="s">
        <v>609</v>
      </c>
      <c r="C385" s="160" t="s">
        <v>21</v>
      </c>
      <c r="D385" s="217" t="s">
        <v>228</v>
      </c>
      <c r="E385" s="217" t="s">
        <v>228</v>
      </c>
      <c r="F385" s="120">
        <f t="shared" si="25"/>
        <v>0</v>
      </c>
      <c r="G385" s="120">
        <f t="shared" si="26"/>
        <v>0</v>
      </c>
      <c r="H385" s="197"/>
    </row>
    <row r="386" spans="1:8" x14ac:dyDescent="0.25">
      <c r="A386" s="158" t="s">
        <v>610</v>
      </c>
      <c r="B386" s="166" t="s">
        <v>611</v>
      </c>
      <c r="C386" s="160" t="s">
        <v>21</v>
      </c>
      <c r="D386" s="217" t="s">
        <v>228</v>
      </c>
      <c r="E386" s="217" t="s">
        <v>228</v>
      </c>
      <c r="F386" s="120">
        <f t="shared" si="25"/>
        <v>0</v>
      </c>
      <c r="G386" s="120">
        <f t="shared" si="26"/>
        <v>0</v>
      </c>
      <c r="H386" s="197"/>
    </row>
    <row r="387" spans="1:8" x14ac:dyDescent="0.25">
      <c r="A387" s="158" t="s">
        <v>612</v>
      </c>
      <c r="B387" s="166" t="s">
        <v>613</v>
      </c>
      <c r="C387" s="160" t="s">
        <v>21</v>
      </c>
      <c r="D387" s="216">
        <v>1.18498182</v>
      </c>
      <c r="E387" s="124">
        <v>37.582875659999971</v>
      </c>
      <c r="F387" s="196">
        <f t="shared" si="25"/>
        <v>36.397893839999973</v>
      </c>
      <c r="G387" s="196">
        <f t="shared" si="26"/>
        <v>3071.599346562125</v>
      </c>
      <c r="H387" s="197"/>
    </row>
    <row r="388" spans="1:8" x14ac:dyDescent="0.25">
      <c r="A388" s="158" t="s">
        <v>614</v>
      </c>
      <c r="B388" s="166" t="s">
        <v>611</v>
      </c>
      <c r="C388" s="160" t="s">
        <v>21</v>
      </c>
      <c r="D388" s="216">
        <v>1.18498182</v>
      </c>
      <c r="E388" s="124">
        <v>37.582875659999971</v>
      </c>
      <c r="F388" s="196">
        <f t="shared" si="25"/>
        <v>36.397893839999973</v>
      </c>
      <c r="G388" s="196">
        <f t="shared" si="26"/>
        <v>3071.599346562125</v>
      </c>
      <c r="H388" s="197"/>
    </row>
    <row r="389" spans="1:8" x14ac:dyDescent="0.25">
      <c r="A389" s="158" t="s">
        <v>615</v>
      </c>
      <c r="B389" s="165" t="s">
        <v>616</v>
      </c>
      <c r="C389" s="160" t="s">
        <v>21</v>
      </c>
      <c r="D389" s="216">
        <v>0</v>
      </c>
      <c r="E389" s="124" t="s">
        <v>228</v>
      </c>
      <c r="F389" s="196">
        <f t="shared" si="25"/>
        <v>0</v>
      </c>
      <c r="G389" s="196">
        <f t="shared" si="26"/>
        <v>0</v>
      </c>
      <c r="H389" s="197"/>
    </row>
    <row r="390" spans="1:8" x14ac:dyDescent="0.25">
      <c r="A390" s="158" t="s">
        <v>617</v>
      </c>
      <c r="B390" s="165" t="s">
        <v>424</v>
      </c>
      <c r="C390" s="160" t="s">
        <v>21</v>
      </c>
      <c r="D390" s="217" t="s">
        <v>228</v>
      </c>
      <c r="E390" s="217" t="s">
        <v>228</v>
      </c>
      <c r="F390" s="120">
        <f t="shared" si="25"/>
        <v>0</v>
      </c>
      <c r="G390" s="120">
        <f t="shared" si="26"/>
        <v>0</v>
      </c>
      <c r="H390" s="197"/>
    </row>
    <row r="391" spans="1:8" ht="31.5" x14ac:dyDescent="0.25">
      <c r="A391" s="158" t="s">
        <v>618</v>
      </c>
      <c r="B391" s="165" t="s">
        <v>619</v>
      </c>
      <c r="C391" s="160" t="s">
        <v>21</v>
      </c>
      <c r="D391" s="217" t="s">
        <v>228</v>
      </c>
      <c r="E391" s="217" t="s">
        <v>228</v>
      </c>
      <c r="F391" s="120">
        <f t="shared" si="25"/>
        <v>0</v>
      </c>
      <c r="G391" s="198">
        <f t="shared" si="26"/>
        <v>0</v>
      </c>
      <c r="H391" s="197"/>
    </row>
    <row r="392" spans="1:8" x14ac:dyDescent="0.25">
      <c r="A392" s="158" t="s">
        <v>620</v>
      </c>
      <c r="B392" s="166" t="s">
        <v>45</v>
      </c>
      <c r="C392" s="160" t="s">
        <v>21</v>
      </c>
      <c r="D392" s="217" t="s">
        <v>228</v>
      </c>
      <c r="E392" s="217" t="s">
        <v>228</v>
      </c>
      <c r="F392" s="120">
        <f t="shared" si="25"/>
        <v>0</v>
      </c>
      <c r="G392" s="120">
        <f t="shared" si="26"/>
        <v>0</v>
      </c>
      <c r="H392" s="197"/>
    </row>
    <row r="393" spans="1:8" x14ac:dyDescent="0.25">
      <c r="A393" s="158" t="s">
        <v>621</v>
      </c>
      <c r="B393" s="199" t="s">
        <v>47</v>
      </c>
      <c r="C393" s="160" t="s">
        <v>21</v>
      </c>
      <c r="D393" s="217" t="s">
        <v>228</v>
      </c>
      <c r="E393" s="217" t="s">
        <v>228</v>
      </c>
      <c r="F393" s="120">
        <f t="shared" si="25"/>
        <v>0</v>
      </c>
      <c r="G393" s="120">
        <f t="shared" si="26"/>
        <v>0</v>
      </c>
      <c r="H393" s="197"/>
    </row>
    <row r="394" spans="1:8" ht="31.5" x14ac:dyDescent="0.25">
      <c r="A394" s="158" t="s">
        <v>26</v>
      </c>
      <c r="B394" s="164" t="s">
        <v>622</v>
      </c>
      <c r="C394" s="160" t="s">
        <v>21</v>
      </c>
      <c r="D394" s="217" t="s">
        <v>228</v>
      </c>
      <c r="E394" s="217" t="s">
        <v>228</v>
      </c>
      <c r="F394" s="120">
        <f t="shared" si="25"/>
        <v>0</v>
      </c>
      <c r="G394" s="198">
        <f t="shared" si="26"/>
        <v>0</v>
      </c>
      <c r="H394" s="197"/>
    </row>
    <row r="395" spans="1:8" ht="31.5" x14ac:dyDescent="0.25">
      <c r="A395" s="158" t="s">
        <v>623</v>
      </c>
      <c r="B395" s="165" t="s">
        <v>25</v>
      </c>
      <c r="C395" s="160" t="s">
        <v>21</v>
      </c>
      <c r="D395" s="217" t="s">
        <v>228</v>
      </c>
      <c r="E395" s="217" t="s">
        <v>228</v>
      </c>
      <c r="F395" s="120">
        <f t="shared" si="25"/>
        <v>0</v>
      </c>
      <c r="G395" s="198">
        <f t="shared" si="26"/>
        <v>0</v>
      </c>
      <c r="H395" s="197"/>
    </row>
    <row r="396" spans="1:8" ht="31.5" x14ac:dyDescent="0.25">
      <c r="A396" s="158" t="s">
        <v>624</v>
      </c>
      <c r="B396" s="165" t="s">
        <v>27</v>
      </c>
      <c r="C396" s="160" t="s">
        <v>21</v>
      </c>
      <c r="D396" s="217" t="s">
        <v>228</v>
      </c>
      <c r="E396" s="217" t="s">
        <v>228</v>
      </c>
      <c r="F396" s="120">
        <f t="shared" si="25"/>
        <v>0</v>
      </c>
      <c r="G396" s="198">
        <f t="shared" si="26"/>
        <v>0</v>
      </c>
      <c r="H396" s="197"/>
    </row>
    <row r="397" spans="1:8" ht="31.5" x14ac:dyDescent="0.25">
      <c r="A397" s="158" t="s">
        <v>625</v>
      </c>
      <c r="B397" s="165" t="s">
        <v>29</v>
      </c>
      <c r="C397" s="160" t="s">
        <v>21</v>
      </c>
      <c r="D397" s="217" t="s">
        <v>228</v>
      </c>
      <c r="E397" s="217" t="s">
        <v>228</v>
      </c>
      <c r="F397" s="120">
        <f t="shared" si="25"/>
        <v>0</v>
      </c>
      <c r="G397" s="198">
        <f t="shared" si="26"/>
        <v>0</v>
      </c>
      <c r="H397" s="197"/>
    </row>
    <row r="398" spans="1:8" x14ac:dyDescent="0.25">
      <c r="A398" s="158" t="s">
        <v>28</v>
      </c>
      <c r="B398" s="164" t="s">
        <v>626</v>
      </c>
      <c r="C398" s="160" t="s">
        <v>21</v>
      </c>
      <c r="D398" s="216">
        <v>0</v>
      </c>
      <c r="E398" s="124">
        <v>0</v>
      </c>
      <c r="F398" s="196">
        <f t="shared" si="25"/>
        <v>0</v>
      </c>
      <c r="G398" s="196">
        <f t="shared" si="26"/>
        <v>0</v>
      </c>
      <c r="H398" s="197"/>
    </row>
    <row r="399" spans="1:8" x14ac:dyDescent="0.25">
      <c r="A399" s="158" t="s">
        <v>30</v>
      </c>
      <c r="B399" s="161" t="s">
        <v>627</v>
      </c>
      <c r="C399" s="160" t="s">
        <v>21</v>
      </c>
      <c r="D399" s="216">
        <f>D400+D414+D413</f>
        <v>869.63377502000003</v>
      </c>
      <c r="E399" s="124">
        <f>E400+E414+E413</f>
        <v>513.76787750000005</v>
      </c>
      <c r="F399" s="124">
        <f t="shared" si="25"/>
        <v>-355.86589751999998</v>
      </c>
      <c r="G399" s="196">
        <f t="shared" si="26"/>
        <v>-40.921351923321481</v>
      </c>
      <c r="H399" s="197"/>
    </row>
    <row r="400" spans="1:8" x14ac:dyDescent="0.25">
      <c r="A400" s="158" t="s">
        <v>628</v>
      </c>
      <c r="B400" s="164" t="s">
        <v>629</v>
      </c>
      <c r="C400" s="160" t="s">
        <v>21</v>
      </c>
      <c r="D400" s="216">
        <f>SUM(D401,D405:D410)</f>
        <v>867.37543109000001</v>
      </c>
      <c r="E400" s="124">
        <f>SUM(E401,E405:E410)</f>
        <v>513.76787750000005</v>
      </c>
      <c r="F400" s="196">
        <f t="shared" si="25"/>
        <v>-353.60755358999995</v>
      </c>
      <c r="G400" s="196">
        <f t="shared" si="26"/>
        <v>-40.767531672603852</v>
      </c>
      <c r="H400" s="197"/>
    </row>
    <row r="401" spans="1:8" x14ac:dyDescent="0.25">
      <c r="A401" s="158" t="s">
        <v>630</v>
      </c>
      <c r="B401" s="165" t="s">
        <v>631</v>
      </c>
      <c r="C401" s="160" t="s">
        <v>21</v>
      </c>
      <c r="D401" s="217" t="s">
        <v>228</v>
      </c>
      <c r="E401" s="217" t="s">
        <v>228</v>
      </c>
      <c r="F401" s="120">
        <f>+SUM(E401)-SUM(D401)</f>
        <v>0</v>
      </c>
      <c r="G401" s="196">
        <f t="shared" si="26"/>
        <v>0</v>
      </c>
      <c r="H401" s="197"/>
    </row>
    <row r="402" spans="1:8" ht="31.5" x14ac:dyDescent="0.25">
      <c r="A402" s="158" t="s">
        <v>632</v>
      </c>
      <c r="B402" s="165" t="s">
        <v>25</v>
      </c>
      <c r="C402" s="160" t="s">
        <v>21</v>
      </c>
      <c r="D402" s="217" t="s">
        <v>228</v>
      </c>
      <c r="E402" s="217" t="s">
        <v>228</v>
      </c>
      <c r="F402" s="120">
        <f t="shared" si="25"/>
        <v>0</v>
      </c>
      <c r="G402" s="120">
        <f t="shared" si="26"/>
        <v>0</v>
      </c>
      <c r="H402" s="197"/>
    </row>
    <row r="403" spans="1:8" ht="31.5" x14ac:dyDescent="0.25">
      <c r="A403" s="158" t="s">
        <v>633</v>
      </c>
      <c r="B403" s="165" t="s">
        <v>27</v>
      </c>
      <c r="C403" s="160" t="s">
        <v>21</v>
      </c>
      <c r="D403" s="217" t="s">
        <v>228</v>
      </c>
      <c r="E403" s="217" t="s">
        <v>228</v>
      </c>
      <c r="F403" s="120">
        <f t="shared" si="25"/>
        <v>0</v>
      </c>
      <c r="G403" s="120">
        <f t="shared" si="26"/>
        <v>0</v>
      </c>
      <c r="H403" s="197"/>
    </row>
    <row r="404" spans="1:8" ht="31.5" x14ac:dyDescent="0.25">
      <c r="A404" s="158" t="s">
        <v>634</v>
      </c>
      <c r="B404" s="165" t="s">
        <v>29</v>
      </c>
      <c r="C404" s="160" t="s">
        <v>21</v>
      </c>
      <c r="D404" s="217" t="s">
        <v>228</v>
      </c>
      <c r="E404" s="217" t="s">
        <v>228</v>
      </c>
      <c r="F404" s="120">
        <f t="shared" si="25"/>
        <v>0</v>
      </c>
      <c r="G404" s="120">
        <f t="shared" si="26"/>
        <v>0</v>
      </c>
      <c r="H404" s="197"/>
    </row>
    <row r="405" spans="1:8" x14ac:dyDescent="0.25">
      <c r="A405" s="158" t="s">
        <v>635</v>
      </c>
      <c r="B405" s="165" t="s">
        <v>410</v>
      </c>
      <c r="C405" s="160" t="s">
        <v>21</v>
      </c>
      <c r="D405" s="217" t="s">
        <v>228</v>
      </c>
      <c r="E405" s="217" t="s">
        <v>228</v>
      </c>
      <c r="F405" s="120">
        <f t="shared" si="25"/>
        <v>0</v>
      </c>
      <c r="G405" s="120">
        <f t="shared" si="26"/>
        <v>0</v>
      </c>
      <c r="H405" s="197"/>
    </row>
    <row r="406" spans="1:8" x14ac:dyDescent="0.25">
      <c r="A406" s="158" t="s">
        <v>636</v>
      </c>
      <c r="B406" s="165" t="s">
        <v>413</v>
      </c>
      <c r="C406" s="160" t="s">
        <v>21</v>
      </c>
      <c r="D406" s="124">
        <v>867.37543109000001</v>
      </c>
      <c r="E406" s="124">
        <v>513.76787750000005</v>
      </c>
      <c r="F406" s="196">
        <f t="shared" si="25"/>
        <v>-353.60755358999995</v>
      </c>
      <c r="G406" s="196">
        <f t="shared" si="26"/>
        <v>-40.767531672603852</v>
      </c>
      <c r="H406" s="197"/>
    </row>
    <row r="407" spans="1:8" x14ac:dyDescent="0.25">
      <c r="A407" s="158" t="s">
        <v>637</v>
      </c>
      <c r="B407" s="165" t="s">
        <v>416</v>
      </c>
      <c r="C407" s="160" t="s">
        <v>21</v>
      </c>
      <c r="D407" s="217" t="s">
        <v>228</v>
      </c>
      <c r="E407" s="217" t="s">
        <v>228</v>
      </c>
      <c r="F407" s="120">
        <f t="shared" si="25"/>
        <v>0</v>
      </c>
      <c r="G407" s="120">
        <f t="shared" si="26"/>
        <v>0</v>
      </c>
      <c r="H407" s="197"/>
    </row>
    <row r="408" spans="1:8" x14ac:dyDescent="0.25">
      <c r="A408" s="158" t="s">
        <v>638</v>
      </c>
      <c r="B408" s="165" t="s">
        <v>422</v>
      </c>
      <c r="C408" s="160" t="s">
        <v>21</v>
      </c>
      <c r="D408" s="217" t="s">
        <v>228</v>
      </c>
      <c r="E408" s="217" t="s">
        <v>228</v>
      </c>
      <c r="F408" s="120">
        <f t="shared" si="25"/>
        <v>0</v>
      </c>
      <c r="G408" s="120">
        <f t="shared" si="26"/>
        <v>0</v>
      </c>
      <c r="H408" s="197"/>
    </row>
    <row r="409" spans="1:8" x14ac:dyDescent="0.25">
      <c r="A409" s="158" t="s">
        <v>639</v>
      </c>
      <c r="B409" s="165" t="s">
        <v>424</v>
      </c>
      <c r="C409" s="160" t="s">
        <v>21</v>
      </c>
      <c r="D409" s="217" t="s">
        <v>228</v>
      </c>
      <c r="E409" s="217" t="s">
        <v>228</v>
      </c>
      <c r="F409" s="120">
        <f t="shared" si="25"/>
        <v>0</v>
      </c>
      <c r="G409" s="120">
        <f t="shared" si="26"/>
        <v>0</v>
      </c>
      <c r="H409" s="197"/>
    </row>
    <row r="410" spans="1:8" ht="31.5" x14ac:dyDescent="0.25">
      <c r="A410" s="158" t="s">
        <v>640</v>
      </c>
      <c r="B410" s="165" t="s">
        <v>427</v>
      </c>
      <c r="C410" s="160" t="s">
        <v>21</v>
      </c>
      <c r="D410" s="217" t="s">
        <v>228</v>
      </c>
      <c r="E410" s="217" t="s">
        <v>228</v>
      </c>
      <c r="F410" s="120">
        <f t="shared" si="25"/>
        <v>0</v>
      </c>
      <c r="G410" s="196">
        <f t="shared" si="26"/>
        <v>0</v>
      </c>
      <c r="H410" s="197"/>
    </row>
    <row r="411" spans="1:8" x14ac:dyDescent="0.25">
      <c r="A411" s="158" t="s">
        <v>641</v>
      </c>
      <c r="B411" s="166" t="s">
        <v>45</v>
      </c>
      <c r="C411" s="160" t="s">
        <v>21</v>
      </c>
      <c r="D411" s="217" t="s">
        <v>228</v>
      </c>
      <c r="E411" s="217" t="s">
        <v>228</v>
      </c>
      <c r="F411" s="120">
        <f t="shared" si="25"/>
        <v>0</v>
      </c>
      <c r="G411" s="120">
        <f t="shared" si="26"/>
        <v>0</v>
      </c>
      <c r="H411" s="197"/>
    </row>
    <row r="412" spans="1:8" x14ac:dyDescent="0.25">
      <c r="A412" s="158" t="s">
        <v>642</v>
      </c>
      <c r="B412" s="199" t="s">
        <v>47</v>
      </c>
      <c r="C412" s="160" t="s">
        <v>21</v>
      </c>
      <c r="D412" s="217" t="s">
        <v>228</v>
      </c>
      <c r="E412" s="217" t="s">
        <v>228</v>
      </c>
      <c r="F412" s="120">
        <f t="shared" si="25"/>
        <v>0</v>
      </c>
      <c r="G412" s="120">
        <f t="shared" si="26"/>
        <v>0</v>
      </c>
      <c r="H412" s="197"/>
    </row>
    <row r="413" spans="1:8" x14ac:dyDescent="0.25">
      <c r="A413" s="158" t="s">
        <v>643</v>
      </c>
      <c r="B413" s="164" t="s">
        <v>644</v>
      </c>
      <c r="C413" s="160" t="s">
        <v>21</v>
      </c>
      <c r="D413" s="124">
        <v>2.2583439300000001</v>
      </c>
      <c r="E413" s="124">
        <v>0</v>
      </c>
      <c r="F413" s="196">
        <f t="shared" si="25"/>
        <v>-2.2583439300000001</v>
      </c>
      <c r="G413" s="196">
        <f t="shared" si="26"/>
        <v>-100</v>
      </c>
      <c r="H413" s="197"/>
    </row>
    <row r="414" spans="1:8" x14ac:dyDescent="0.25">
      <c r="A414" s="158" t="s">
        <v>645</v>
      </c>
      <c r="B414" s="164" t="s">
        <v>646</v>
      </c>
      <c r="C414" s="160" t="s">
        <v>21</v>
      </c>
      <c r="D414" s="216">
        <f>SUM(D415,D419:D424)</f>
        <v>0</v>
      </c>
      <c r="E414" s="124">
        <f>SUM(E415,E419:E424)</f>
        <v>0</v>
      </c>
      <c r="F414" s="124">
        <f t="shared" si="25"/>
        <v>0</v>
      </c>
      <c r="G414" s="196">
        <f t="shared" si="26"/>
        <v>0</v>
      </c>
      <c r="H414" s="197"/>
    </row>
    <row r="415" spans="1:8" x14ac:dyDescent="0.25">
      <c r="A415" s="158" t="s">
        <v>647</v>
      </c>
      <c r="B415" s="165" t="s">
        <v>631</v>
      </c>
      <c r="C415" s="160" t="s">
        <v>21</v>
      </c>
      <c r="D415" s="217" t="s">
        <v>228</v>
      </c>
      <c r="E415" s="217" t="s">
        <v>228</v>
      </c>
      <c r="F415" s="120">
        <f t="shared" si="25"/>
        <v>0</v>
      </c>
      <c r="G415" s="196">
        <f t="shared" si="26"/>
        <v>0</v>
      </c>
      <c r="H415" s="197"/>
    </row>
    <row r="416" spans="1:8" ht="31.5" x14ac:dyDescent="0.25">
      <c r="A416" s="158" t="s">
        <v>648</v>
      </c>
      <c r="B416" s="165" t="s">
        <v>25</v>
      </c>
      <c r="C416" s="160" t="s">
        <v>21</v>
      </c>
      <c r="D416" s="217" t="s">
        <v>228</v>
      </c>
      <c r="E416" s="217" t="s">
        <v>228</v>
      </c>
      <c r="F416" s="120">
        <f t="shared" si="25"/>
        <v>0</v>
      </c>
      <c r="G416" s="120">
        <f t="shared" si="26"/>
        <v>0</v>
      </c>
      <c r="H416" s="197"/>
    </row>
    <row r="417" spans="1:8" ht="31.5" x14ac:dyDescent="0.25">
      <c r="A417" s="158" t="s">
        <v>649</v>
      </c>
      <c r="B417" s="165" t="s">
        <v>27</v>
      </c>
      <c r="C417" s="160" t="s">
        <v>21</v>
      </c>
      <c r="D417" s="217" t="s">
        <v>228</v>
      </c>
      <c r="E417" s="217" t="s">
        <v>228</v>
      </c>
      <c r="F417" s="120">
        <f t="shared" si="25"/>
        <v>0</v>
      </c>
      <c r="G417" s="120">
        <f t="shared" si="26"/>
        <v>0</v>
      </c>
      <c r="H417" s="197"/>
    </row>
    <row r="418" spans="1:8" ht="31.5" x14ac:dyDescent="0.25">
      <c r="A418" s="158" t="s">
        <v>650</v>
      </c>
      <c r="B418" s="165" t="s">
        <v>29</v>
      </c>
      <c r="C418" s="160" t="s">
        <v>21</v>
      </c>
      <c r="D418" s="217" t="s">
        <v>228</v>
      </c>
      <c r="E418" s="217" t="s">
        <v>228</v>
      </c>
      <c r="F418" s="120">
        <f t="shared" si="25"/>
        <v>0</v>
      </c>
      <c r="G418" s="120">
        <f t="shared" si="26"/>
        <v>0</v>
      </c>
      <c r="H418" s="197"/>
    </row>
    <row r="419" spans="1:8" x14ac:dyDescent="0.25">
      <c r="A419" s="158" t="s">
        <v>651</v>
      </c>
      <c r="B419" s="165" t="s">
        <v>410</v>
      </c>
      <c r="C419" s="160" t="s">
        <v>21</v>
      </c>
      <c r="D419" s="217" t="s">
        <v>228</v>
      </c>
      <c r="E419" s="217" t="s">
        <v>228</v>
      </c>
      <c r="F419" s="120">
        <f t="shared" si="25"/>
        <v>0</v>
      </c>
      <c r="G419" s="120">
        <f t="shared" si="26"/>
        <v>0</v>
      </c>
      <c r="H419" s="197"/>
    </row>
    <row r="420" spans="1:8" x14ac:dyDescent="0.25">
      <c r="A420" s="158" t="s">
        <v>652</v>
      </c>
      <c r="B420" s="165" t="s">
        <v>413</v>
      </c>
      <c r="C420" s="160" t="s">
        <v>21</v>
      </c>
      <c r="D420" s="216">
        <v>0</v>
      </c>
      <c r="E420" s="124">
        <v>0</v>
      </c>
      <c r="F420" s="124">
        <f t="shared" si="25"/>
        <v>0</v>
      </c>
      <c r="G420" s="196">
        <f t="shared" si="26"/>
        <v>0</v>
      </c>
      <c r="H420" s="197"/>
    </row>
    <row r="421" spans="1:8" x14ac:dyDescent="0.25">
      <c r="A421" s="158" t="s">
        <v>653</v>
      </c>
      <c r="B421" s="165" t="s">
        <v>416</v>
      </c>
      <c r="C421" s="160" t="s">
        <v>21</v>
      </c>
      <c r="D421" s="217" t="s">
        <v>228</v>
      </c>
      <c r="E421" s="217" t="s">
        <v>228</v>
      </c>
      <c r="F421" s="120">
        <f t="shared" si="25"/>
        <v>0</v>
      </c>
      <c r="G421" s="120">
        <f t="shared" si="26"/>
        <v>0</v>
      </c>
      <c r="H421" s="197"/>
    </row>
    <row r="422" spans="1:8" x14ac:dyDescent="0.25">
      <c r="A422" s="158" t="s">
        <v>654</v>
      </c>
      <c r="B422" s="165" t="s">
        <v>422</v>
      </c>
      <c r="C422" s="160" t="s">
        <v>21</v>
      </c>
      <c r="D422" s="217" t="s">
        <v>228</v>
      </c>
      <c r="E422" s="217" t="s">
        <v>228</v>
      </c>
      <c r="F422" s="120">
        <f t="shared" si="25"/>
        <v>0</v>
      </c>
      <c r="G422" s="120">
        <f t="shared" si="26"/>
        <v>0</v>
      </c>
      <c r="H422" s="197"/>
    </row>
    <row r="423" spans="1:8" x14ac:dyDescent="0.25">
      <c r="A423" s="158" t="s">
        <v>655</v>
      </c>
      <c r="B423" s="165" t="s">
        <v>424</v>
      </c>
      <c r="C423" s="160" t="s">
        <v>21</v>
      </c>
      <c r="D423" s="217" t="s">
        <v>228</v>
      </c>
      <c r="E423" s="217" t="s">
        <v>228</v>
      </c>
      <c r="F423" s="120">
        <f t="shared" si="25"/>
        <v>0</v>
      </c>
      <c r="G423" s="120">
        <f t="shared" si="26"/>
        <v>0</v>
      </c>
      <c r="H423" s="197"/>
    </row>
    <row r="424" spans="1:8" ht="31.5" x14ac:dyDescent="0.25">
      <c r="A424" s="158" t="s">
        <v>656</v>
      </c>
      <c r="B424" s="165" t="s">
        <v>427</v>
      </c>
      <c r="C424" s="160" t="s">
        <v>21</v>
      </c>
      <c r="D424" s="217" t="s">
        <v>228</v>
      </c>
      <c r="E424" s="217" t="s">
        <v>228</v>
      </c>
      <c r="F424" s="120">
        <f t="shared" si="25"/>
        <v>0</v>
      </c>
      <c r="G424" s="120">
        <f t="shared" si="26"/>
        <v>0</v>
      </c>
      <c r="H424" s="197"/>
    </row>
    <row r="425" spans="1:8" x14ac:dyDescent="0.25">
      <c r="A425" s="158" t="s">
        <v>657</v>
      </c>
      <c r="B425" s="199" t="s">
        <v>45</v>
      </c>
      <c r="C425" s="160" t="s">
        <v>21</v>
      </c>
      <c r="D425" s="217" t="s">
        <v>228</v>
      </c>
      <c r="E425" s="217" t="s">
        <v>228</v>
      </c>
      <c r="F425" s="120">
        <f t="shared" si="25"/>
        <v>0</v>
      </c>
      <c r="G425" s="120">
        <f t="shared" si="26"/>
        <v>0</v>
      </c>
      <c r="H425" s="197"/>
    </row>
    <row r="426" spans="1:8" x14ac:dyDescent="0.25">
      <c r="A426" s="158" t="s">
        <v>658</v>
      </c>
      <c r="B426" s="199" t="s">
        <v>47</v>
      </c>
      <c r="C426" s="160" t="s">
        <v>21</v>
      </c>
      <c r="D426" s="217" t="s">
        <v>228</v>
      </c>
      <c r="E426" s="217" t="s">
        <v>228</v>
      </c>
      <c r="F426" s="120">
        <f t="shared" si="25"/>
        <v>0</v>
      </c>
      <c r="G426" s="120">
        <f t="shared" si="26"/>
        <v>0</v>
      </c>
      <c r="H426" s="197"/>
    </row>
    <row r="427" spans="1:8" x14ac:dyDescent="0.25">
      <c r="A427" s="158" t="s">
        <v>32</v>
      </c>
      <c r="B427" s="161" t="s">
        <v>659</v>
      </c>
      <c r="C427" s="160" t="s">
        <v>21</v>
      </c>
      <c r="D427" s="216">
        <v>14.91292752</v>
      </c>
      <c r="E427" s="124">
        <v>85.224268889999976</v>
      </c>
      <c r="F427" s="124">
        <f t="shared" si="25"/>
        <v>70.31134136999998</v>
      </c>
      <c r="G427" s="196">
        <f t="shared" si="26"/>
        <v>471.47913295832859</v>
      </c>
      <c r="H427" s="197"/>
    </row>
    <row r="428" spans="1:8" x14ac:dyDescent="0.25">
      <c r="A428" s="158" t="s">
        <v>34</v>
      </c>
      <c r="B428" s="161" t="s">
        <v>660</v>
      </c>
      <c r="C428" s="160" t="s">
        <v>21</v>
      </c>
      <c r="D428" s="216">
        <v>0</v>
      </c>
      <c r="E428" s="124">
        <v>36.90722529</v>
      </c>
      <c r="F428" s="124">
        <f t="shared" si="25"/>
        <v>36.90722529</v>
      </c>
      <c r="G428" s="196">
        <f t="shared" si="26"/>
        <v>0</v>
      </c>
      <c r="H428" s="197"/>
    </row>
    <row r="429" spans="1:8" x14ac:dyDescent="0.25">
      <c r="A429" s="158" t="s">
        <v>661</v>
      </c>
      <c r="B429" s="164" t="s">
        <v>662</v>
      </c>
      <c r="C429" s="160" t="s">
        <v>21</v>
      </c>
      <c r="D429" s="217" t="s">
        <v>228</v>
      </c>
      <c r="E429" s="217" t="s">
        <v>228</v>
      </c>
      <c r="F429" s="120">
        <f t="shared" si="25"/>
        <v>0</v>
      </c>
      <c r="G429" s="120">
        <f t="shared" si="26"/>
        <v>0</v>
      </c>
      <c r="H429" s="197"/>
    </row>
    <row r="430" spans="1:8" x14ac:dyDescent="0.25">
      <c r="A430" s="158" t="s">
        <v>663</v>
      </c>
      <c r="B430" s="164" t="s">
        <v>664</v>
      </c>
      <c r="C430" s="160" t="s">
        <v>21</v>
      </c>
      <c r="D430" s="216">
        <v>0</v>
      </c>
      <c r="E430" s="124">
        <v>36.90722529</v>
      </c>
      <c r="F430" s="124">
        <f t="shared" si="25"/>
        <v>36.90722529</v>
      </c>
      <c r="G430" s="196">
        <f t="shared" si="26"/>
        <v>0</v>
      </c>
      <c r="H430" s="197"/>
    </row>
    <row r="431" spans="1:8" x14ac:dyDescent="0.25">
      <c r="A431" s="158" t="s">
        <v>50</v>
      </c>
      <c r="B431" s="195" t="s">
        <v>665</v>
      </c>
      <c r="C431" s="160" t="s">
        <v>21</v>
      </c>
      <c r="D431" s="216">
        <f>SUM(D432:D436,D441:D442)</f>
        <v>281.42090948999999</v>
      </c>
      <c r="E431" s="124">
        <f>SUM(E432:E436,E441:E442)</f>
        <v>301.46711878999997</v>
      </c>
      <c r="F431" s="124">
        <f t="shared" si="25"/>
        <v>20.046209299999987</v>
      </c>
      <c r="G431" s="196">
        <f t="shared" si="26"/>
        <v>7.1232124636113117</v>
      </c>
      <c r="H431" s="197"/>
    </row>
    <row r="432" spans="1:8" x14ac:dyDescent="0.25">
      <c r="A432" s="158" t="s">
        <v>52</v>
      </c>
      <c r="B432" s="161" t="s">
        <v>666</v>
      </c>
      <c r="C432" s="160" t="s">
        <v>21</v>
      </c>
      <c r="D432" s="216">
        <v>265.02591898999998</v>
      </c>
      <c r="E432" s="124">
        <v>301.46711878999997</v>
      </c>
      <c r="F432" s="124">
        <f t="shared" si="25"/>
        <v>36.441199799999993</v>
      </c>
      <c r="G432" s="196">
        <f t="shared" si="26"/>
        <v>13.75005129267187</v>
      </c>
      <c r="H432" s="197"/>
    </row>
    <row r="433" spans="1:8" x14ac:dyDescent="0.25">
      <c r="A433" s="158" t="s">
        <v>56</v>
      </c>
      <c r="B433" s="161" t="s">
        <v>667</v>
      </c>
      <c r="C433" s="160" t="s">
        <v>21</v>
      </c>
      <c r="D433" s="216">
        <v>0</v>
      </c>
      <c r="E433" s="124">
        <v>0</v>
      </c>
      <c r="F433" s="196">
        <f t="shared" ref="F433:F442" si="31">+SUM(E433)-SUM(D433)</f>
        <v>0</v>
      </c>
      <c r="G433" s="196">
        <f t="shared" ref="G433:G442" si="32">IFERROR(F433/D433*100,0)</f>
        <v>0</v>
      </c>
      <c r="H433" s="197"/>
    </row>
    <row r="434" spans="1:8" x14ac:dyDescent="0.25">
      <c r="A434" s="158" t="s">
        <v>57</v>
      </c>
      <c r="B434" s="161" t="s">
        <v>668</v>
      </c>
      <c r="C434" s="160" t="s">
        <v>21</v>
      </c>
      <c r="D434" s="216">
        <v>0</v>
      </c>
      <c r="E434" s="124">
        <v>0</v>
      </c>
      <c r="F434" s="196">
        <f t="shared" si="31"/>
        <v>0</v>
      </c>
      <c r="G434" s="196">
        <f t="shared" si="32"/>
        <v>0</v>
      </c>
      <c r="H434" s="197"/>
    </row>
    <row r="435" spans="1:8" x14ac:dyDescent="0.25">
      <c r="A435" s="158" t="s">
        <v>58</v>
      </c>
      <c r="B435" s="161" t="s">
        <v>669</v>
      </c>
      <c r="C435" s="160" t="s">
        <v>21</v>
      </c>
      <c r="D435" s="216">
        <v>0</v>
      </c>
      <c r="E435" s="124">
        <v>0</v>
      </c>
      <c r="F435" s="196">
        <f t="shared" si="31"/>
        <v>0</v>
      </c>
      <c r="G435" s="196">
        <f t="shared" si="32"/>
        <v>0</v>
      </c>
      <c r="H435" s="197"/>
    </row>
    <row r="436" spans="1:8" x14ac:dyDescent="0.25">
      <c r="A436" s="158" t="s">
        <v>59</v>
      </c>
      <c r="B436" s="161" t="s">
        <v>670</v>
      </c>
      <c r="C436" s="160" t="s">
        <v>21</v>
      </c>
      <c r="D436" s="216">
        <v>0</v>
      </c>
      <c r="E436" s="124">
        <v>0</v>
      </c>
      <c r="F436" s="196">
        <f t="shared" si="31"/>
        <v>0</v>
      </c>
      <c r="G436" s="196">
        <f t="shared" si="32"/>
        <v>0</v>
      </c>
      <c r="H436" s="197"/>
    </row>
    <row r="437" spans="1:8" x14ac:dyDescent="0.25">
      <c r="A437" s="158" t="s">
        <v>99</v>
      </c>
      <c r="B437" s="164" t="s">
        <v>309</v>
      </c>
      <c r="C437" s="160" t="s">
        <v>21</v>
      </c>
      <c r="D437" s="216">
        <v>0</v>
      </c>
      <c r="E437" s="124">
        <v>0</v>
      </c>
      <c r="F437" s="196">
        <f t="shared" si="31"/>
        <v>0</v>
      </c>
      <c r="G437" s="196">
        <f t="shared" si="32"/>
        <v>0</v>
      </c>
      <c r="H437" s="197"/>
    </row>
    <row r="438" spans="1:8" ht="31.5" x14ac:dyDescent="0.25">
      <c r="A438" s="158" t="s">
        <v>671</v>
      </c>
      <c r="B438" s="165" t="s">
        <v>672</v>
      </c>
      <c r="C438" s="160" t="s">
        <v>21</v>
      </c>
      <c r="D438" s="216">
        <v>0</v>
      </c>
      <c r="E438" s="124">
        <v>0</v>
      </c>
      <c r="F438" s="196">
        <f t="shared" si="31"/>
        <v>0</v>
      </c>
      <c r="G438" s="196">
        <f t="shared" si="32"/>
        <v>0</v>
      </c>
      <c r="H438" s="197"/>
    </row>
    <row r="439" spans="1:8" x14ac:dyDescent="0.25">
      <c r="A439" s="158" t="s">
        <v>101</v>
      </c>
      <c r="B439" s="164" t="s">
        <v>311</v>
      </c>
      <c r="C439" s="160" t="s">
        <v>21</v>
      </c>
      <c r="D439" s="216">
        <v>0</v>
      </c>
      <c r="E439" s="124">
        <v>0</v>
      </c>
      <c r="F439" s="196">
        <f t="shared" si="31"/>
        <v>0</v>
      </c>
      <c r="G439" s="196">
        <f t="shared" si="32"/>
        <v>0</v>
      </c>
      <c r="H439" s="197"/>
    </row>
    <row r="440" spans="1:8" ht="31.5" x14ac:dyDescent="0.25">
      <c r="A440" s="158" t="s">
        <v>673</v>
      </c>
      <c r="B440" s="165" t="s">
        <v>674</v>
      </c>
      <c r="C440" s="160" t="s">
        <v>21</v>
      </c>
      <c r="D440" s="216">
        <v>0</v>
      </c>
      <c r="E440" s="124">
        <v>0</v>
      </c>
      <c r="F440" s="196">
        <f t="shared" si="31"/>
        <v>0</v>
      </c>
      <c r="G440" s="196">
        <f t="shared" si="32"/>
        <v>0</v>
      </c>
      <c r="H440" s="197"/>
    </row>
    <row r="441" spans="1:8" x14ac:dyDescent="0.25">
      <c r="A441" s="158" t="s">
        <v>60</v>
      </c>
      <c r="B441" s="161" t="s">
        <v>675</v>
      </c>
      <c r="C441" s="160" t="s">
        <v>21</v>
      </c>
      <c r="D441" s="216">
        <v>0</v>
      </c>
      <c r="E441" s="124">
        <v>0</v>
      </c>
      <c r="F441" s="196">
        <f t="shared" si="31"/>
        <v>0</v>
      </c>
      <c r="G441" s="196">
        <f t="shared" si="32"/>
        <v>0</v>
      </c>
      <c r="H441" s="197"/>
    </row>
    <row r="442" spans="1:8" ht="16.5" thickBot="1" x14ac:dyDescent="0.3">
      <c r="A442" s="167" t="s">
        <v>61</v>
      </c>
      <c r="B442" s="200" t="s">
        <v>676</v>
      </c>
      <c r="C442" s="160" t="s">
        <v>21</v>
      </c>
      <c r="D442" s="216">
        <v>16.394990499999999</v>
      </c>
      <c r="E442" s="124">
        <v>0</v>
      </c>
      <c r="F442" s="196">
        <f t="shared" si="31"/>
        <v>-16.394990499999999</v>
      </c>
      <c r="G442" s="196">
        <f t="shared" si="32"/>
        <v>-100</v>
      </c>
      <c r="H442" s="201"/>
    </row>
    <row r="443" spans="1:8" x14ac:dyDescent="0.25">
      <c r="A443" s="155" t="s">
        <v>119</v>
      </c>
      <c r="B443" s="156" t="s">
        <v>112</v>
      </c>
      <c r="C443" s="202" t="s">
        <v>228</v>
      </c>
      <c r="D443" s="115" t="s">
        <v>228</v>
      </c>
      <c r="E443" s="116" t="s">
        <v>228</v>
      </c>
      <c r="F443" s="116" t="s">
        <v>228</v>
      </c>
      <c r="G443" s="116" t="s">
        <v>228</v>
      </c>
      <c r="H443" s="129"/>
    </row>
    <row r="444" spans="1:8" ht="47.25" x14ac:dyDescent="0.25">
      <c r="A444" s="158" t="s">
        <v>677</v>
      </c>
      <c r="B444" s="161" t="s">
        <v>678</v>
      </c>
      <c r="C444" s="160" t="s">
        <v>21</v>
      </c>
      <c r="D444" s="126">
        <v>489.56781365000006</v>
      </c>
      <c r="E444" s="127">
        <v>356.85712007999996</v>
      </c>
      <c r="F444" s="196">
        <f t="shared" ref="F444:F450" si="33">+SUM(E444)-SUM(D444)</f>
        <v>-132.7106935700001</v>
      </c>
      <c r="G444" s="124">
        <f t="shared" ref="G444:G451" si="34">IFERROR(F444/D444*100,0)</f>
        <v>-27.107724378481528</v>
      </c>
      <c r="H444" s="122"/>
    </row>
    <row r="445" spans="1:8" x14ac:dyDescent="0.25">
      <c r="A445" s="158" t="s">
        <v>122</v>
      </c>
      <c r="B445" s="164" t="s">
        <v>679</v>
      </c>
      <c r="C445" s="160" t="s">
        <v>21</v>
      </c>
      <c r="D445" s="126">
        <v>0</v>
      </c>
      <c r="E445" s="127">
        <v>0</v>
      </c>
      <c r="F445" s="196">
        <f t="shared" si="33"/>
        <v>0</v>
      </c>
      <c r="G445" s="124">
        <f t="shared" si="34"/>
        <v>0</v>
      </c>
      <c r="H445" s="122"/>
    </row>
    <row r="446" spans="1:8" ht="31.5" x14ac:dyDescent="0.25">
      <c r="A446" s="158" t="s">
        <v>123</v>
      </c>
      <c r="B446" s="164" t="s">
        <v>680</v>
      </c>
      <c r="C446" s="160" t="s">
        <v>21</v>
      </c>
      <c r="D446" s="126">
        <v>398.44230495000005</v>
      </c>
      <c r="E446" s="127">
        <v>188.13313037999995</v>
      </c>
      <c r="F446" s="196">
        <f t="shared" si="33"/>
        <v>-210.3091745700001</v>
      </c>
      <c r="G446" s="124">
        <f t="shared" si="34"/>
        <v>-52.78284257400616</v>
      </c>
      <c r="H446" s="122"/>
    </row>
    <row r="447" spans="1:8" x14ac:dyDescent="0.25">
      <c r="A447" s="158" t="s">
        <v>124</v>
      </c>
      <c r="B447" s="164" t="s">
        <v>681</v>
      </c>
      <c r="C447" s="160" t="s">
        <v>21</v>
      </c>
      <c r="D447" s="126">
        <v>91.125508699999997</v>
      </c>
      <c r="E447" s="127">
        <v>112.12412746999999</v>
      </c>
      <c r="F447" s="196">
        <f t="shared" si="33"/>
        <v>20.998618769999993</v>
      </c>
      <c r="G447" s="124">
        <f t="shared" si="34"/>
        <v>23.043623096942987</v>
      </c>
      <c r="H447" s="122"/>
    </row>
    <row r="448" spans="1:8" ht="31.5" x14ac:dyDescent="0.25">
      <c r="A448" s="158" t="s">
        <v>125</v>
      </c>
      <c r="B448" s="161" t="s">
        <v>682</v>
      </c>
      <c r="C448" s="203" t="s">
        <v>228</v>
      </c>
      <c r="D448" s="217" t="s">
        <v>228</v>
      </c>
      <c r="E448" s="217" t="s">
        <v>228</v>
      </c>
      <c r="F448" s="120">
        <f t="shared" si="33"/>
        <v>0</v>
      </c>
      <c r="G448" s="120">
        <f t="shared" si="34"/>
        <v>0</v>
      </c>
      <c r="H448" s="122"/>
    </row>
    <row r="449" spans="1:8" x14ac:dyDescent="0.25">
      <c r="A449" s="158" t="s">
        <v>683</v>
      </c>
      <c r="B449" s="164" t="s">
        <v>684</v>
      </c>
      <c r="C449" s="160" t="s">
        <v>21</v>
      </c>
      <c r="D449" s="217" t="s">
        <v>228</v>
      </c>
      <c r="E449" s="217" t="s">
        <v>228</v>
      </c>
      <c r="F449" s="120">
        <f t="shared" si="33"/>
        <v>0</v>
      </c>
      <c r="G449" s="120">
        <f t="shared" si="34"/>
        <v>0</v>
      </c>
      <c r="H449" s="122"/>
    </row>
    <row r="450" spans="1:8" x14ac:dyDescent="0.25">
      <c r="A450" s="158" t="s">
        <v>685</v>
      </c>
      <c r="B450" s="164" t="s">
        <v>686</v>
      </c>
      <c r="C450" s="160" t="s">
        <v>21</v>
      </c>
      <c r="D450" s="217" t="s">
        <v>228</v>
      </c>
      <c r="E450" s="217" t="s">
        <v>228</v>
      </c>
      <c r="F450" s="120">
        <f t="shared" si="33"/>
        <v>0</v>
      </c>
      <c r="G450" s="120">
        <f t="shared" si="34"/>
        <v>0</v>
      </c>
      <c r="H450" s="122"/>
    </row>
    <row r="451" spans="1:8" ht="16.5" thickBot="1" x14ac:dyDescent="0.3">
      <c r="A451" s="171" t="s">
        <v>687</v>
      </c>
      <c r="B451" s="204" t="s">
        <v>688</v>
      </c>
      <c r="C451" s="173" t="s">
        <v>21</v>
      </c>
      <c r="D451" s="218" t="s">
        <v>228</v>
      </c>
      <c r="E451" s="219" t="s">
        <v>228</v>
      </c>
      <c r="F451" s="181">
        <f>+SUM(E451)-SUM(D451)</f>
        <v>0</v>
      </c>
      <c r="G451" s="181">
        <f t="shared" si="34"/>
        <v>0</v>
      </c>
      <c r="H451" s="132"/>
    </row>
    <row r="452" spans="1:8" x14ac:dyDescent="0.25">
      <c r="A452" s="205"/>
      <c r="B452" s="206"/>
      <c r="C452" s="207"/>
    </row>
    <row r="453" spans="1:8" x14ac:dyDescent="0.25">
      <c r="A453" s="205"/>
      <c r="B453" s="206"/>
      <c r="C453" s="207"/>
    </row>
    <row r="454" spans="1:8" x14ac:dyDescent="0.25">
      <c r="A454" s="208" t="s">
        <v>689</v>
      </c>
      <c r="B454" s="206"/>
      <c r="C454" s="207"/>
    </row>
    <row r="455" spans="1:8" x14ac:dyDescent="0.25">
      <c r="A455" s="294" t="s">
        <v>690</v>
      </c>
      <c r="B455" s="294"/>
      <c r="C455" s="294"/>
      <c r="D455" s="294"/>
      <c r="E455" s="294"/>
      <c r="F455" s="294"/>
      <c r="G455" s="294"/>
      <c r="H455" s="294"/>
    </row>
    <row r="456" spans="1:8" x14ac:dyDescent="0.25">
      <c r="A456" s="294" t="s">
        <v>691</v>
      </c>
      <c r="B456" s="294"/>
      <c r="C456" s="294"/>
      <c r="D456" s="294"/>
      <c r="E456" s="294"/>
      <c r="F456" s="294"/>
      <c r="G456" s="294"/>
      <c r="H456" s="294"/>
    </row>
    <row r="457" spans="1:8" x14ac:dyDescent="0.25">
      <c r="A457" s="294" t="s">
        <v>712</v>
      </c>
      <c r="B457" s="294"/>
      <c r="C457" s="294"/>
      <c r="D457" s="294"/>
      <c r="E457" s="294"/>
      <c r="F457" s="294"/>
      <c r="G457" s="294"/>
      <c r="H457" s="294"/>
    </row>
    <row r="458" spans="1:8" ht="26.25" customHeight="1" x14ac:dyDescent="0.25">
      <c r="A458" s="311" t="s">
        <v>693</v>
      </c>
      <c r="B458" s="311"/>
      <c r="C458" s="311"/>
      <c r="D458" s="311"/>
      <c r="E458" s="311"/>
      <c r="F458" s="311"/>
      <c r="G458" s="311"/>
      <c r="H458" s="311"/>
    </row>
    <row r="459" spans="1:8" ht="53.25" customHeight="1" x14ac:dyDescent="0.25">
      <c r="A459" s="314" t="s">
        <v>694</v>
      </c>
      <c r="B459" s="314"/>
      <c r="C459" s="314"/>
      <c r="D459" s="314"/>
      <c r="E459" s="314"/>
      <c r="F459" s="314"/>
      <c r="G459" s="314"/>
      <c r="H459" s="314"/>
    </row>
    <row r="460" spans="1:8" x14ac:dyDescent="0.25">
      <c r="A460" s="314"/>
      <c r="B460" s="314"/>
      <c r="C460" s="314"/>
      <c r="D460" s="314"/>
      <c r="E460" s="314"/>
      <c r="F460" s="314"/>
      <c r="G460" s="314"/>
      <c r="H460" s="314"/>
    </row>
    <row r="461" spans="1:8" x14ac:dyDescent="0.25">
      <c r="A461" s="258"/>
    </row>
    <row r="463" spans="1:8" s="5" customFormat="1" ht="16.5" thickBot="1" x14ac:dyDescent="0.3">
      <c r="A463" s="223" t="s">
        <v>715</v>
      </c>
      <c r="B463" s="2"/>
      <c r="C463" s="3"/>
      <c r="D463" s="3"/>
      <c r="E463" s="4"/>
    </row>
    <row r="464" spans="1:8" s="5" customFormat="1" ht="33.75" customHeight="1" x14ac:dyDescent="0.25">
      <c r="A464" s="333" t="s">
        <v>7</v>
      </c>
      <c r="B464" s="335" t="s">
        <v>8</v>
      </c>
      <c r="C464" s="337" t="s">
        <v>9</v>
      </c>
      <c r="D464" s="339" t="s">
        <v>730</v>
      </c>
      <c r="E464" s="340"/>
      <c r="F464" s="341" t="s">
        <v>11</v>
      </c>
      <c r="G464" s="340"/>
      <c r="H464" s="312" t="s">
        <v>12</v>
      </c>
    </row>
    <row r="465" spans="1:8" s="5" customFormat="1" ht="30.75" thickBot="1" x14ac:dyDescent="0.3">
      <c r="A465" s="334"/>
      <c r="B465" s="336"/>
      <c r="C465" s="338"/>
      <c r="D465" s="224" t="s">
        <v>13</v>
      </c>
      <c r="E465" s="225" t="s">
        <v>716</v>
      </c>
      <c r="F465" s="225" t="s">
        <v>15</v>
      </c>
      <c r="G465" s="224" t="s">
        <v>16</v>
      </c>
      <c r="H465" s="313"/>
    </row>
    <row r="466" spans="1:8" s="5" customFormat="1" ht="19.5" thickBot="1" x14ac:dyDescent="0.3">
      <c r="A466" s="329" t="s">
        <v>18</v>
      </c>
      <c r="B466" s="330"/>
      <c r="C466" s="330"/>
      <c r="D466" s="330"/>
      <c r="E466" s="330"/>
      <c r="F466" s="330"/>
      <c r="G466" s="330"/>
      <c r="H466" s="331"/>
    </row>
    <row r="467" spans="1:8" s="5" customFormat="1" x14ac:dyDescent="0.25">
      <c r="A467" s="235" t="s">
        <v>95</v>
      </c>
      <c r="B467" s="236" t="s">
        <v>96</v>
      </c>
      <c r="C467" s="16" t="s">
        <v>717</v>
      </c>
      <c r="D467" s="259">
        <f>+D69</f>
        <v>701.51951403808539</v>
      </c>
      <c r="E467" s="229">
        <f>+E69</f>
        <v>467.08315843200023</v>
      </c>
      <c r="F467" s="90">
        <f t="shared" ref="F467:F472" si="35">+SUM(E467)-SUM(D467)</f>
        <v>-234.43635560608516</v>
      </c>
      <c r="G467" s="87">
        <f t="shared" ref="G467:G472" si="36">IFERROR(F467/D467*100,0)</f>
        <v>-33.418365550036242</v>
      </c>
      <c r="H467" s="230"/>
    </row>
    <row r="468" spans="1:8" s="5" customFormat="1" x14ac:dyDescent="0.25">
      <c r="A468" s="237"/>
      <c r="B468" s="227" t="s">
        <v>718</v>
      </c>
      <c r="C468" s="20"/>
      <c r="D468" s="260"/>
      <c r="E468" s="86"/>
      <c r="F468" s="91">
        <f t="shared" si="35"/>
        <v>0</v>
      </c>
      <c r="G468" s="85">
        <f t="shared" si="36"/>
        <v>0</v>
      </c>
      <c r="H468" s="232"/>
    </row>
    <row r="469" spans="1:8" s="5" customFormat="1" x14ac:dyDescent="0.25">
      <c r="A469" s="237"/>
      <c r="B469" s="227" t="s">
        <v>719</v>
      </c>
      <c r="C469" s="20" t="s">
        <v>717</v>
      </c>
      <c r="D469" s="260">
        <v>964.56422578044453</v>
      </c>
      <c r="E469" s="86">
        <v>699.59148129200014</v>
      </c>
      <c r="F469" s="91">
        <f t="shared" si="35"/>
        <v>-264.97274448844439</v>
      </c>
      <c r="G469" s="85">
        <f t="shared" si="36"/>
        <v>-27.470720705409807</v>
      </c>
      <c r="H469" s="232"/>
    </row>
    <row r="470" spans="1:8" s="5" customFormat="1" x14ac:dyDescent="0.25">
      <c r="A470" s="237"/>
      <c r="B470" s="227" t="s">
        <v>720</v>
      </c>
      <c r="C470" s="20" t="s">
        <v>717</v>
      </c>
      <c r="D470" s="260">
        <v>-272.24060384215119</v>
      </c>
      <c r="E470" s="86">
        <v>-234.90745355999999</v>
      </c>
      <c r="F470" s="91">
        <f t="shared" si="35"/>
        <v>37.333150282151195</v>
      </c>
      <c r="G470" s="85">
        <f t="shared" si="36"/>
        <v>-13.713292490269918</v>
      </c>
      <c r="H470" s="232"/>
    </row>
    <row r="471" spans="1:8" s="5" customFormat="1" x14ac:dyDescent="0.25">
      <c r="A471" s="237"/>
      <c r="B471" s="227" t="s">
        <v>721</v>
      </c>
      <c r="C471" s="20" t="s">
        <v>717</v>
      </c>
      <c r="D471" s="260">
        <v>9.1958920997919815</v>
      </c>
      <c r="E471" s="86">
        <v>5.5805918900000009</v>
      </c>
      <c r="F471" s="91">
        <f t="shared" si="35"/>
        <v>-3.6153002097919806</v>
      </c>
      <c r="G471" s="85">
        <f t="shared" si="36"/>
        <v>-39.314295672018176</v>
      </c>
      <c r="H471" s="232"/>
    </row>
    <row r="472" spans="1:8" s="5" customFormat="1" ht="16.5" thickBot="1" x14ac:dyDescent="0.3">
      <c r="A472" s="238"/>
      <c r="B472" s="239" t="s">
        <v>722</v>
      </c>
      <c r="C472" s="34" t="s">
        <v>717</v>
      </c>
      <c r="D472" s="261">
        <v>6.5725203057809267E-14</v>
      </c>
      <c r="E472" s="88">
        <v>-3.1814611899999998</v>
      </c>
      <c r="F472" s="92">
        <f t="shared" si="35"/>
        <v>-3.1814611900000656</v>
      </c>
      <c r="G472" s="88">
        <f t="shared" si="36"/>
        <v>-4840549807357429</v>
      </c>
      <c r="H472" s="234"/>
    </row>
    <row r="473" spans="1:8" s="5" customFormat="1" ht="9" customHeight="1" x14ac:dyDescent="0.25">
      <c r="A473" s="245"/>
      <c r="B473" s="255"/>
      <c r="C473" s="247"/>
      <c r="D473" s="256"/>
      <c r="E473" s="256"/>
      <c r="F473" s="257"/>
      <c r="G473" s="257"/>
      <c r="H473" s="257"/>
    </row>
    <row r="474" spans="1:8" s="5" customFormat="1" ht="21" thickBot="1" x14ac:dyDescent="0.3">
      <c r="A474" s="332" t="s">
        <v>590</v>
      </c>
      <c r="B474" s="332"/>
      <c r="C474" s="332"/>
      <c r="D474" s="332"/>
      <c r="E474" s="332"/>
      <c r="F474" s="332"/>
      <c r="G474" s="332"/>
      <c r="H474" s="332"/>
    </row>
    <row r="475" spans="1:8" s="5" customFormat="1" x14ac:dyDescent="0.25">
      <c r="A475" s="235" t="s">
        <v>602</v>
      </c>
      <c r="B475" s="240" t="s">
        <v>603</v>
      </c>
      <c r="C475" s="16" t="s">
        <v>717</v>
      </c>
      <c r="D475" s="228">
        <f>+D382</f>
        <v>0</v>
      </c>
      <c r="E475" s="229">
        <f>+E382</f>
        <v>0</v>
      </c>
      <c r="F475" s="90">
        <f t="shared" ref="F475:F478" si="37">+SUM(E475)-SUM(D475)</f>
        <v>0</v>
      </c>
      <c r="G475" s="87">
        <f t="shared" ref="G475:G478" si="38">IFERROR(F475/D475*100,0)</f>
        <v>0</v>
      </c>
      <c r="H475" s="242"/>
    </row>
    <row r="476" spans="1:8" s="5" customFormat="1" x14ac:dyDescent="0.25">
      <c r="A476" s="237"/>
      <c r="B476" s="25" t="s">
        <v>723</v>
      </c>
      <c r="C476" s="20"/>
      <c r="D476" s="231"/>
      <c r="E476" s="86"/>
      <c r="F476" s="91">
        <f t="shared" si="37"/>
        <v>0</v>
      </c>
      <c r="G476" s="85">
        <f t="shared" si="38"/>
        <v>0</v>
      </c>
      <c r="H476" s="243"/>
    </row>
    <row r="477" spans="1:8" s="5" customFormat="1" x14ac:dyDescent="0.25">
      <c r="A477" s="237"/>
      <c r="B477" s="25" t="s">
        <v>724</v>
      </c>
      <c r="C477" s="20" t="s">
        <v>717</v>
      </c>
      <c r="D477" s="231">
        <f>+D478+D488</f>
        <v>-300.13919795044694</v>
      </c>
      <c r="E477" s="86">
        <v>-245.13668846880964</v>
      </c>
      <c r="F477" s="91">
        <f t="shared" si="37"/>
        <v>55.002509481637304</v>
      </c>
      <c r="G477" s="85">
        <f t="shared" si="38"/>
        <v>-18.325666842995371</v>
      </c>
      <c r="H477" s="243"/>
    </row>
    <row r="478" spans="1:8" s="5" customFormat="1" ht="16.5" thickBot="1" x14ac:dyDescent="0.3">
      <c r="A478" s="238"/>
      <c r="B478" s="241" t="s">
        <v>725</v>
      </c>
      <c r="C478" s="34" t="s">
        <v>717</v>
      </c>
      <c r="D478" s="233">
        <f>+D145</f>
        <v>-27.898594108295782</v>
      </c>
      <c r="E478" s="88">
        <v>-9.0508000000000024</v>
      </c>
      <c r="F478" s="92">
        <f t="shared" si="37"/>
        <v>18.84779410829578</v>
      </c>
      <c r="G478" s="88">
        <f t="shared" si="38"/>
        <v>-67.558221877178028</v>
      </c>
      <c r="H478" s="244"/>
    </row>
    <row r="479" spans="1:8" s="5" customFormat="1" ht="9" customHeight="1" thickBot="1" x14ac:dyDescent="0.3">
      <c r="A479" s="245"/>
      <c r="B479" s="246"/>
      <c r="C479" s="247"/>
      <c r="D479" s="247"/>
      <c r="E479" s="248"/>
      <c r="F479" s="249"/>
      <c r="G479" s="249"/>
      <c r="H479" s="250"/>
    </row>
    <row r="480" spans="1:8" s="5" customFormat="1" x14ac:dyDescent="0.25">
      <c r="A480" s="235" t="s">
        <v>636</v>
      </c>
      <c r="B480" s="240" t="s">
        <v>413</v>
      </c>
      <c r="C480" s="16" t="s">
        <v>717</v>
      </c>
      <c r="D480" s="251">
        <f>+D406</f>
        <v>867.37543109000001</v>
      </c>
      <c r="E480" s="229">
        <f>+E406</f>
        <v>513.76787750000005</v>
      </c>
      <c r="F480" s="90">
        <f t="shared" ref="F480:F483" si="39">+SUM(E480)-SUM(D480)</f>
        <v>-353.60755358999995</v>
      </c>
      <c r="G480" s="87">
        <f t="shared" ref="G480:G483" si="40">IFERROR(F480/D480*100,0)</f>
        <v>-40.767531672603852</v>
      </c>
      <c r="H480" s="242"/>
    </row>
    <row r="481" spans="1:8" s="5" customFormat="1" x14ac:dyDescent="0.25">
      <c r="A481" s="237"/>
      <c r="B481" s="25" t="s">
        <v>726</v>
      </c>
      <c r="C481" s="20"/>
      <c r="D481" s="97"/>
      <c r="E481" s="86"/>
      <c r="F481" s="91">
        <f t="shared" si="39"/>
        <v>0</v>
      </c>
      <c r="G481" s="85">
        <f t="shared" si="40"/>
        <v>0</v>
      </c>
      <c r="H481" s="243"/>
    </row>
    <row r="482" spans="1:8" s="5" customFormat="1" x14ac:dyDescent="0.25">
      <c r="A482" s="237"/>
      <c r="B482" s="25" t="s">
        <v>727</v>
      </c>
      <c r="C482" s="20" t="s">
        <v>717</v>
      </c>
      <c r="D482" s="97">
        <f>+D487</f>
        <v>960.97994266368812</v>
      </c>
      <c r="E482" s="86">
        <f>+E487</f>
        <v>692.79678302972945</v>
      </c>
      <c r="F482" s="91">
        <f t="shared" si="39"/>
        <v>-268.18315963395867</v>
      </c>
      <c r="G482" s="85">
        <f t="shared" si="40"/>
        <v>-27.907258801947137</v>
      </c>
      <c r="H482" s="243"/>
    </row>
    <row r="483" spans="1:8" s="5" customFormat="1" ht="16.5" thickBot="1" x14ac:dyDescent="0.3">
      <c r="A483" s="238"/>
      <c r="B483" s="241" t="s">
        <v>720</v>
      </c>
      <c r="C483" s="34" t="s">
        <v>717</v>
      </c>
      <c r="D483" s="98">
        <f>+D488</f>
        <v>-272.24060384215119</v>
      </c>
      <c r="E483" s="88">
        <f>+E488</f>
        <v>-232.92941924880964</v>
      </c>
      <c r="F483" s="92">
        <f t="shared" si="39"/>
        <v>39.311184593341551</v>
      </c>
      <c r="G483" s="88">
        <f t="shared" si="40"/>
        <v>-14.439868277744017</v>
      </c>
      <c r="H483" s="244"/>
    </row>
    <row r="484" spans="1:8" s="5" customFormat="1" ht="16.5" thickBot="1" x14ac:dyDescent="0.3">
      <c r="A484" s="1"/>
      <c r="B484" s="2"/>
      <c r="C484" s="3"/>
      <c r="D484" s="4"/>
      <c r="E484" s="4"/>
      <c r="F484" s="67"/>
    </row>
    <row r="485" spans="1:8" s="5" customFormat="1" ht="31.5" x14ac:dyDescent="0.25">
      <c r="A485" s="235" t="s">
        <v>728</v>
      </c>
      <c r="B485" s="236" t="s">
        <v>732</v>
      </c>
      <c r="C485" s="252" t="s">
        <v>717</v>
      </c>
      <c r="D485" s="228">
        <v>697.93523092132898</v>
      </c>
      <c r="E485" s="229">
        <v>462.17334845442008</v>
      </c>
      <c r="F485" s="90">
        <f t="shared" ref="F485:F490" si="41">+SUM(E485)-SUM(D485)</f>
        <v>-235.7618824669089</v>
      </c>
      <c r="G485" s="87">
        <f t="shared" ref="G485:G490" si="42">IFERROR(F485/D485*100,0)</f>
        <v>-33.779908510376359</v>
      </c>
      <c r="H485" s="230"/>
    </row>
    <row r="486" spans="1:8" s="5" customFormat="1" x14ac:dyDescent="0.25">
      <c r="A486" s="237"/>
      <c r="B486" s="227" t="s">
        <v>718</v>
      </c>
      <c r="C486" s="253"/>
      <c r="D486" s="231"/>
      <c r="E486" s="86"/>
      <c r="F486" s="91">
        <f t="shared" si="41"/>
        <v>0</v>
      </c>
      <c r="G486" s="85">
        <f t="shared" si="42"/>
        <v>0</v>
      </c>
      <c r="H486" s="232"/>
    </row>
    <row r="487" spans="1:8" s="5" customFormat="1" x14ac:dyDescent="0.25">
      <c r="A487" s="237"/>
      <c r="B487" s="227" t="s">
        <v>719</v>
      </c>
      <c r="C487" s="253" t="s">
        <v>717</v>
      </c>
      <c r="D487" s="231">
        <v>960.97994266368812</v>
      </c>
      <c r="E487" s="86">
        <v>692.79678302972945</v>
      </c>
      <c r="F487" s="91">
        <f t="shared" si="41"/>
        <v>-268.18315963395867</v>
      </c>
      <c r="G487" s="85">
        <f t="shared" si="42"/>
        <v>-27.907258801947137</v>
      </c>
      <c r="H487" s="232"/>
    </row>
    <row r="488" spans="1:8" s="5" customFormat="1" x14ac:dyDescent="0.25">
      <c r="A488" s="237"/>
      <c r="B488" s="227" t="s">
        <v>720</v>
      </c>
      <c r="C488" s="253" t="s">
        <v>717</v>
      </c>
      <c r="D488" s="231">
        <v>-272.24060384215119</v>
      </c>
      <c r="E488" s="86">
        <v>-232.92941924880964</v>
      </c>
      <c r="F488" s="91">
        <f t="shared" si="41"/>
        <v>39.311184593341551</v>
      </c>
      <c r="G488" s="85">
        <f t="shared" si="42"/>
        <v>-14.439868277744017</v>
      </c>
      <c r="H488" s="232"/>
    </row>
    <row r="489" spans="1:8" s="5" customFormat="1" x14ac:dyDescent="0.25">
      <c r="A489" s="237"/>
      <c r="B489" s="227" t="s">
        <v>721</v>
      </c>
      <c r="C489" s="253" t="s">
        <v>717</v>
      </c>
      <c r="D489" s="231">
        <v>9.1958920997919815</v>
      </c>
      <c r="E489" s="86">
        <v>5.4624538935002294</v>
      </c>
      <c r="F489" s="91">
        <f t="shared" si="41"/>
        <v>-3.7334382062917522</v>
      </c>
      <c r="G489" s="85">
        <f t="shared" si="42"/>
        <v>-40.598977954256391</v>
      </c>
      <c r="H489" s="232"/>
    </row>
    <row r="490" spans="1:8" s="5" customFormat="1" ht="16.5" thickBot="1" x14ac:dyDescent="0.3">
      <c r="A490" s="238"/>
      <c r="B490" s="239" t="s">
        <v>722</v>
      </c>
      <c r="C490" s="254" t="s">
        <v>717</v>
      </c>
      <c r="D490" s="233">
        <v>6.5725203057809267E-14</v>
      </c>
      <c r="E490" s="88">
        <v>-3.15646922</v>
      </c>
      <c r="F490" s="92">
        <f t="shared" si="41"/>
        <v>-3.1564692200000657</v>
      </c>
      <c r="G490" s="88">
        <f t="shared" si="42"/>
        <v>-4802524865877952</v>
      </c>
      <c r="H490" s="234"/>
    </row>
    <row r="491" spans="1:8" s="5" customFormat="1" x14ac:dyDescent="0.25">
      <c r="A491" s="1"/>
      <c r="B491" s="2"/>
      <c r="C491" s="3"/>
      <c r="D491" s="226"/>
      <c r="E491" s="226"/>
      <c r="F491" s="138"/>
    </row>
  </sheetData>
  <autoFilter ref="A21:H21"/>
  <mergeCells count="35">
    <mergeCell ref="H464:H465"/>
    <mergeCell ref="A466:H466"/>
    <mergeCell ref="A474:H474"/>
    <mergeCell ref="A464:A465"/>
    <mergeCell ref="B464:B465"/>
    <mergeCell ref="C464:C465"/>
    <mergeCell ref="D464:E464"/>
    <mergeCell ref="F464:G464"/>
    <mergeCell ref="A460:H460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14:H14"/>
    <mergeCell ref="A459:H459"/>
    <mergeCell ref="A22:H22"/>
    <mergeCell ref="A166:H166"/>
    <mergeCell ref="A318:H318"/>
    <mergeCell ref="A368:H369"/>
    <mergeCell ref="A458:H458"/>
    <mergeCell ref="H370:H371"/>
    <mergeCell ref="A373:B373"/>
    <mergeCell ref="A455:H455"/>
    <mergeCell ref="A456:H456"/>
    <mergeCell ref="A457:H457"/>
    <mergeCell ref="A370:A371"/>
    <mergeCell ref="B370:B371"/>
    <mergeCell ref="C370:C371"/>
    <mergeCell ref="D370:E370"/>
    <mergeCell ref="F370:G370"/>
  </mergeCells>
  <pageMargins left="0.78740157480314965" right="0.39370078740157483" top="0.78740157480314965" bottom="0.78740157480314965" header="0.31496062992125984" footer="0.31496062992125984"/>
  <pageSetup paperSize="9" scale="39" fitToHeight="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H491"/>
  <sheetViews>
    <sheetView view="pageBreakPreview" topLeftCell="A458" zoomScale="70" zoomScaleNormal="70" zoomScaleSheetLayoutView="70" workbookViewId="0">
      <selection activeCell="I1" sqref="I1:AD1048576"/>
    </sheetView>
  </sheetViews>
  <sheetFormatPr defaultRowHeight="15.75" x14ac:dyDescent="0.25"/>
  <cols>
    <col min="1" max="1" width="11.140625" style="209" customWidth="1"/>
    <col min="2" max="2" width="92.28515625" style="210" customWidth="1"/>
    <col min="3" max="3" width="11.7109375" style="211" customWidth="1"/>
    <col min="4" max="4" width="16.42578125" style="138" customWidth="1"/>
    <col min="5" max="5" width="17" style="138" customWidth="1"/>
    <col min="6" max="6" width="14.28515625" style="138" customWidth="1"/>
    <col min="7" max="7" width="15.140625" style="141" customWidth="1"/>
    <col min="8" max="8" width="19.140625" style="141" customWidth="1"/>
    <col min="9" max="16384" width="9.140625" style="142"/>
  </cols>
  <sheetData>
    <row r="1" spans="1:8" x14ac:dyDescent="0.25">
      <c r="A1" s="135"/>
      <c r="B1" s="136"/>
      <c r="C1" s="137"/>
      <c r="E1" s="114" t="s">
        <v>0</v>
      </c>
      <c r="F1" s="139"/>
      <c r="G1" s="140"/>
    </row>
    <row r="2" spans="1:8" x14ac:dyDescent="0.25">
      <c r="A2" s="135"/>
      <c r="B2" s="136"/>
      <c r="C2" s="137"/>
      <c r="E2" s="114" t="s">
        <v>1</v>
      </c>
      <c r="F2" s="139"/>
      <c r="G2" s="140"/>
    </row>
    <row r="3" spans="1:8" x14ac:dyDescent="0.25">
      <c r="A3" s="135"/>
      <c r="B3" s="136"/>
      <c r="C3" s="137"/>
      <c r="E3" s="143" t="s">
        <v>2</v>
      </c>
      <c r="F3" s="139"/>
      <c r="G3" s="140"/>
    </row>
    <row r="4" spans="1:8" x14ac:dyDescent="0.25">
      <c r="A4" s="135"/>
      <c r="B4" s="136"/>
      <c r="C4" s="137"/>
      <c r="F4" s="139"/>
      <c r="G4" s="140"/>
      <c r="H4" s="114"/>
    </row>
    <row r="5" spans="1:8" x14ac:dyDescent="0.25">
      <c r="A5" s="135"/>
      <c r="B5" s="136"/>
      <c r="C5" s="137"/>
      <c r="F5" s="139"/>
      <c r="G5" s="140"/>
      <c r="H5" s="114"/>
    </row>
    <row r="6" spans="1:8" ht="15.75" customHeight="1" x14ac:dyDescent="0.25">
      <c r="A6" s="295" t="s">
        <v>3</v>
      </c>
      <c r="B6" s="295"/>
      <c r="C6" s="295"/>
      <c r="D6" s="295"/>
      <c r="E6" s="295"/>
      <c r="F6" s="295"/>
      <c r="G6" s="295"/>
      <c r="H6" s="295"/>
    </row>
    <row r="7" spans="1:8" ht="41.25" customHeight="1" x14ac:dyDescent="0.25">
      <c r="A7" s="296"/>
      <c r="B7" s="296"/>
      <c r="C7" s="296"/>
      <c r="D7" s="296"/>
      <c r="E7" s="296"/>
      <c r="F7" s="296"/>
      <c r="G7" s="296"/>
      <c r="H7" s="296"/>
    </row>
    <row r="8" spans="1:8" x14ac:dyDescent="0.25">
      <c r="A8" s="135"/>
      <c r="B8" s="136"/>
      <c r="C8" s="137"/>
      <c r="F8" s="139"/>
      <c r="G8" s="140"/>
      <c r="H8" s="144"/>
    </row>
    <row r="9" spans="1:8" x14ac:dyDescent="0.25">
      <c r="A9" s="77" t="s">
        <v>709</v>
      </c>
      <c r="B9" s="77"/>
      <c r="C9" s="137"/>
      <c r="F9" s="139"/>
      <c r="G9" s="140"/>
      <c r="H9" s="144"/>
    </row>
    <row r="10" spans="1:8" x14ac:dyDescent="0.25">
      <c r="A10" s="135"/>
      <c r="B10" s="78" t="s">
        <v>695</v>
      </c>
      <c r="C10" s="137"/>
      <c r="F10" s="139"/>
      <c r="G10" s="140"/>
      <c r="H10" s="144"/>
    </row>
    <row r="11" spans="1:8" x14ac:dyDescent="0.25">
      <c r="A11" s="135"/>
      <c r="B11" s="79" t="s">
        <v>700</v>
      </c>
      <c r="C11" s="137"/>
      <c r="F11" s="139"/>
      <c r="G11" s="140"/>
      <c r="H11" s="144"/>
    </row>
    <row r="12" spans="1:8" x14ac:dyDescent="0.25">
      <c r="A12" s="297" t="s">
        <v>729</v>
      </c>
      <c r="B12" s="297"/>
      <c r="C12" s="137"/>
      <c r="F12" s="139"/>
      <c r="G12" s="140"/>
      <c r="H12" s="144"/>
    </row>
    <row r="13" spans="1:8" x14ac:dyDescent="0.25">
      <c r="A13" s="135"/>
      <c r="B13" s="79"/>
      <c r="C13" s="137"/>
      <c r="F13" s="139"/>
      <c r="G13" s="140"/>
      <c r="H13" s="144"/>
    </row>
    <row r="14" spans="1:8" ht="48" customHeight="1" x14ac:dyDescent="0.25">
      <c r="A14" s="310" t="s">
        <v>714</v>
      </c>
      <c r="B14" s="310"/>
      <c r="C14" s="310"/>
      <c r="D14" s="310"/>
      <c r="E14" s="310"/>
      <c r="F14" s="310"/>
      <c r="G14" s="310"/>
      <c r="H14" s="310"/>
    </row>
    <row r="15" spans="1:8" x14ac:dyDescent="0.25">
      <c r="A15" s="80" t="s">
        <v>4</v>
      </c>
      <c r="B15" s="80"/>
      <c r="C15" s="137"/>
      <c r="F15" s="139"/>
      <c r="G15" s="140"/>
      <c r="H15" s="144"/>
    </row>
    <row r="16" spans="1:8" x14ac:dyDescent="0.25">
      <c r="A16" s="145"/>
      <c r="B16" s="145"/>
      <c r="C16" s="145"/>
      <c r="D16" s="141"/>
      <c r="E16" s="146"/>
      <c r="F16" s="147"/>
      <c r="G16" s="140"/>
      <c r="H16" s="144"/>
    </row>
    <row r="17" spans="1:8" ht="65.25" customHeight="1" x14ac:dyDescent="0.25">
      <c r="A17" s="145"/>
      <c r="B17" s="145"/>
      <c r="C17" s="145"/>
      <c r="D17" s="141"/>
      <c r="E17" s="146"/>
      <c r="F17" s="147"/>
      <c r="G17" s="140"/>
      <c r="H17" s="144"/>
    </row>
    <row r="18" spans="1:8" ht="21" customHeight="1" thickBot="1" x14ac:dyDescent="0.3">
      <c r="A18" s="298" t="s">
        <v>6</v>
      </c>
      <c r="B18" s="298"/>
      <c r="C18" s="298"/>
      <c r="D18" s="298"/>
      <c r="E18" s="298"/>
      <c r="F18" s="298"/>
      <c r="G18" s="298"/>
      <c r="H18" s="298"/>
    </row>
    <row r="19" spans="1:8" s="145" customFormat="1" ht="66" customHeight="1" x14ac:dyDescent="0.25">
      <c r="A19" s="299" t="s">
        <v>7</v>
      </c>
      <c r="B19" s="301" t="s">
        <v>8</v>
      </c>
      <c r="C19" s="303" t="s">
        <v>9</v>
      </c>
      <c r="D19" s="305" t="s">
        <v>10</v>
      </c>
      <c r="E19" s="306"/>
      <c r="F19" s="307" t="s">
        <v>11</v>
      </c>
      <c r="G19" s="306"/>
      <c r="H19" s="308" t="s">
        <v>12</v>
      </c>
    </row>
    <row r="20" spans="1:8" s="145" customFormat="1" ht="48" customHeight="1" x14ac:dyDescent="0.25">
      <c r="A20" s="300"/>
      <c r="B20" s="302"/>
      <c r="C20" s="304"/>
      <c r="D20" s="149" t="s">
        <v>13</v>
      </c>
      <c r="E20" s="148" t="s">
        <v>14</v>
      </c>
      <c r="F20" s="148" t="s">
        <v>15</v>
      </c>
      <c r="G20" s="149" t="s">
        <v>16</v>
      </c>
      <c r="H20" s="309"/>
    </row>
    <row r="21" spans="1:8" s="154" customFormat="1" ht="16.5" thickBot="1" x14ac:dyDescent="0.3">
      <c r="A21" s="150">
        <v>1</v>
      </c>
      <c r="B21" s="151">
        <v>2</v>
      </c>
      <c r="C21" s="152">
        <v>3</v>
      </c>
      <c r="D21" s="153">
        <v>4</v>
      </c>
      <c r="E21" s="150">
        <v>5</v>
      </c>
      <c r="F21" s="150" t="s">
        <v>17</v>
      </c>
      <c r="G21" s="151">
        <v>7</v>
      </c>
      <c r="H21" s="151">
        <v>8</v>
      </c>
    </row>
    <row r="22" spans="1:8" s="154" customFormat="1" ht="19.5" thickBot="1" x14ac:dyDescent="0.3">
      <c r="A22" s="315" t="s">
        <v>18</v>
      </c>
      <c r="B22" s="316"/>
      <c r="C22" s="316"/>
      <c r="D22" s="316"/>
      <c r="E22" s="316"/>
      <c r="F22" s="316"/>
      <c r="G22" s="316"/>
      <c r="H22" s="317"/>
    </row>
    <row r="23" spans="1:8" s="154" customFormat="1" ht="15.75" customHeight="1" x14ac:dyDescent="0.25">
      <c r="A23" s="155" t="s">
        <v>19</v>
      </c>
      <c r="B23" s="156" t="s">
        <v>20</v>
      </c>
      <c r="C23" s="157" t="s">
        <v>21</v>
      </c>
      <c r="D23" s="116">
        <f>+D29+D31+D32+D37</f>
        <v>7510.5098806975075</v>
      </c>
      <c r="E23" s="116">
        <f>+E29+E31+E32+E37</f>
        <v>6229.7839999999997</v>
      </c>
      <c r="F23" s="116">
        <f>+SUM(E23)-SUM(D23)</f>
        <v>-1280.7258806975078</v>
      </c>
      <c r="G23" s="117">
        <f t="shared" ref="G23:G76" si="0">IFERROR(F23/D23*100,0)</f>
        <v>-17.052449181766679</v>
      </c>
      <c r="H23" s="118"/>
    </row>
    <row r="24" spans="1:8" s="154" customFormat="1" x14ac:dyDescent="0.25">
      <c r="A24" s="158" t="s">
        <v>22</v>
      </c>
      <c r="B24" s="159" t="s">
        <v>23</v>
      </c>
      <c r="C24" s="160" t="s">
        <v>21</v>
      </c>
      <c r="D24" s="124" t="s">
        <v>228</v>
      </c>
      <c r="E24" s="124" t="s">
        <v>228</v>
      </c>
      <c r="F24" s="120">
        <f t="shared" ref="F24:F87" si="1">+SUM(E24)-SUM(D24)</f>
        <v>0</v>
      </c>
      <c r="G24" s="121">
        <f t="shared" si="0"/>
        <v>0</v>
      </c>
      <c r="H24" s="122"/>
    </row>
    <row r="25" spans="1:8" s="154" customFormat="1" ht="31.5" x14ac:dyDescent="0.25">
      <c r="A25" s="158" t="s">
        <v>24</v>
      </c>
      <c r="B25" s="161" t="s">
        <v>25</v>
      </c>
      <c r="C25" s="160" t="s">
        <v>21</v>
      </c>
      <c r="D25" s="124" t="s">
        <v>228</v>
      </c>
      <c r="E25" s="124" t="s">
        <v>228</v>
      </c>
      <c r="F25" s="120">
        <f t="shared" si="1"/>
        <v>0</v>
      </c>
      <c r="G25" s="121">
        <f t="shared" si="0"/>
        <v>0</v>
      </c>
      <c r="H25" s="122"/>
    </row>
    <row r="26" spans="1:8" s="154" customFormat="1" ht="31.5" x14ac:dyDescent="0.25">
      <c r="A26" s="158" t="s">
        <v>26</v>
      </c>
      <c r="B26" s="161" t="s">
        <v>27</v>
      </c>
      <c r="C26" s="160" t="s">
        <v>21</v>
      </c>
      <c r="D26" s="124" t="s">
        <v>228</v>
      </c>
      <c r="E26" s="124" t="s">
        <v>228</v>
      </c>
      <c r="F26" s="120">
        <f t="shared" si="1"/>
        <v>0</v>
      </c>
      <c r="G26" s="121">
        <f t="shared" si="0"/>
        <v>0</v>
      </c>
      <c r="H26" s="122"/>
    </row>
    <row r="27" spans="1:8" s="154" customFormat="1" ht="31.5" x14ac:dyDescent="0.25">
      <c r="A27" s="158" t="s">
        <v>28</v>
      </c>
      <c r="B27" s="161" t="s">
        <v>29</v>
      </c>
      <c r="C27" s="160" t="s">
        <v>21</v>
      </c>
      <c r="D27" s="124" t="s">
        <v>228</v>
      </c>
      <c r="E27" s="124" t="s">
        <v>228</v>
      </c>
      <c r="F27" s="120">
        <f t="shared" si="1"/>
        <v>0</v>
      </c>
      <c r="G27" s="121">
        <f t="shared" si="0"/>
        <v>0</v>
      </c>
      <c r="H27" s="122"/>
    </row>
    <row r="28" spans="1:8" s="154" customFormat="1" x14ac:dyDescent="0.25">
      <c r="A28" s="158" t="s">
        <v>30</v>
      </c>
      <c r="B28" s="159" t="s">
        <v>31</v>
      </c>
      <c r="C28" s="160" t="s">
        <v>21</v>
      </c>
      <c r="D28" s="124" t="s">
        <v>228</v>
      </c>
      <c r="E28" s="124" t="s">
        <v>228</v>
      </c>
      <c r="F28" s="120">
        <f t="shared" si="1"/>
        <v>0</v>
      </c>
      <c r="G28" s="121">
        <f t="shared" si="0"/>
        <v>0</v>
      </c>
      <c r="H28" s="122"/>
    </row>
    <row r="29" spans="1:8" s="154" customFormat="1" x14ac:dyDescent="0.25">
      <c r="A29" s="158" t="s">
        <v>32</v>
      </c>
      <c r="B29" s="159" t="s">
        <v>33</v>
      </c>
      <c r="C29" s="160" t="s">
        <v>21</v>
      </c>
      <c r="D29" s="124">
        <v>7301.5098216200004</v>
      </c>
      <c r="E29" s="124">
        <v>6091.625</v>
      </c>
      <c r="F29" s="124">
        <f t="shared" si="1"/>
        <v>-1209.8848216200004</v>
      </c>
      <c r="G29" s="125">
        <f t="shared" si="0"/>
        <v>-16.570337521665635</v>
      </c>
      <c r="H29" s="122"/>
    </row>
    <row r="30" spans="1:8" s="154" customFormat="1" ht="15.75" customHeight="1" x14ac:dyDescent="0.25">
      <c r="A30" s="158" t="s">
        <v>34</v>
      </c>
      <c r="B30" s="159" t="s">
        <v>35</v>
      </c>
      <c r="C30" s="160" t="s">
        <v>21</v>
      </c>
      <c r="D30" s="124" t="s">
        <v>228</v>
      </c>
      <c r="E30" s="124" t="s">
        <v>228</v>
      </c>
      <c r="F30" s="120">
        <f t="shared" si="1"/>
        <v>0</v>
      </c>
      <c r="G30" s="121">
        <f t="shared" si="0"/>
        <v>0</v>
      </c>
      <c r="H30" s="122"/>
    </row>
    <row r="31" spans="1:8" s="154" customFormat="1" x14ac:dyDescent="0.25">
      <c r="A31" s="158" t="s">
        <v>36</v>
      </c>
      <c r="B31" s="159" t="s">
        <v>37</v>
      </c>
      <c r="C31" s="160" t="s">
        <v>21</v>
      </c>
      <c r="D31" s="124">
        <v>49.242169398655825</v>
      </c>
      <c r="E31" s="124">
        <v>54.74</v>
      </c>
      <c r="F31" s="124">
        <f t="shared" si="1"/>
        <v>5.4978306013441767</v>
      </c>
      <c r="G31" s="125">
        <f t="shared" si="0"/>
        <v>11.164883002685604</v>
      </c>
      <c r="H31" s="122"/>
    </row>
    <row r="32" spans="1:8" s="154" customFormat="1" x14ac:dyDescent="0.25">
      <c r="A32" s="158" t="s">
        <v>38</v>
      </c>
      <c r="B32" s="159" t="s">
        <v>39</v>
      </c>
      <c r="C32" s="160" t="s">
        <v>21</v>
      </c>
      <c r="D32" s="124">
        <v>0</v>
      </c>
      <c r="E32" s="124">
        <v>0</v>
      </c>
      <c r="F32" s="124">
        <f t="shared" si="1"/>
        <v>0</v>
      </c>
      <c r="G32" s="125">
        <f t="shared" si="0"/>
        <v>0</v>
      </c>
      <c r="H32" s="122"/>
    </row>
    <row r="33" spans="1:8" s="154" customFormat="1" x14ac:dyDescent="0.25">
      <c r="A33" s="158" t="s">
        <v>40</v>
      </c>
      <c r="B33" s="159" t="s">
        <v>41</v>
      </c>
      <c r="C33" s="160" t="s">
        <v>21</v>
      </c>
      <c r="D33" s="124" t="s">
        <v>228</v>
      </c>
      <c r="E33" s="124" t="s">
        <v>228</v>
      </c>
      <c r="F33" s="120">
        <f t="shared" si="1"/>
        <v>0</v>
      </c>
      <c r="G33" s="121">
        <f t="shared" si="0"/>
        <v>0</v>
      </c>
      <c r="H33" s="122"/>
    </row>
    <row r="34" spans="1:8" s="154" customFormat="1" ht="31.5" x14ac:dyDescent="0.25">
      <c r="A34" s="158" t="s">
        <v>42</v>
      </c>
      <c r="B34" s="161" t="s">
        <v>43</v>
      </c>
      <c r="C34" s="160" t="s">
        <v>21</v>
      </c>
      <c r="D34" s="124" t="s">
        <v>228</v>
      </c>
      <c r="E34" s="124" t="s">
        <v>228</v>
      </c>
      <c r="F34" s="120">
        <f t="shared" si="1"/>
        <v>0</v>
      </c>
      <c r="G34" s="121">
        <f t="shared" si="0"/>
        <v>0</v>
      </c>
      <c r="H34" s="122"/>
    </row>
    <row r="35" spans="1:8" s="154" customFormat="1" x14ac:dyDescent="0.25">
      <c r="A35" s="158" t="s">
        <v>44</v>
      </c>
      <c r="B35" s="162" t="s">
        <v>45</v>
      </c>
      <c r="C35" s="160" t="s">
        <v>21</v>
      </c>
      <c r="D35" s="124" t="s">
        <v>228</v>
      </c>
      <c r="E35" s="124" t="s">
        <v>228</v>
      </c>
      <c r="F35" s="120">
        <f t="shared" si="1"/>
        <v>0</v>
      </c>
      <c r="G35" s="121">
        <f t="shared" si="0"/>
        <v>0</v>
      </c>
      <c r="H35" s="122"/>
    </row>
    <row r="36" spans="1:8" s="154" customFormat="1" x14ac:dyDescent="0.25">
      <c r="A36" s="158" t="s">
        <v>46</v>
      </c>
      <c r="B36" s="162" t="s">
        <v>47</v>
      </c>
      <c r="C36" s="160" t="s">
        <v>21</v>
      </c>
      <c r="D36" s="124" t="s">
        <v>228</v>
      </c>
      <c r="E36" s="124" t="s">
        <v>228</v>
      </c>
      <c r="F36" s="120">
        <f t="shared" si="1"/>
        <v>0</v>
      </c>
      <c r="G36" s="121">
        <f t="shared" si="0"/>
        <v>0</v>
      </c>
      <c r="H36" s="122"/>
    </row>
    <row r="37" spans="1:8" s="154" customFormat="1" x14ac:dyDescent="0.25">
      <c r="A37" s="158" t="s">
        <v>48</v>
      </c>
      <c r="B37" s="159" t="s">
        <v>49</v>
      </c>
      <c r="C37" s="160" t="s">
        <v>21</v>
      </c>
      <c r="D37" s="124">
        <v>159.7578896788506</v>
      </c>
      <c r="E37" s="124">
        <v>83.418999999999642</v>
      </c>
      <c r="F37" s="124">
        <f t="shared" si="1"/>
        <v>-76.338889678850961</v>
      </c>
      <c r="G37" s="125">
        <f t="shared" si="0"/>
        <v>-47.784112466876813</v>
      </c>
      <c r="H37" s="122"/>
    </row>
    <row r="38" spans="1:8" s="154" customFormat="1" ht="31.5" x14ac:dyDescent="0.25">
      <c r="A38" s="158" t="s">
        <v>50</v>
      </c>
      <c r="B38" s="163" t="s">
        <v>51</v>
      </c>
      <c r="C38" s="160" t="s">
        <v>21</v>
      </c>
      <c r="D38" s="124">
        <f>+D44+D46+D47+D52</f>
        <v>7247.1541250885293</v>
      </c>
      <c r="E38" s="124">
        <f>+E44+E46+E47+E52</f>
        <v>5960.6501400000006</v>
      </c>
      <c r="F38" s="124">
        <f t="shared" si="1"/>
        <v>-1286.5039850885287</v>
      </c>
      <c r="G38" s="124">
        <f t="shared" si="0"/>
        <v>-17.75185076628701</v>
      </c>
      <c r="H38" s="122"/>
    </row>
    <row r="39" spans="1:8" s="154" customFormat="1" x14ac:dyDescent="0.25">
      <c r="A39" s="158" t="s">
        <v>52</v>
      </c>
      <c r="B39" s="159" t="s">
        <v>23</v>
      </c>
      <c r="C39" s="160" t="s">
        <v>21</v>
      </c>
      <c r="D39" s="124" t="s">
        <v>228</v>
      </c>
      <c r="E39" s="124" t="s">
        <v>228</v>
      </c>
      <c r="F39" s="120">
        <f t="shared" si="1"/>
        <v>0</v>
      </c>
      <c r="G39" s="121">
        <f t="shared" si="0"/>
        <v>0</v>
      </c>
      <c r="H39" s="122"/>
    </row>
    <row r="40" spans="1:8" s="154" customFormat="1" ht="31.5" x14ac:dyDescent="0.25">
      <c r="A40" s="158" t="s">
        <v>53</v>
      </c>
      <c r="B40" s="164" t="s">
        <v>25</v>
      </c>
      <c r="C40" s="160" t="s">
        <v>21</v>
      </c>
      <c r="D40" s="124" t="s">
        <v>228</v>
      </c>
      <c r="E40" s="124" t="s">
        <v>228</v>
      </c>
      <c r="F40" s="120">
        <f t="shared" si="1"/>
        <v>0</v>
      </c>
      <c r="G40" s="121">
        <f t="shared" si="0"/>
        <v>0</v>
      </c>
      <c r="H40" s="122"/>
    </row>
    <row r="41" spans="1:8" s="154" customFormat="1" ht="31.5" x14ac:dyDescent="0.25">
      <c r="A41" s="158" t="s">
        <v>54</v>
      </c>
      <c r="B41" s="164" t="s">
        <v>27</v>
      </c>
      <c r="C41" s="160" t="s">
        <v>21</v>
      </c>
      <c r="D41" s="124" t="s">
        <v>228</v>
      </c>
      <c r="E41" s="124" t="s">
        <v>228</v>
      </c>
      <c r="F41" s="120">
        <f t="shared" si="1"/>
        <v>0</v>
      </c>
      <c r="G41" s="121">
        <f t="shared" si="0"/>
        <v>0</v>
      </c>
      <c r="H41" s="122"/>
    </row>
    <row r="42" spans="1:8" s="154" customFormat="1" ht="31.5" x14ac:dyDescent="0.25">
      <c r="A42" s="158" t="s">
        <v>55</v>
      </c>
      <c r="B42" s="164" t="s">
        <v>29</v>
      </c>
      <c r="C42" s="160" t="s">
        <v>21</v>
      </c>
      <c r="D42" s="124" t="s">
        <v>228</v>
      </c>
      <c r="E42" s="124" t="s">
        <v>228</v>
      </c>
      <c r="F42" s="120">
        <f t="shared" si="1"/>
        <v>0</v>
      </c>
      <c r="G42" s="121">
        <f t="shared" si="0"/>
        <v>0</v>
      </c>
      <c r="H42" s="122"/>
    </row>
    <row r="43" spans="1:8" s="154" customFormat="1" x14ac:dyDescent="0.25">
      <c r="A43" s="158" t="s">
        <v>56</v>
      </c>
      <c r="B43" s="159" t="s">
        <v>31</v>
      </c>
      <c r="C43" s="160" t="s">
        <v>21</v>
      </c>
      <c r="D43" s="124" t="s">
        <v>228</v>
      </c>
      <c r="E43" s="124" t="s">
        <v>228</v>
      </c>
      <c r="F43" s="120">
        <f t="shared" si="1"/>
        <v>0</v>
      </c>
      <c r="G43" s="121">
        <f t="shared" si="0"/>
        <v>0</v>
      </c>
      <c r="H43" s="122"/>
    </row>
    <row r="44" spans="1:8" s="154" customFormat="1" x14ac:dyDescent="0.25">
      <c r="A44" s="158" t="s">
        <v>57</v>
      </c>
      <c r="B44" s="159" t="s">
        <v>33</v>
      </c>
      <c r="C44" s="160" t="s">
        <v>21</v>
      </c>
      <c r="D44" s="124">
        <v>7070.6570489474134</v>
      </c>
      <c r="E44" s="124">
        <v>5859.3261399999992</v>
      </c>
      <c r="F44" s="124">
        <f t="shared" si="1"/>
        <v>-1211.3309089474142</v>
      </c>
      <c r="G44" s="124">
        <f t="shared" si="0"/>
        <v>-17.131801197001078</v>
      </c>
      <c r="H44" s="122"/>
    </row>
    <row r="45" spans="1:8" s="154" customFormat="1" x14ac:dyDescent="0.25">
      <c r="A45" s="158" t="s">
        <v>58</v>
      </c>
      <c r="B45" s="159" t="s">
        <v>35</v>
      </c>
      <c r="C45" s="160" t="s">
        <v>21</v>
      </c>
      <c r="D45" s="124" t="s">
        <v>228</v>
      </c>
      <c r="E45" s="124" t="s">
        <v>228</v>
      </c>
      <c r="F45" s="120">
        <f t="shared" si="1"/>
        <v>0</v>
      </c>
      <c r="G45" s="121">
        <f t="shared" si="0"/>
        <v>0</v>
      </c>
      <c r="H45" s="122"/>
    </row>
    <row r="46" spans="1:8" s="154" customFormat="1" x14ac:dyDescent="0.25">
      <c r="A46" s="158" t="s">
        <v>59</v>
      </c>
      <c r="B46" s="159" t="s">
        <v>37</v>
      </c>
      <c r="C46" s="160" t="s">
        <v>21</v>
      </c>
      <c r="D46" s="124">
        <v>33.527640022549591</v>
      </c>
      <c r="E46" s="124">
        <v>38.002000000000002</v>
      </c>
      <c r="F46" s="124">
        <f t="shared" si="1"/>
        <v>4.4743599774504119</v>
      </c>
      <c r="G46" s="124">
        <f t="shared" si="0"/>
        <v>13.345287573002764</v>
      </c>
      <c r="H46" s="122"/>
    </row>
    <row r="47" spans="1:8" s="154" customFormat="1" x14ac:dyDescent="0.25">
      <c r="A47" s="158" t="s">
        <v>60</v>
      </c>
      <c r="B47" s="159" t="s">
        <v>39</v>
      </c>
      <c r="C47" s="160" t="s">
        <v>21</v>
      </c>
      <c r="D47" s="124">
        <v>3.6209102794006629</v>
      </c>
      <c r="E47" s="124">
        <v>0.45047556999999999</v>
      </c>
      <c r="F47" s="124">
        <f t="shared" si="1"/>
        <v>-3.1704347094006629</v>
      </c>
      <c r="G47" s="124">
        <f t="shared" si="0"/>
        <v>-87.55905186155114</v>
      </c>
      <c r="H47" s="122"/>
    </row>
    <row r="48" spans="1:8" s="154" customFormat="1" ht="15.75" customHeight="1" x14ac:dyDescent="0.25">
      <c r="A48" s="158" t="s">
        <v>61</v>
      </c>
      <c r="B48" s="159" t="s">
        <v>41</v>
      </c>
      <c r="C48" s="160" t="s">
        <v>21</v>
      </c>
      <c r="D48" s="124" t="s">
        <v>228</v>
      </c>
      <c r="E48" s="124" t="s">
        <v>228</v>
      </c>
      <c r="F48" s="120">
        <f t="shared" si="1"/>
        <v>0</v>
      </c>
      <c r="G48" s="121">
        <f t="shared" si="0"/>
        <v>0</v>
      </c>
      <c r="H48" s="122"/>
    </row>
    <row r="49" spans="1:8" s="154" customFormat="1" ht="31.5" x14ac:dyDescent="0.25">
      <c r="A49" s="158" t="s">
        <v>62</v>
      </c>
      <c r="B49" s="161" t="s">
        <v>43</v>
      </c>
      <c r="C49" s="160" t="s">
        <v>21</v>
      </c>
      <c r="D49" s="124" t="s">
        <v>228</v>
      </c>
      <c r="E49" s="124" t="s">
        <v>228</v>
      </c>
      <c r="F49" s="120">
        <f t="shared" si="1"/>
        <v>0</v>
      </c>
      <c r="G49" s="121">
        <f t="shared" si="0"/>
        <v>0</v>
      </c>
      <c r="H49" s="122"/>
    </row>
    <row r="50" spans="1:8" s="154" customFormat="1" x14ac:dyDescent="0.25">
      <c r="A50" s="158" t="s">
        <v>63</v>
      </c>
      <c r="B50" s="164" t="s">
        <v>45</v>
      </c>
      <c r="C50" s="160" t="s">
        <v>21</v>
      </c>
      <c r="D50" s="124" t="s">
        <v>228</v>
      </c>
      <c r="E50" s="124" t="s">
        <v>228</v>
      </c>
      <c r="F50" s="120">
        <f t="shared" si="1"/>
        <v>0</v>
      </c>
      <c r="G50" s="121">
        <f t="shared" si="0"/>
        <v>0</v>
      </c>
      <c r="H50" s="122"/>
    </row>
    <row r="51" spans="1:8" s="154" customFormat="1" x14ac:dyDescent="0.25">
      <c r="A51" s="158" t="s">
        <v>64</v>
      </c>
      <c r="B51" s="164" t="s">
        <v>47</v>
      </c>
      <c r="C51" s="160" t="s">
        <v>21</v>
      </c>
      <c r="D51" s="124" t="s">
        <v>228</v>
      </c>
      <c r="E51" s="124" t="s">
        <v>228</v>
      </c>
      <c r="F51" s="120">
        <f t="shared" si="1"/>
        <v>0</v>
      </c>
      <c r="G51" s="121">
        <f t="shared" si="0"/>
        <v>0</v>
      </c>
      <c r="H51" s="122"/>
    </row>
    <row r="52" spans="1:8" s="154" customFormat="1" x14ac:dyDescent="0.25">
      <c r="A52" s="158" t="s">
        <v>65</v>
      </c>
      <c r="B52" s="159" t="s">
        <v>49</v>
      </c>
      <c r="C52" s="160" t="s">
        <v>21</v>
      </c>
      <c r="D52" s="124">
        <v>139.34852583916563</v>
      </c>
      <c r="E52" s="124">
        <v>62.871524430001429</v>
      </c>
      <c r="F52" s="124">
        <f t="shared" si="1"/>
        <v>-76.477001409164203</v>
      </c>
      <c r="G52" s="124">
        <f t="shared" si="0"/>
        <v>-54.881815899102527</v>
      </c>
      <c r="H52" s="122"/>
    </row>
    <row r="53" spans="1:8" s="154" customFormat="1" x14ac:dyDescent="0.25">
      <c r="A53" s="158" t="s">
        <v>66</v>
      </c>
      <c r="B53" s="161" t="s">
        <v>67</v>
      </c>
      <c r="C53" s="160" t="s">
        <v>21</v>
      </c>
      <c r="D53" s="124">
        <f>+D54+D55+D60+D61</f>
        <v>1527.8356324039642</v>
      </c>
      <c r="E53" s="124">
        <f>+E54+E55+E60+E61</f>
        <v>1352.8463996800003</v>
      </c>
      <c r="F53" s="124">
        <f t="shared" si="1"/>
        <v>-174.98923272396382</v>
      </c>
      <c r="G53" s="124">
        <f t="shared" si="0"/>
        <v>-11.453406964244447</v>
      </c>
      <c r="H53" s="122"/>
    </row>
    <row r="54" spans="1:8" s="154" customFormat="1" x14ac:dyDescent="0.25">
      <c r="A54" s="158" t="s">
        <v>53</v>
      </c>
      <c r="B54" s="164" t="s">
        <v>68</v>
      </c>
      <c r="C54" s="160" t="s">
        <v>21</v>
      </c>
      <c r="D54" s="124">
        <v>0</v>
      </c>
      <c r="E54" s="124">
        <v>0</v>
      </c>
      <c r="F54" s="124">
        <f t="shared" si="1"/>
        <v>0</v>
      </c>
      <c r="G54" s="124">
        <f t="shared" si="0"/>
        <v>0</v>
      </c>
      <c r="H54" s="122"/>
    </row>
    <row r="55" spans="1:8" s="154" customFormat="1" x14ac:dyDescent="0.25">
      <c r="A55" s="158" t="s">
        <v>54</v>
      </c>
      <c r="B55" s="162" t="s">
        <v>69</v>
      </c>
      <c r="C55" s="160" t="s">
        <v>21</v>
      </c>
      <c r="D55" s="124">
        <v>1031.3009621409644</v>
      </c>
      <c r="E55" s="124">
        <v>936.54633263000017</v>
      </c>
      <c r="F55" s="124">
        <f t="shared" si="1"/>
        <v>-94.754629510964264</v>
      </c>
      <c r="G55" s="124">
        <f t="shared" si="0"/>
        <v>-9.1878736653416038</v>
      </c>
      <c r="H55" s="122"/>
    </row>
    <row r="56" spans="1:8" s="154" customFormat="1" x14ac:dyDescent="0.25">
      <c r="A56" s="158" t="s">
        <v>70</v>
      </c>
      <c r="B56" s="165" t="s">
        <v>71</v>
      </c>
      <c r="C56" s="160" t="s">
        <v>21</v>
      </c>
      <c r="D56" s="124">
        <v>1031.3009621409644</v>
      </c>
      <c r="E56" s="124">
        <v>936.54633263000017</v>
      </c>
      <c r="F56" s="124">
        <f t="shared" si="1"/>
        <v>-94.754629510964264</v>
      </c>
      <c r="G56" s="124">
        <f t="shared" si="0"/>
        <v>-9.1878736653416038</v>
      </c>
      <c r="H56" s="122"/>
    </row>
    <row r="57" spans="1:8" s="154" customFormat="1" ht="31.5" x14ac:dyDescent="0.25">
      <c r="A57" s="158" t="s">
        <v>72</v>
      </c>
      <c r="B57" s="166" t="s">
        <v>73</v>
      </c>
      <c r="C57" s="160" t="s">
        <v>21</v>
      </c>
      <c r="D57" s="124">
        <v>1012.9940584132904</v>
      </c>
      <c r="E57" s="124">
        <v>922.77542385000015</v>
      </c>
      <c r="F57" s="124">
        <f t="shared" si="1"/>
        <v>-90.218634563290266</v>
      </c>
      <c r="G57" s="124">
        <f t="shared" si="0"/>
        <v>-8.9061365971489295</v>
      </c>
      <c r="H57" s="122"/>
    </row>
    <row r="58" spans="1:8" s="154" customFormat="1" x14ac:dyDescent="0.25">
      <c r="A58" s="158" t="s">
        <v>74</v>
      </c>
      <c r="B58" s="166" t="s">
        <v>75</v>
      </c>
      <c r="C58" s="160" t="s">
        <v>21</v>
      </c>
      <c r="D58" s="124">
        <v>0</v>
      </c>
      <c r="E58" s="124">
        <v>0</v>
      </c>
      <c r="F58" s="124">
        <f t="shared" si="1"/>
        <v>0</v>
      </c>
      <c r="G58" s="124">
        <f t="shared" si="0"/>
        <v>0</v>
      </c>
      <c r="H58" s="122"/>
    </row>
    <row r="59" spans="1:8" s="154" customFormat="1" ht="15.75" customHeight="1" x14ac:dyDescent="0.25">
      <c r="A59" s="158" t="s">
        <v>76</v>
      </c>
      <c r="B59" s="165" t="s">
        <v>77</v>
      </c>
      <c r="C59" s="160" t="s">
        <v>21</v>
      </c>
      <c r="D59" s="124" t="s">
        <v>228</v>
      </c>
      <c r="E59" s="124" t="s">
        <v>228</v>
      </c>
      <c r="F59" s="120">
        <f t="shared" si="1"/>
        <v>0</v>
      </c>
      <c r="G59" s="121">
        <f t="shared" si="0"/>
        <v>0</v>
      </c>
      <c r="H59" s="122"/>
    </row>
    <row r="60" spans="1:8" s="154" customFormat="1" x14ac:dyDescent="0.25">
      <c r="A60" s="158" t="s">
        <v>55</v>
      </c>
      <c r="B60" s="162" t="s">
        <v>78</v>
      </c>
      <c r="C60" s="160" t="s">
        <v>21</v>
      </c>
      <c r="D60" s="124">
        <v>292.31151956071994</v>
      </c>
      <c r="E60" s="124">
        <v>234.59653340999998</v>
      </c>
      <c r="F60" s="124">
        <f t="shared" si="1"/>
        <v>-57.714986150719966</v>
      </c>
      <c r="G60" s="124">
        <f t="shared" si="0"/>
        <v>-19.744342007955389</v>
      </c>
      <c r="H60" s="122"/>
    </row>
    <row r="61" spans="1:8" s="154" customFormat="1" x14ac:dyDescent="0.25">
      <c r="A61" s="158" t="s">
        <v>79</v>
      </c>
      <c r="B61" s="162" t="s">
        <v>80</v>
      </c>
      <c r="C61" s="160" t="s">
        <v>21</v>
      </c>
      <c r="D61" s="124">
        <v>204.2231507022799</v>
      </c>
      <c r="E61" s="124">
        <v>181.70353364000019</v>
      </c>
      <c r="F61" s="124">
        <f t="shared" si="1"/>
        <v>-22.519617062279707</v>
      </c>
      <c r="G61" s="124">
        <f t="shared" si="0"/>
        <v>-11.026965838515146</v>
      </c>
      <c r="H61" s="122"/>
    </row>
    <row r="62" spans="1:8" s="154" customFormat="1" x14ac:dyDescent="0.25">
      <c r="A62" s="158" t="s">
        <v>81</v>
      </c>
      <c r="B62" s="161" t="s">
        <v>82</v>
      </c>
      <c r="C62" s="160" t="s">
        <v>21</v>
      </c>
      <c r="D62" s="124">
        <f>+D63+D64+D66+D67</f>
        <v>1929.6289510028989</v>
      </c>
      <c r="E62" s="124">
        <f>+E63+E64+E66+E67</f>
        <v>1593.8502189199999</v>
      </c>
      <c r="F62" s="124">
        <f t="shared" si="1"/>
        <v>-335.77873208289907</v>
      </c>
      <c r="G62" s="124">
        <f t="shared" si="0"/>
        <v>-17.401207206617755</v>
      </c>
      <c r="H62" s="122"/>
    </row>
    <row r="63" spans="1:8" s="154" customFormat="1" ht="31.5" x14ac:dyDescent="0.25">
      <c r="A63" s="158" t="s">
        <v>83</v>
      </c>
      <c r="B63" s="164" t="s">
        <v>84</v>
      </c>
      <c r="C63" s="160" t="s">
        <v>21</v>
      </c>
      <c r="D63" s="124">
        <v>1586.0222964973798</v>
      </c>
      <c r="E63" s="124">
        <v>1368.6828169099999</v>
      </c>
      <c r="F63" s="124">
        <f t="shared" si="1"/>
        <v>-217.33947958737986</v>
      </c>
      <c r="G63" s="124">
        <f t="shared" si="0"/>
        <v>-13.703431538595581</v>
      </c>
      <c r="H63" s="122"/>
    </row>
    <row r="64" spans="1:8" s="154" customFormat="1" ht="31.5" x14ac:dyDescent="0.25">
      <c r="A64" s="158" t="s">
        <v>85</v>
      </c>
      <c r="B64" s="164" t="s">
        <v>86</v>
      </c>
      <c r="C64" s="160" t="s">
        <v>21</v>
      </c>
      <c r="D64" s="124">
        <v>207.56491649261804</v>
      </c>
      <c r="E64" s="124">
        <v>106.80782120999999</v>
      </c>
      <c r="F64" s="124">
        <f t="shared" si="1"/>
        <v>-100.75709528261805</v>
      </c>
      <c r="G64" s="124">
        <f t="shared" si="0"/>
        <v>-48.542449747860658</v>
      </c>
      <c r="H64" s="122"/>
    </row>
    <row r="65" spans="1:8" s="154" customFormat="1" x14ac:dyDescent="0.25">
      <c r="A65" s="158" t="s">
        <v>87</v>
      </c>
      <c r="B65" s="162" t="s">
        <v>88</v>
      </c>
      <c r="C65" s="160" t="s">
        <v>21</v>
      </c>
      <c r="D65" s="124" t="s">
        <v>228</v>
      </c>
      <c r="E65" s="124" t="s">
        <v>228</v>
      </c>
      <c r="F65" s="120">
        <f t="shared" si="1"/>
        <v>0</v>
      </c>
      <c r="G65" s="121">
        <f t="shared" si="0"/>
        <v>0</v>
      </c>
      <c r="H65" s="122"/>
    </row>
    <row r="66" spans="1:8" s="154" customFormat="1" x14ac:dyDescent="0.25">
      <c r="A66" s="158" t="s">
        <v>89</v>
      </c>
      <c r="B66" s="162" t="s">
        <v>90</v>
      </c>
      <c r="C66" s="160" t="s">
        <v>21</v>
      </c>
      <c r="D66" s="124">
        <v>0</v>
      </c>
      <c r="E66" s="124">
        <v>0</v>
      </c>
      <c r="F66" s="124">
        <f t="shared" si="1"/>
        <v>0</v>
      </c>
      <c r="G66" s="124">
        <f t="shared" si="0"/>
        <v>0</v>
      </c>
      <c r="H66" s="122"/>
    </row>
    <row r="67" spans="1:8" s="154" customFormat="1" x14ac:dyDescent="0.25">
      <c r="A67" s="158" t="s">
        <v>91</v>
      </c>
      <c r="B67" s="162" t="s">
        <v>92</v>
      </c>
      <c r="C67" s="160" t="s">
        <v>21</v>
      </c>
      <c r="D67" s="124">
        <v>136.04173801290116</v>
      </c>
      <c r="E67" s="124">
        <v>118.3595808</v>
      </c>
      <c r="F67" s="124">
        <f t="shared" si="1"/>
        <v>-17.68215721290116</v>
      </c>
      <c r="G67" s="124">
        <f t="shared" si="0"/>
        <v>-12.997597260352789</v>
      </c>
      <c r="H67" s="122"/>
    </row>
    <row r="68" spans="1:8" s="154" customFormat="1" x14ac:dyDescent="0.25">
      <c r="A68" s="158" t="s">
        <v>93</v>
      </c>
      <c r="B68" s="161" t="s">
        <v>94</v>
      </c>
      <c r="C68" s="160" t="s">
        <v>21</v>
      </c>
      <c r="D68" s="124">
        <v>2699.3849082921765</v>
      </c>
      <c r="E68" s="124">
        <v>2251.9455982187992</v>
      </c>
      <c r="F68" s="124">
        <f t="shared" si="1"/>
        <v>-447.43931007337733</v>
      </c>
      <c r="G68" s="124">
        <f t="shared" si="0"/>
        <v>-16.575602415902196</v>
      </c>
      <c r="H68" s="122"/>
    </row>
    <row r="69" spans="1:8" s="154" customFormat="1" x14ac:dyDescent="0.25">
      <c r="A69" s="158" t="s">
        <v>95</v>
      </c>
      <c r="B69" s="161" t="s">
        <v>96</v>
      </c>
      <c r="C69" s="160" t="s">
        <v>21</v>
      </c>
      <c r="D69" s="124">
        <v>700.91692493292226</v>
      </c>
      <c r="E69" s="124">
        <v>516.34751866400006</v>
      </c>
      <c r="F69" s="124">
        <f t="shared" si="1"/>
        <v>-184.56940626892219</v>
      </c>
      <c r="G69" s="124">
        <f t="shared" si="0"/>
        <v>-26.332565201872605</v>
      </c>
      <c r="H69" s="122"/>
    </row>
    <row r="70" spans="1:8" s="154" customFormat="1" x14ac:dyDescent="0.25">
      <c r="A70" s="158" t="s">
        <v>97</v>
      </c>
      <c r="B70" s="161" t="s">
        <v>98</v>
      </c>
      <c r="C70" s="160" t="s">
        <v>21</v>
      </c>
      <c r="D70" s="124">
        <f>+D71+D72</f>
        <v>24.380080526146255</v>
      </c>
      <c r="E70" s="124">
        <f>+E71+E72</f>
        <v>22.81821141</v>
      </c>
      <c r="F70" s="124">
        <f t="shared" si="1"/>
        <v>-1.561869116146255</v>
      </c>
      <c r="G70" s="124">
        <f t="shared" si="0"/>
        <v>-6.4063328850421097</v>
      </c>
      <c r="H70" s="122"/>
    </row>
    <row r="71" spans="1:8" s="154" customFormat="1" x14ac:dyDescent="0.25">
      <c r="A71" s="158" t="s">
        <v>99</v>
      </c>
      <c r="B71" s="162" t="s">
        <v>100</v>
      </c>
      <c r="C71" s="160" t="s">
        <v>21</v>
      </c>
      <c r="D71" s="124">
        <v>20.838140926568833</v>
      </c>
      <c r="E71" s="124">
        <v>21.06448636</v>
      </c>
      <c r="F71" s="124">
        <f t="shared" si="1"/>
        <v>0.22634543343116675</v>
      </c>
      <c r="G71" s="124">
        <f t="shared" si="0"/>
        <v>1.0862074223837028</v>
      </c>
      <c r="H71" s="122"/>
    </row>
    <row r="72" spans="1:8" s="154" customFormat="1" x14ac:dyDescent="0.25">
      <c r="A72" s="158" t="s">
        <v>101</v>
      </c>
      <c r="B72" s="162" t="s">
        <v>102</v>
      </c>
      <c r="C72" s="160" t="s">
        <v>21</v>
      </c>
      <c r="D72" s="124">
        <v>3.5419395995774212</v>
      </c>
      <c r="E72" s="124">
        <v>1.7537250499999999</v>
      </c>
      <c r="F72" s="124">
        <f t="shared" si="1"/>
        <v>-1.7882145495774213</v>
      </c>
      <c r="G72" s="124">
        <f t="shared" si="0"/>
        <v>-50.486873062171021</v>
      </c>
      <c r="H72" s="122"/>
    </row>
    <row r="73" spans="1:8" s="154" customFormat="1" x14ac:dyDescent="0.25">
      <c r="A73" s="158" t="s">
        <v>103</v>
      </c>
      <c r="B73" s="161" t="s">
        <v>104</v>
      </c>
      <c r="C73" s="160" t="s">
        <v>21</v>
      </c>
      <c r="D73" s="85">
        <f>+D38-D53-D62-D68-D69-D70</f>
        <v>365.00762793042099</v>
      </c>
      <c r="E73" s="85">
        <f>+E38-E53-E62-E68-E69-E70</f>
        <v>222.84219310720141</v>
      </c>
      <c r="F73" s="124">
        <f t="shared" si="1"/>
        <v>-142.16543482321958</v>
      </c>
      <c r="G73" s="124">
        <f t="shared" si="0"/>
        <v>-38.948620232758437</v>
      </c>
      <c r="H73" s="122"/>
    </row>
    <row r="74" spans="1:8" s="154" customFormat="1" x14ac:dyDescent="0.25">
      <c r="A74" s="158" t="s">
        <v>105</v>
      </c>
      <c r="B74" s="162" t="s">
        <v>106</v>
      </c>
      <c r="C74" s="160" t="s">
        <v>21</v>
      </c>
      <c r="D74" s="124">
        <v>280.90838669253259</v>
      </c>
      <c r="E74" s="124">
        <v>146.72804138519646</v>
      </c>
      <c r="F74" s="124">
        <f t="shared" si="1"/>
        <v>-134.18034530733613</v>
      </c>
      <c r="G74" s="124">
        <f t="shared" si="0"/>
        <v>-47.76658571401174</v>
      </c>
      <c r="H74" s="122"/>
    </row>
    <row r="75" spans="1:8" s="154" customFormat="1" x14ac:dyDescent="0.25">
      <c r="A75" s="158" t="s">
        <v>107</v>
      </c>
      <c r="B75" s="162" t="s">
        <v>108</v>
      </c>
      <c r="C75" s="160" t="s">
        <v>21</v>
      </c>
      <c r="D75" s="124">
        <v>0.14433130842690323</v>
      </c>
      <c r="E75" s="124">
        <v>4.9405289999999998E-2</v>
      </c>
      <c r="F75" s="124">
        <f t="shared" si="1"/>
        <v>-9.4926018426903236E-2</v>
      </c>
      <c r="G75" s="124">
        <f t="shared" si="0"/>
        <v>-65.769526696266766</v>
      </c>
      <c r="H75" s="122"/>
    </row>
    <row r="76" spans="1:8" s="154" customFormat="1" ht="16.5" thickBot="1" x14ac:dyDescent="0.3">
      <c r="A76" s="167" t="s">
        <v>109</v>
      </c>
      <c r="B76" s="168" t="s">
        <v>110</v>
      </c>
      <c r="C76" s="169" t="s">
        <v>21</v>
      </c>
      <c r="D76" s="127">
        <f>+D73-D74-D75</f>
        <v>83.954909929461508</v>
      </c>
      <c r="E76" s="127">
        <f>+E73-E74-E75</f>
        <v>76.064746432004952</v>
      </c>
      <c r="F76" s="127">
        <f t="shared" si="1"/>
        <v>-7.8901634974565553</v>
      </c>
      <c r="G76" s="127">
        <f t="shared" si="0"/>
        <v>-9.3980965545503317</v>
      </c>
      <c r="H76" s="128"/>
    </row>
    <row r="77" spans="1:8" s="154" customFormat="1" x14ac:dyDescent="0.25">
      <c r="A77" s="155" t="s">
        <v>111</v>
      </c>
      <c r="B77" s="170" t="s">
        <v>112</v>
      </c>
      <c r="C77" s="157" t="s">
        <v>21</v>
      </c>
      <c r="D77" s="116" t="s">
        <v>228</v>
      </c>
      <c r="E77" s="116" t="s">
        <v>228</v>
      </c>
      <c r="F77" s="116" t="s">
        <v>228</v>
      </c>
      <c r="G77" s="116" t="s">
        <v>228</v>
      </c>
      <c r="H77" s="129"/>
    </row>
    <row r="78" spans="1:8" s="154" customFormat="1" x14ac:dyDescent="0.25">
      <c r="A78" s="158" t="s">
        <v>113</v>
      </c>
      <c r="B78" s="162" t="s">
        <v>707</v>
      </c>
      <c r="C78" s="160" t="s">
        <v>21</v>
      </c>
      <c r="D78" s="124">
        <v>1028.6290038223419</v>
      </c>
      <c r="E78" s="124">
        <v>796.24147072149219</v>
      </c>
      <c r="F78" s="124">
        <f t="shared" si="1"/>
        <v>-232.38753310084974</v>
      </c>
      <c r="G78" s="124">
        <f t="shared" ref="G78:G141" si="2">IFERROR(F78/D78*100,0)</f>
        <v>-22.591967778208417</v>
      </c>
      <c r="H78" s="122"/>
    </row>
    <row r="79" spans="1:8" s="154" customFormat="1" x14ac:dyDescent="0.25">
      <c r="A79" s="158" t="s">
        <v>115</v>
      </c>
      <c r="B79" s="162" t="s">
        <v>116</v>
      </c>
      <c r="C79" s="160" t="s">
        <v>21</v>
      </c>
      <c r="D79" s="124">
        <v>3.6209102794006629</v>
      </c>
      <c r="E79" s="124">
        <v>0.45</v>
      </c>
      <c r="F79" s="124">
        <f t="shared" si="1"/>
        <v>-3.1709102794006627</v>
      </c>
      <c r="G79" s="124">
        <f t="shared" si="2"/>
        <v>-87.572185851716682</v>
      </c>
      <c r="H79" s="122"/>
    </row>
    <row r="80" spans="1:8" s="154" customFormat="1" ht="16.5" thickBot="1" x14ac:dyDescent="0.3">
      <c r="A80" s="171" t="s">
        <v>117</v>
      </c>
      <c r="B80" s="172" t="s">
        <v>118</v>
      </c>
      <c r="C80" s="173" t="s">
        <v>21</v>
      </c>
      <c r="D80" s="131">
        <v>521.33175044505276</v>
      </c>
      <c r="E80" s="131">
        <v>461.34</v>
      </c>
      <c r="F80" s="127">
        <f t="shared" si="1"/>
        <v>-59.991750445052787</v>
      </c>
      <c r="G80" s="131">
        <f t="shared" si="2"/>
        <v>-11.507403950332733</v>
      </c>
      <c r="H80" s="132"/>
    </row>
    <row r="81" spans="1:8" s="154" customFormat="1" x14ac:dyDescent="0.25">
      <c r="A81" s="174" t="s">
        <v>119</v>
      </c>
      <c r="B81" s="175" t="s">
        <v>120</v>
      </c>
      <c r="C81" s="176" t="s">
        <v>21</v>
      </c>
      <c r="D81" s="133">
        <f>+D23-D38</f>
        <v>263.35575560897814</v>
      </c>
      <c r="E81" s="133">
        <f>+E23-E38</f>
        <v>269.133859999999</v>
      </c>
      <c r="F81" s="116">
        <f t="shared" si="1"/>
        <v>5.7781043910208609</v>
      </c>
      <c r="G81" s="133">
        <f t="shared" si="2"/>
        <v>2.1940300403382862</v>
      </c>
      <c r="H81" s="134"/>
    </row>
    <row r="82" spans="1:8" s="154" customFormat="1" x14ac:dyDescent="0.25">
      <c r="A82" s="158" t="s">
        <v>121</v>
      </c>
      <c r="B82" s="159" t="s">
        <v>23</v>
      </c>
      <c r="C82" s="160" t="s">
        <v>21</v>
      </c>
      <c r="D82" s="124" t="s">
        <v>228</v>
      </c>
      <c r="E82" s="124" t="s">
        <v>228</v>
      </c>
      <c r="F82" s="120">
        <f t="shared" si="1"/>
        <v>0</v>
      </c>
      <c r="G82" s="120">
        <f t="shared" si="2"/>
        <v>0</v>
      </c>
      <c r="H82" s="122"/>
    </row>
    <row r="83" spans="1:8" s="154" customFormat="1" ht="31.5" x14ac:dyDescent="0.25">
      <c r="A83" s="158" t="s">
        <v>122</v>
      </c>
      <c r="B83" s="164" t="s">
        <v>25</v>
      </c>
      <c r="C83" s="160" t="s">
        <v>21</v>
      </c>
      <c r="D83" s="124" t="s">
        <v>228</v>
      </c>
      <c r="E83" s="124" t="s">
        <v>228</v>
      </c>
      <c r="F83" s="120">
        <f t="shared" si="1"/>
        <v>0</v>
      </c>
      <c r="G83" s="120">
        <f t="shared" si="2"/>
        <v>0</v>
      </c>
      <c r="H83" s="122"/>
    </row>
    <row r="84" spans="1:8" s="154" customFormat="1" ht="31.5" x14ac:dyDescent="0.25">
      <c r="A84" s="158" t="s">
        <v>123</v>
      </c>
      <c r="B84" s="164" t="s">
        <v>27</v>
      </c>
      <c r="C84" s="160" t="s">
        <v>21</v>
      </c>
      <c r="D84" s="124" t="s">
        <v>228</v>
      </c>
      <c r="E84" s="124" t="s">
        <v>228</v>
      </c>
      <c r="F84" s="120">
        <f t="shared" si="1"/>
        <v>0</v>
      </c>
      <c r="G84" s="120">
        <f t="shared" si="2"/>
        <v>0</v>
      </c>
      <c r="H84" s="122"/>
    </row>
    <row r="85" spans="1:8" s="154" customFormat="1" ht="31.5" x14ac:dyDescent="0.25">
      <c r="A85" s="158" t="s">
        <v>124</v>
      </c>
      <c r="B85" s="164" t="s">
        <v>29</v>
      </c>
      <c r="C85" s="160" t="s">
        <v>21</v>
      </c>
      <c r="D85" s="124" t="s">
        <v>228</v>
      </c>
      <c r="E85" s="124" t="s">
        <v>228</v>
      </c>
      <c r="F85" s="120">
        <f t="shared" si="1"/>
        <v>0</v>
      </c>
      <c r="G85" s="120">
        <f t="shared" si="2"/>
        <v>0</v>
      </c>
      <c r="H85" s="122"/>
    </row>
    <row r="86" spans="1:8" s="154" customFormat="1" x14ac:dyDescent="0.25">
      <c r="A86" s="158" t="s">
        <v>125</v>
      </c>
      <c r="B86" s="159" t="s">
        <v>31</v>
      </c>
      <c r="C86" s="160" t="s">
        <v>21</v>
      </c>
      <c r="D86" s="124" t="s">
        <v>228</v>
      </c>
      <c r="E86" s="124" t="s">
        <v>228</v>
      </c>
      <c r="F86" s="120">
        <f t="shared" si="1"/>
        <v>0</v>
      </c>
      <c r="G86" s="120">
        <f t="shared" si="2"/>
        <v>0</v>
      </c>
      <c r="H86" s="122"/>
    </row>
    <row r="87" spans="1:8" s="154" customFormat="1" x14ac:dyDescent="0.25">
      <c r="A87" s="158" t="s">
        <v>126</v>
      </c>
      <c r="B87" s="159" t="s">
        <v>33</v>
      </c>
      <c r="C87" s="160" t="s">
        <v>21</v>
      </c>
      <c r="D87" s="124">
        <f>+D29-D44</f>
        <v>230.85277267258698</v>
      </c>
      <c r="E87" s="124">
        <f>+E29-E44</f>
        <v>232.29886000000079</v>
      </c>
      <c r="F87" s="124">
        <f t="shared" si="1"/>
        <v>1.4460873274138066</v>
      </c>
      <c r="G87" s="124">
        <f t="shared" si="2"/>
        <v>0.62641107172871524</v>
      </c>
      <c r="H87" s="122"/>
    </row>
    <row r="88" spans="1:8" s="154" customFormat="1" x14ac:dyDescent="0.25">
      <c r="A88" s="158" t="s">
        <v>127</v>
      </c>
      <c r="B88" s="159" t="s">
        <v>35</v>
      </c>
      <c r="C88" s="160" t="s">
        <v>21</v>
      </c>
      <c r="D88" s="124" t="s">
        <v>228</v>
      </c>
      <c r="E88" s="124" t="s">
        <v>228</v>
      </c>
      <c r="F88" s="120">
        <f t="shared" ref="F88:F151" si="3">+SUM(E88)-SUM(D88)</f>
        <v>0</v>
      </c>
      <c r="G88" s="120">
        <f t="shared" si="2"/>
        <v>0</v>
      </c>
      <c r="H88" s="122"/>
    </row>
    <row r="89" spans="1:8" s="154" customFormat="1" x14ac:dyDescent="0.25">
      <c r="A89" s="158" t="s">
        <v>128</v>
      </c>
      <c r="B89" s="159" t="s">
        <v>37</v>
      </c>
      <c r="C89" s="160" t="s">
        <v>21</v>
      </c>
      <c r="D89" s="124">
        <f t="shared" ref="D89" si="4">+D31-D46</f>
        <v>15.714529376106235</v>
      </c>
      <c r="E89" s="124">
        <f t="shared" ref="E89:E90" si="5">+E31-E46</f>
        <v>16.738</v>
      </c>
      <c r="F89" s="124">
        <f t="shared" si="3"/>
        <v>1.0234706238937648</v>
      </c>
      <c r="G89" s="124">
        <f t="shared" si="2"/>
        <v>6.5128938920050654</v>
      </c>
      <c r="H89" s="122"/>
    </row>
    <row r="90" spans="1:8" s="154" customFormat="1" x14ac:dyDescent="0.25">
      <c r="A90" s="158" t="s">
        <v>129</v>
      </c>
      <c r="B90" s="159" t="s">
        <v>39</v>
      </c>
      <c r="C90" s="160" t="s">
        <v>21</v>
      </c>
      <c r="D90" s="124">
        <f t="shared" ref="D90" si="6">+D32-D47</f>
        <v>-3.6209102794006629</v>
      </c>
      <c r="E90" s="124">
        <f t="shared" si="5"/>
        <v>-0.45047556999999999</v>
      </c>
      <c r="F90" s="124">
        <f t="shared" si="3"/>
        <v>3.1704347094006629</v>
      </c>
      <c r="G90" s="124">
        <f t="shared" si="2"/>
        <v>-87.55905186155114</v>
      </c>
      <c r="H90" s="122"/>
    </row>
    <row r="91" spans="1:8" s="154" customFormat="1" x14ac:dyDescent="0.25">
      <c r="A91" s="158" t="s">
        <v>130</v>
      </c>
      <c r="B91" s="159" t="s">
        <v>41</v>
      </c>
      <c r="C91" s="160" t="s">
        <v>21</v>
      </c>
      <c r="D91" s="124" t="s">
        <v>228</v>
      </c>
      <c r="E91" s="124" t="s">
        <v>228</v>
      </c>
      <c r="F91" s="120">
        <f t="shared" si="3"/>
        <v>0</v>
      </c>
      <c r="G91" s="120">
        <f t="shared" si="2"/>
        <v>0</v>
      </c>
      <c r="H91" s="122"/>
    </row>
    <row r="92" spans="1:8" s="154" customFormat="1" ht="31.5" x14ac:dyDescent="0.25">
      <c r="A92" s="158" t="s">
        <v>131</v>
      </c>
      <c r="B92" s="161" t="s">
        <v>43</v>
      </c>
      <c r="C92" s="160" t="s">
        <v>21</v>
      </c>
      <c r="D92" s="124" t="s">
        <v>228</v>
      </c>
      <c r="E92" s="124" t="s">
        <v>228</v>
      </c>
      <c r="F92" s="120">
        <f t="shared" si="3"/>
        <v>0</v>
      </c>
      <c r="G92" s="120">
        <f t="shared" si="2"/>
        <v>0</v>
      </c>
      <c r="H92" s="122"/>
    </row>
    <row r="93" spans="1:8" s="154" customFormat="1" x14ac:dyDescent="0.25">
      <c r="A93" s="158" t="s">
        <v>132</v>
      </c>
      <c r="B93" s="164" t="s">
        <v>45</v>
      </c>
      <c r="C93" s="160" t="s">
        <v>21</v>
      </c>
      <c r="D93" s="124" t="s">
        <v>228</v>
      </c>
      <c r="E93" s="124" t="s">
        <v>228</v>
      </c>
      <c r="F93" s="120">
        <f t="shared" si="3"/>
        <v>0</v>
      </c>
      <c r="G93" s="120">
        <f t="shared" si="2"/>
        <v>0</v>
      </c>
      <c r="H93" s="122"/>
    </row>
    <row r="94" spans="1:8" s="154" customFormat="1" x14ac:dyDescent="0.25">
      <c r="A94" s="158" t="s">
        <v>133</v>
      </c>
      <c r="B94" s="162" t="s">
        <v>47</v>
      </c>
      <c r="C94" s="160" t="s">
        <v>21</v>
      </c>
      <c r="D94" s="124" t="s">
        <v>228</v>
      </c>
      <c r="E94" s="124" t="s">
        <v>228</v>
      </c>
      <c r="F94" s="120">
        <f t="shared" si="3"/>
        <v>0</v>
      </c>
      <c r="G94" s="120">
        <f t="shared" si="2"/>
        <v>0</v>
      </c>
      <c r="H94" s="122"/>
    </row>
    <row r="95" spans="1:8" s="154" customFormat="1" x14ac:dyDescent="0.25">
      <c r="A95" s="158" t="s">
        <v>134</v>
      </c>
      <c r="B95" s="159" t="s">
        <v>49</v>
      </c>
      <c r="C95" s="160" t="s">
        <v>21</v>
      </c>
      <c r="D95" s="124">
        <f>+D37-D52</f>
        <v>20.409363839684971</v>
      </c>
      <c r="E95" s="124">
        <f>+E37-E52</f>
        <v>20.547475569998213</v>
      </c>
      <c r="F95" s="124">
        <f t="shared" si="3"/>
        <v>0.13811173031324131</v>
      </c>
      <c r="G95" s="124">
        <f t="shared" si="2"/>
        <v>0.6767076690782986</v>
      </c>
      <c r="H95" s="122"/>
    </row>
    <row r="96" spans="1:8" s="154" customFormat="1" x14ac:dyDescent="0.25">
      <c r="A96" s="158" t="s">
        <v>135</v>
      </c>
      <c r="B96" s="163" t="s">
        <v>136</v>
      </c>
      <c r="C96" s="160" t="s">
        <v>21</v>
      </c>
      <c r="D96" s="124">
        <f>+D97-D103</f>
        <v>-291.31418103715282</v>
      </c>
      <c r="E96" s="124">
        <f>+E97-E103</f>
        <v>-997.48300000000006</v>
      </c>
      <c r="F96" s="124">
        <f t="shared" si="3"/>
        <v>-706.16881896284724</v>
      </c>
      <c r="G96" s="124">
        <f t="shared" si="2"/>
        <v>242.40797905845369</v>
      </c>
      <c r="H96" s="122"/>
    </row>
    <row r="97" spans="1:8" s="154" customFormat="1" x14ac:dyDescent="0.25">
      <c r="A97" s="158" t="s">
        <v>137</v>
      </c>
      <c r="B97" s="161" t="s">
        <v>138</v>
      </c>
      <c r="C97" s="160" t="s">
        <v>21</v>
      </c>
      <c r="D97" s="124">
        <v>476.49351574919081</v>
      </c>
      <c r="E97" s="124">
        <v>531.22500000000002</v>
      </c>
      <c r="F97" s="124">
        <f t="shared" si="3"/>
        <v>54.731484250809217</v>
      </c>
      <c r="G97" s="124">
        <f t="shared" si="2"/>
        <v>11.486302004499452</v>
      </c>
      <c r="H97" s="122"/>
    </row>
    <row r="98" spans="1:8" s="154" customFormat="1" x14ac:dyDescent="0.25">
      <c r="A98" s="158" t="s">
        <v>139</v>
      </c>
      <c r="B98" s="164" t="s">
        <v>140</v>
      </c>
      <c r="C98" s="160" t="s">
        <v>21</v>
      </c>
      <c r="D98" s="124">
        <v>0</v>
      </c>
      <c r="E98" s="124">
        <v>0</v>
      </c>
      <c r="F98" s="124">
        <f t="shared" si="3"/>
        <v>0</v>
      </c>
      <c r="G98" s="124">
        <f t="shared" si="2"/>
        <v>0</v>
      </c>
      <c r="H98" s="122"/>
    </row>
    <row r="99" spans="1:8" s="154" customFormat="1" x14ac:dyDescent="0.25">
      <c r="A99" s="158" t="s">
        <v>141</v>
      </c>
      <c r="B99" s="164" t="s">
        <v>142</v>
      </c>
      <c r="C99" s="160" t="s">
        <v>21</v>
      </c>
      <c r="D99" s="124">
        <v>3.1124008503153684</v>
      </c>
      <c r="E99" s="124">
        <v>2.1549999999999998</v>
      </c>
      <c r="F99" s="124">
        <f t="shared" si="3"/>
        <v>-0.95740085031536859</v>
      </c>
      <c r="G99" s="124">
        <f t="shared" si="2"/>
        <v>-30.76084657342124</v>
      </c>
      <c r="H99" s="122"/>
    </row>
    <row r="100" spans="1:8" s="154" customFormat="1" x14ac:dyDescent="0.25">
      <c r="A100" s="158" t="s">
        <v>143</v>
      </c>
      <c r="B100" s="164" t="s">
        <v>144</v>
      </c>
      <c r="C100" s="160" t="s">
        <v>21</v>
      </c>
      <c r="D100" s="124">
        <v>0</v>
      </c>
      <c r="E100" s="124">
        <v>116.16295761000001</v>
      </c>
      <c r="F100" s="124">
        <f t="shared" si="3"/>
        <v>116.16295761000001</v>
      </c>
      <c r="G100" s="124">
        <f t="shared" si="2"/>
        <v>0</v>
      </c>
      <c r="H100" s="122"/>
    </row>
    <row r="101" spans="1:8" s="154" customFormat="1" x14ac:dyDescent="0.25">
      <c r="A101" s="158" t="s">
        <v>145</v>
      </c>
      <c r="B101" s="165" t="s">
        <v>146</v>
      </c>
      <c r="C101" s="160" t="s">
        <v>21</v>
      </c>
      <c r="D101" s="124">
        <v>0</v>
      </c>
      <c r="E101" s="124">
        <v>48.57</v>
      </c>
      <c r="F101" s="124">
        <f t="shared" si="3"/>
        <v>48.57</v>
      </c>
      <c r="G101" s="124">
        <f t="shared" si="2"/>
        <v>0</v>
      </c>
      <c r="H101" s="122"/>
    </row>
    <row r="102" spans="1:8" s="154" customFormat="1" x14ac:dyDescent="0.25">
      <c r="A102" s="158" t="s">
        <v>147</v>
      </c>
      <c r="B102" s="162" t="s">
        <v>148</v>
      </c>
      <c r="C102" s="160" t="s">
        <v>21</v>
      </c>
      <c r="D102" s="124">
        <v>473.38111489887541</v>
      </c>
      <c r="E102" s="124">
        <v>412.90704239000002</v>
      </c>
      <c r="F102" s="124">
        <f t="shared" si="3"/>
        <v>-60.474072508875395</v>
      </c>
      <c r="G102" s="124">
        <f t="shared" si="2"/>
        <v>-12.774922912122083</v>
      </c>
      <c r="H102" s="122"/>
    </row>
    <row r="103" spans="1:8" s="154" customFormat="1" x14ac:dyDescent="0.25">
      <c r="A103" s="158" t="s">
        <v>149</v>
      </c>
      <c r="B103" s="161" t="s">
        <v>104</v>
      </c>
      <c r="C103" s="160" t="s">
        <v>21</v>
      </c>
      <c r="D103" s="124">
        <v>767.80769678634363</v>
      </c>
      <c r="E103" s="124">
        <v>1528.7080000000001</v>
      </c>
      <c r="F103" s="124">
        <f t="shared" si="3"/>
        <v>760.90030321365646</v>
      </c>
      <c r="G103" s="124">
        <f t="shared" si="2"/>
        <v>99.100374533675804</v>
      </c>
      <c r="H103" s="122"/>
    </row>
    <row r="104" spans="1:8" s="154" customFormat="1" x14ac:dyDescent="0.25">
      <c r="A104" s="158" t="s">
        <v>150</v>
      </c>
      <c r="B104" s="162" t="s">
        <v>151</v>
      </c>
      <c r="C104" s="160" t="s">
        <v>21</v>
      </c>
      <c r="D104" s="124">
        <v>26.577927154813786</v>
      </c>
      <c r="E104" s="124">
        <v>7.5202145199999988</v>
      </c>
      <c r="F104" s="124">
        <f t="shared" si="3"/>
        <v>-19.057712634813786</v>
      </c>
      <c r="G104" s="124">
        <f t="shared" si="2"/>
        <v>-71.70503750651622</v>
      </c>
      <c r="H104" s="122"/>
    </row>
    <row r="105" spans="1:8" s="154" customFormat="1" x14ac:dyDescent="0.25">
      <c r="A105" s="158" t="s">
        <v>152</v>
      </c>
      <c r="B105" s="162" t="s">
        <v>153</v>
      </c>
      <c r="C105" s="160" t="s">
        <v>21</v>
      </c>
      <c r="D105" s="124">
        <v>669.86479156962719</v>
      </c>
      <c r="E105" s="124">
        <v>507.18599999999998</v>
      </c>
      <c r="F105" s="124">
        <f t="shared" si="3"/>
        <v>-162.67879156962721</v>
      </c>
      <c r="G105" s="124">
        <f t="shared" si="2"/>
        <v>-24.285317517351267</v>
      </c>
      <c r="H105" s="122"/>
    </row>
    <row r="106" spans="1:8" s="154" customFormat="1" x14ac:dyDescent="0.25">
      <c r="A106" s="158" t="s">
        <v>154</v>
      </c>
      <c r="B106" s="162" t="s">
        <v>155</v>
      </c>
      <c r="C106" s="160" t="s">
        <v>21</v>
      </c>
      <c r="D106" s="124">
        <v>0</v>
      </c>
      <c r="E106" s="124">
        <v>736.44404169400002</v>
      </c>
      <c r="F106" s="124">
        <f t="shared" si="3"/>
        <v>736.44404169400002</v>
      </c>
      <c r="G106" s="124">
        <f t="shared" si="2"/>
        <v>0</v>
      </c>
      <c r="H106" s="122"/>
    </row>
    <row r="107" spans="1:8" s="154" customFormat="1" x14ac:dyDescent="0.25">
      <c r="A107" s="158" t="s">
        <v>156</v>
      </c>
      <c r="B107" s="165" t="s">
        <v>157</v>
      </c>
      <c r="C107" s="160" t="s">
        <v>21</v>
      </c>
      <c r="D107" s="124">
        <v>0</v>
      </c>
      <c r="E107" s="124">
        <v>707.00600000000009</v>
      </c>
      <c r="F107" s="124">
        <f t="shared" si="3"/>
        <v>707.00600000000009</v>
      </c>
      <c r="G107" s="124">
        <f t="shared" si="2"/>
        <v>0</v>
      </c>
      <c r="H107" s="122"/>
    </row>
    <row r="108" spans="1:8" s="154" customFormat="1" x14ac:dyDescent="0.25">
      <c r="A108" s="158" t="s">
        <v>158</v>
      </c>
      <c r="B108" s="162" t="s">
        <v>159</v>
      </c>
      <c r="C108" s="160" t="s">
        <v>21</v>
      </c>
      <c r="D108" s="124">
        <v>71.364978061902633</v>
      </c>
      <c r="E108" s="124">
        <v>277.55774378600006</v>
      </c>
      <c r="F108" s="124">
        <f t="shared" si="3"/>
        <v>206.19276572409743</v>
      </c>
      <c r="G108" s="124">
        <f t="shared" si="2"/>
        <v>288.92710587712077</v>
      </c>
      <c r="H108" s="122"/>
    </row>
    <row r="109" spans="1:8" s="154" customFormat="1" x14ac:dyDescent="0.25">
      <c r="A109" s="158" t="s">
        <v>160</v>
      </c>
      <c r="B109" s="163" t="s">
        <v>161</v>
      </c>
      <c r="C109" s="160" t="s">
        <v>21</v>
      </c>
      <c r="D109" s="124">
        <f>+D81+D96</f>
        <v>-27.958425428174678</v>
      </c>
      <c r="E109" s="124">
        <f>+E81+E96</f>
        <v>-728.34914000000106</v>
      </c>
      <c r="F109" s="124">
        <f t="shared" si="3"/>
        <v>-700.39071457182638</v>
      </c>
      <c r="G109" s="124">
        <f t="shared" si="2"/>
        <v>2505.1150193387439</v>
      </c>
      <c r="H109" s="122"/>
    </row>
    <row r="110" spans="1:8" s="154" customFormat="1" ht="31.5" x14ac:dyDescent="0.25">
      <c r="A110" s="158" t="s">
        <v>162</v>
      </c>
      <c r="B110" s="161" t="s">
        <v>163</v>
      </c>
      <c r="C110" s="160" t="s">
        <v>21</v>
      </c>
      <c r="D110" s="124" t="s">
        <v>228</v>
      </c>
      <c r="E110" s="124" t="s">
        <v>228</v>
      </c>
      <c r="F110" s="120">
        <f t="shared" si="3"/>
        <v>0</v>
      </c>
      <c r="G110" s="121">
        <f t="shared" si="2"/>
        <v>0</v>
      </c>
      <c r="H110" s="122"/>
    </row>
    <row r="111" spans="1:8" s="154" customFormat="1" ht="31.5" x14ac:dyDescent="0.25">
      <c r="A111" s="158" t="s">
        <v>164</v>
      </c>
      <c r="B111" s="164" t="s">
        <v>25</v>
      </c>
      <c r="C111" s="160" t="s">
        <v>21</v>
      </c>
      <c r="D111" s="124" t="s">
        <v>228</v>
      </c>
      <c r="E111" s="124" t="s">
        <v>228</v>
      </c>
      <c r="F111" s="120">
        <f t="shared" si="3"/>
        <v>0</v>
      </c>
      <c r="G111" s="121">
        <f t="shared" si="2"/>
        <v>0</v>
      </c>
      <c r="H111" s="122"/>
    </row>
    <row r="112" spans="1:8" s="154" customFormat="1" ht="31.5" x14ac:dyDescent="0.25">
      <c r="A112" s="158" t="s">
        <v>165</v>
      </c>
      <c r="B112" s="164" t="s">
        <v>27</v>
      </c>
      <c r="C112" s="160" t="s">
        <v>21</v>
      </c>
      <c r="D112" s="124" t="s">
        <v>228</v>
      </c>
      <c r="E112" s="124" t="s">
        <v>228</v>
      </c>
      <c r="F112" s="120">
        <f t="shared" si="3"/>
        <v>0</v>
      </c>
      <c r="G112" s="121">
        <f t="shared" si="2"/>
        <v>0</v>
      </c>
      <c r="H112" s="122"/>
    </row>
    <row r="113" spans="1:8" s="154" customFormat="1" ht="31.5" x14ac:dyDescent="0.25">
      <c r="A113" s="158" t="s">
        <v>166</v>
      </c>
      <c r="B113" s="164" t="s">
        <v>29</v>
      </c>
      <c r="C113" s="160" t="s">
        <v>21</v>
      </c>
      <c r="D113" s="124" t="s">
        <v>228</v>
      </c>
      <c r="E113" s="124" t="s">
        <v>228</v>
      </c>
      <c r="F113" s="120">
        <f t="shared" si="3"/>
        <v>0</v>
      </c>
      <c r="G113" s="121">
        <f t="shared" si="2"/>
        <v>0</v>
      </c>
      <c r="H113" s="122"/>
    </row>
    <row r="114" spans="1:8" s="154" customFormat="1" x14ac:dyDescent="0.25">
      <c r="A114" s="158" t="s">
        <v>167</v>
      </c>
      <c r="B114" s="159" t="s">
        <v>31</v>
      </c>
      <c r="C114" s="160" t="s">
        <v>21</v>
      </c>
      <c r="D114" s="124" t="s">
        <v>228</v>
      </c>
      <c r="E114" s="124" t="s">
        <v>228</v>
      </c>
      <c r="F114" s="120">
        <f t="shared" si="3"/>
        <v>0</v>
      </c>
      <c r="G114" s="121">
        <f t="shared" si="2"/>
        <v>0</v>
      </c>
      <c r="H114" s="122"/>
    </row>
    <row r="115" spans="1:8" s="154" customFormat="1" x14ac:dyDescent="0.25">
      <c r="A115" s="158" t="s">
        <v>168</v>
      </c>
      <c r="B115" s="159" t="s">
        <v>33</v>
      </c>
      <c r="C115" s="160" t="s">
        <v>21</v>
      </c>
      <c r="D115" s="124">
        <v>-69.060547024553841</v>
      </c>
      <c r="E115" s="124">
        <v>-834.54623999999967</v>
      </c>
      <c r="F115" s="124">
        <f t="shared" si="3"/>
        <v>-765.48569297544577</v>
      </c>
      <c r="G115" s="124">
        <f t="shared" si="2"/>
        <v>1108.4269180539279</v>
      </c>
      <c r="H115" s="122"/>
    </row>
    <row r="116" spans="1:8" s="154" customFormat="1" x14ac:dyDescent="0.25">
      <c r="A116" s="158" t="s">
        <v>169</v>
      </c>
      <c r="B116" s="159" t="s">
        <v>35</v>
      </c>
      <c r="C116" s="160" t="s">
        <v>21</v>
      </c>
      <c r="D116" s="124" t="s">
        <v>228</v>
      </c>
      <c r="E116" s="124" t="s">
        <v>228</v>
      </c>
      <c r="F116" s="120">
        <f t="shared" si="3"/>
        <v>0</v>
      </c>
      <c r="G116" s="121">
        <f t="shared" si="2"/>
        <v>0</v>
      </c>
      <c r="H116" s="122"/>
    </row>
    <row r="117" spans="1:8" s="154" customFormat="1" x14ac:dyDescent="0.25">
      <c r="A117" s="158" t="s">
        <v>170</v>
      </c>
      <c r="B117" s="159" t="s">
        <v>37</v>
      </c>
      <c r="C117" s="160" t="s">
        <v>21</v>
      </c>
      <c r="D117" s="124">
        <v>12.540888571954369</v>
      </c>
      <c r="E117" s="124">
        <v>2.4390000000000001</v>
      </c>
      <c r="F117" s="124">
        <f t="shared" si="3"/>
        <v>-10.101888571954369</v>
      </c>
      <c r="G117" s="124">
        <f t="shared" si="2"/>
        <v>-80.551617327543894</v>
      </c>
      <c r="H117" s="122"/>
    </row>
    <row r="118" spans="1:8" s="154" customFormat="1" x14ac:dyDescent="0.25">
      <c r="A118" s="158" t="s">
        <v>171</v>
      </c>
      <c r="B118" s="159" t="s">
        <v>39</v>
      </c>
      <c r="C118" s="160" t="s">
        <v>21</v>
      </c>
      <c r="D118" s="124">
        <v>-3.4330628081355368</v>
      </c>
      <c r="E118" s="124">
        <v>-3.7375484300000004</v>
      </c>
      <c r="F118" s="124">
        <f t="shared" si="3"/>
        <v>-0.3044856218644636</v>
      </c>
      <c r="G118" s="124">
        <f t="shared" si="2"/>
        <v>8.8692120966416805</v>
      </c>
      <c r="H118" s="122"/>
    </row>
    <row r="119" spans="1:8" s="154" customFormat="1" x14ac:dyDescent="0.25">
      <c r="A119" s="158" t="s">
        <v>172</v>
      </c>
      <c r="B119" s="159" t="s">
        <v>41</v>
      </c>
      <c r="C119" s="160" t="s">
        <v>21</v>
      </c>
      <c r="D119" s="124" t="s">
        <v>228</v>
      </c>
      <c r="E119" s="124" t="s">
        <v>228</v>
      </c>
      <c r="F119" s="120">
        <f t="shared" si="3"/>
        <v>0</v>
      </c>
      <c r="G119" s="121">
        <f t="shared" si="2"/>
        <v>0</v>
      </c>
      <c r="H119" s="122"/>
    </row>
    <row r="120" spans="1:8" s="154" customFormat="1" ht="31.5" x14ac:dyDescent="0.25">
      <c r="A120" s="158" t="s">
        <v>173</v>
      </c>
      <c r="B120" s="161" t="s">
        <v>43</v>
      </c>
      <c r="C120" s="160" t="s">
        <v>21</v>
      </c>
      <c r="D120" s="124" t="s">
        <v>228</v>
      </c>
      <c r="E120" s="124" t="s">
        <v>228</v>
      </c>
      <c r="F120" s="120">
        <f t="shared" si="3"/>
        <v>0</v>
      </c>
      <c r="G120" s="121">
        <f t="shared" si="2"/>
        <v>0</v>
      </c>
      <c r="H120" s="122"/>
    </row>
    <row r="121" spans="1:8" s="154" customFormat="1" x14ac:dyDescent="0.25">
      <c r="A121" s="158" t="s">
        <v>174</v>
      </c>
      <c r="B121" s="162" t="s">
        <v>45</v>
      </c>
      <c r="C121" s="160" t="s">
        <v>21</v>
      </c>
      <c r="D121" s="124" t="s">
        <v>228</v>
      </c>
      <c r="E121" s="124" t="s">
        <v>228</v>
      </c>
      <c r="F121" s="120">
        <f t="shared" si="3"/>
        <v>0</v>
      </c>
      <c r="G121" s="121">
        <f t="shared" si="2"/>
        <v>0</v>
      </c>
      <c r="H121" s="122"/>
    </row>
    <row r="122" spans="1:8" s="154" customFormat="1" x14ac:dyDescent="0.25">
      <c r="A122" s="158" t="s">
        <v>175</v>
      </c>
      <c r="B122" s="162" t="s">
        <v>47</v>
      </c>
      <c r="C122" s="160" t="s">
        <v>21</v>
      </c>
      <c r="D122" s="124" t="s">
        <v>228</v>
      </c>
      <c r="E122" s="124" t="s">
        <v>228</v>
      </c>
      <c r="F122" s="120">
        <f t="shared" si="3"/>
        <v>0</v>
      </c>
      <c r="G122" s="121">
        <f t="shared" si="2"/>
        <v>0</v>
      </c>
      <c r="H122" s="122"/>
    </row>
    <row r="123" spans="1:8" s="154" customFormat="1" x14ac:dyDescent="0.25">
      <c r="A123" s="158" t="s">
        <v>176</v>
      </c>
      <c r="B123" s="159" t="s">
        <v>49</v>
      </c>
      <c r="C123" s="160" t="s">
        <v>21</v>
      </c>
      <c r="D123" s="124">
        <v>31.994295832560333</v>
      </c>
      <c r="E123" s="124">
        <v>107.4956484299986</v>
      </c>
      <c r="F123" s="124">
        <f t="shared" si="3"/>
        <v>75.501352597438256</v>
      </c>
      <c r="G123" s="124">
        <f t="shared" si="2"/>
        <v>235.98379221273919</v>
      </c>
      <c r="H123" s="122"/>
    </row>
    <row r="124" spans="1:8" s="154" customFormat="1" x14ac:dyDescent="0.25">
      <c r="A124" s="158" t="s">
        <v>177</v>
      </c>
      <c r="B124" s="163" t="s">
        <v>178</v>
      </c>
      <c r="C124" s="160" t="s">
        <v>21</v>
      </c>
      <c r="D124" s="124">
        <f>+D130+D138+D132+D133</f>
        <v>0</v>
      </c>
      <c r="E124" s="124">
        <f>+E130+E138+E132+E133</f>
        <v>1.7490000000000001</v>
      </c>
      <c r="F124" s="124">
        <f t="shared" si="3"/>
        <v>1.7490000000000001</v>
      </c>
      <c r="G124" s="124">
        <f t="shared" si="2"/>
        <v>0</v>
      </c>
      <c r="H124" s="122"/>
    </row>
    <row r="125" spans="1:8" s="154" customFormat="1" x14ac:dyDescent="0.25">
      <c r="A125" s="158" t="s">
        <v>179</v>
      </c>
      <c r="B125" s="159" t="s">
        <v>23</v>
      </c>
      <c r="C125" s="160" t="s">
        <v>21</v>
      </c>
      <c r="D125" s="124" t="s">
        <v>228</v>
      </c>
      <c r="E125" s="124" t="s">
        <v>228</v>
      </c>
      <c r="F125" s="120">
        <f t="shared" si="3"/>
        <v>0</v>
      </c>
      <c r="G125" s="121">
        <f t="shared" si="2"/>
        <v>0</v>
      </c>
      <c r="H125" s="122"/>
    </row>
    <row r="126" spans="1:8" s="154" customFormat="1" ht="31.5" x14ac:dyDescent="0.25">
      <c r="A126" s="158" t="s">
        <v>180</v>
      </c>
      <c r="B126" s="164" t="s">
        <v>25</v>
      </c>
      <c r="C126" s="160" t="s">
        <v>21</v>
      </c>
      <c r="D126" s="124" t="s">
        <v>228</v>
      </c>
      <c r="E126" s="124" t="s">
        <v>228</v>
      </c>
      <c r="F126" s="120">
        <f t="shared" si="3"/>
        <v>0</v>
      </c>
      <c r="G126" s="121">
        <f t="shared" si="2"/>
        <v>0</v>
      </c>
      <c r="H126" s="122"/>
    </row>
    <row r="127" spans="1:8" s="154" customFormat="1" ht="31.5" x14ac:dyDescent="0.25">
      <c r="A127" s="158" t="s">
        <v>181</v>
      </c>
      <c r="B127" s="164" t="s">
        <v>27</v>
      </c>
      <c r="C127" s="160" t="s">
        <v>21</v>
      </c>
      <c r="D127" s="124" t="s">
        <v>228</v>
      </c>
      <c r="E127" s="124" t="s">
        <v>228</v>
      </c>
      <c r="F127" s="120">
        <f t="shared" si="3"/>
        <v>0</v>
      </c>
      <c r="G127" s="121">
        <f t="shared" si="2"/>
        <v>0</v>
      </c>
      <c r="H127" s="122"/>
    </row>
    <row r="128" spans="1:8" s="154" customFormat="1" ht="31.5" x14ac:dyDescent="0.25">
      <c r="A128" s="158" t="s">
        <v>182</v>
      </c>
      <c r="B128" s="164" t="s">
        <v>29</v>
      </c>
      <c r="C128" s="160" t="s">
        <v>21</v>
      </c>
      <c r="D128" s="124" t="s">
        <v>228</v>
      </c>
      <c r="E128" s="124" t="s">
        <v>228</v>
      </c>
      <c r="F128" s="120">
        <f t="shared" si="3"/>
        <v>0</v>
      </c>
      <c r="G128" s="121">
        <f t="shared" si="2"/>
        <v>0</v>
      </c>
      <c r="H128" s="122"/>
    </row>
    <row r="129" spans="1:8" s="154" customFormat="1" x14ac:dyDescent="0.25">
      <c r="A129" s="158" t="s">
        <v>183</v>
      </c>
      <c r="B129" s="161" t="s">
        <v>184</v>
      </c>
      <c r="C129" s="160" t="s">
        <v>21</v>
      </c>
      <c r="D129" s="124" t="s">
        <v>228</v>
      </c>
      <c r="E129" s="124" t="s">
        <v>228</v>
      </c>
      <c r="F129" s="120">
        <f t="shared" si="3"/>
        <v>0</v>
      </c>
      <c r="G129" s="121">
        <f t="shared" si="2"/>
        <v>0</v>
      </c>
      <c r="H129" s="122"/>
    </row>
    <row r="130" spans="1:8" s="154" customFormat="1" x14ac:dyDescent="0.25">
      <c r="A130" s="158" t="s">
        <v>185</v>
      </c>
      <c r="B130" s="161" t="s">
        <v>186</v>
      </c>
      <c r="C130" s="160" t="s">
        <v>21</v>
      </c>
      <c r="D130" s="124">
        <v>0</v>
      </c>
      <c r="E130" s="124">
        <v>1.7490000000000001</v>
      </c>
      <c r="F130" s="124">
        <f t="shared" si="3"/>
        <v>1.7490000000000001</v>
      </c>
      <c r="G130" s="124">
        <f t="shared" si="2"/>
        <v>0</v>
      </c>
      <c r="H130" s="122"/>
    </row>
    <row r="131" spans="1:8" s="154" customFormat="1" x14ac:dyDescent="0.25">
      <c r="A131" s="158" t="s">
        <v>187</v>
      </c>
      <c r="B131" s="161" t="s">
        <v>188</v>
      </c>
      <c r="C131" s="160" t="s">
        <v>21</v>
      </c>
      <c r="D131" s="124" t="s">
        <v>228</v>
      </c>
      <c r="E131" s="124" t="s">
        <v>228</v>
      </c>
      <c r="F131" s="120">
        <f t="shared" si="3"/>
        <v>0</v>
      </c>
      <c r="G131" s="121">
        <f t="shared" si="2"/>
        <v>0</v>
      </c>
      <c r="H131" s="122"/>
    </row>
    <row r="132" spans="1:8" s="154" customFormat="1" x14ac:dyDescent="0.25">
      <c r="A132" s="158" t="s">
        <v>189</v>
      </c>
      <c r="B132" s="161" t="s">
        <v>190</v>
      </c>
      <c r="C132" s="160" t="s">
        <v>21</v>
      </c>
      <c r="D132" s="124">
        <v>0</v>
      </c>
      <c r="E132" s="124">
        <v>0</v>
      </c>
      <c r="F132" s="212">
        <f t="shared" si="3"/>
        <v>0</v>
      </c>
      <c r="G132" s="213">
        <f t="shared" si="2"/>
        <v>0</v>
      </c>
      <c r="H132" s="122"/>
    </row>
    <row r="133" spans="1:8" s="154" customFormat="1" x14ac:dyDescent="0.25">
      <c r="A133" s="158" t="s">
        <v>191</v>
      </c>
      <c r="B133" s="161" t="s">
        <v>192</v>
      </c>
      <c r="C133" s="160" t="s">
        <v>21</v>
      </c>
      <c r="D133" s="124">
        <v>0</v>
      </c>
      <c r="E133" s="124">
        <v>0</v>
      </c>
      <c r="F133" s="212">
        <f t="shared" si="3"/>
        <v>0</v>
      </c>
      <c r="G133" s="213">
        <f t="shared" si="2"/>
        <v>0</v>
      </c>
      <c r="H133" s="122"/>
    </row>
    <row r="134" spans="1:8" s="154" customFormat="1" x14ac:dyDescent="0.25">
      <c r="A134" s="158" t="s">
        <v>193</v>
      </c>
      <c r="B134" s="161" t="s">
        <v>194</v>
      </c>
      <c r="C134" s="160" t="s">
        <v>21</v>
      </c>
      <c r="D134" s="124" t="s">
        <v>228</v>
      </c>
      <c r="E134" s="124" t="s">
        <v>228</v>
      </c>
      <c r="F134" s="120">
        <f t="shared" si="3"/>
        <v>0</v>
      </c>
      <c r="G134" s="121">
        <f t="shared" si="2"/>
        <v>0</v>
      </c>
      <c r="H134" s="122"/>
    </row>
    <row r="135" spans="1:8" s="154" customFormat="1" ht="31.5" x14ac:dyDescent="0.25">
      <c r="A135" s="158" t="s">
        <v>195</v>
      </c>
      <c r="B135" s="161" t="s">
        <v>43</v>
      </c>
      <c r="C135" s="160" t="s">
        <v>21</v>
      </c>
      <c r="D135" s="124" t="s">
        <v>228</v>
      </c>
      <c r="E135" s="124" t="s">
        <v>228</v>
      </c>
      <c r="F135" s="120">
        <f t="shared" si="3"/>
        <v>0</v>
      </c>
      <c r="G135" s="121">
        <f t="shared" si="2"/>
        <v>0</v>
      </c>
      <c r="H135" s="122"/>
    </row>
    <row r="136" spans="1:8" s="154" customFormat="1" x14ac:dyDescent="0.25">
      <c r="A136" s="158" t="s">
        <v>196</v>
      </c>
      <c r="B136" s="162" t="s">
        <v>197</v>
      </c>
      <c r="C136" s="160" t="s">
        <v>21</v>
      </c>
      <c r="D136" s="124" t="s">
        <v>228</v>
      </c>
      <c r="E136" s="124" t="s">
        <v>228</v>
      </c>
      <c r="F136" s="120">
        <f t="shared" si="3"/>
        <v>0</v>
      </c>
      <c r="G136" s="121">
        <f t="shared" si="2"/>
        <v>0</v>
      </c>
      <c r="H136" s="122"/>
    </row>
    <row r="137" spans="1:8" s="154" customFormat="1" x14ac:dyDescent="0.25">
      <c r="A137" s="158" t="s">
        <v>198</v>
      </c>
      <c r="B137" s="162" t="s">
        <v>47</v>
      </c>
      <c r="C137" s="160" t="s">
        <v>21</v>
      </c>
      <c r="D137" s="124" t="s">
        <v>228</v>
      </c>
      <c r="E137" s="124" t="s">
        <v>228</v>
      </c>
      <c r="F137" s="120">
        <f t="shared" si="3"/>
        <v>0</v>
      </c>
      <c r="G137" s="121">
        <f t="shared" si="2"/>
        <v>0</v>
      </c>
      <c r="H137" s="122"/>
    </row>
    <row r="138" spans="1:8" s="154" customFormat="1" x14ac:dyDescent="0.25">
      <c r="A138" s="158" t="s">
        <v>199</v>
      </c>
      <c r="B138" s="161" t="s">
        <v>200</v>
      </c>
      <c r="C138" s="160" t="s">
        <v>21</v>
      </c>
      <c r="D138" s="124">
        <v>0</v>
      </c>
      <c r="E138" s="124">
        <v>0</v>
      </c>
      <c r="F138" s="124">
        <f t="shared" si="3"/>
        <v>0</v>
      </c>
      <c r="G138" s="124">
        <f t="shared" si="2"/>
        <v>0</v>
      </c>
      <c r="H138" s="122"/>
    </row>
    <row r="139" spans="1:8" s="154" customFormat="1" x14ac:dyDescent="0.25">
      <c r="A139" s="158" t="s">
        <v>201</v>
      </c>
      <c r="B139" s="163" t="s">
        <v>202</v>
      </c>
      <c r="C139" s="160" t="s">
        <v>21</v>
      </c>
      <c r="D139" s="124">
        <f>+D109-D124</f>
        <v>-27.958425428174678</v>
      </c>
      <c r="E139" s="124">
        <f>+E109-E124</f>
        <v>-730.09814000000108</v>
      </c>
      <c r="F139" s="124">
        <f t="shared" si="3"/>
        <v>-702.1397145718264</v>
      </c>
      <c r="G139" s="124">
        <f t="shared" si="2"/>
        <v>2511.3707364373095</v>
      </c>
      <c r="H139" s="122"/>
    </row>
    <row r="140" spans="1:8" s="154" customFormat="1" x14ac:dyDescent="0.25">
      <c r="A140" s="158" t="s">
        <v>203</v>
      </c>
      <c r="B140" s="159" t="s">
        <v>23</v>
      </c>
      <c r="C140" s="160" t="s">
        <v>21</v>
      </c>
      <c r="D140" s="124" t="s">
        <v>228</v>
      </c>
      <c r="E140" s="124" t="s">
        <v>228</v>
      </c>
      <c r="F140" s="120">
        <f t="shared" si="3"/>
        <v>0</v>
      </c>
      <c r="G140" s="120">
        <f t="shared" si="2"/>
        <v>0</v>
      </c>
      <c r="H140" s="122"/>
    </row>
    <row r="141" spans="1:8" s="154" customFormat="1" ht="31.5" x14ac:dyDescent="0.25">
      <c r="A141" s="158" t="s">
        <v>204</v>
      </c>
      <c r="B141" s="164" t="s">
        <v>25</v>
      </c>
      <c r="C141" s="160" t="s">
        <v>21</v>
      </c>
      <c r="D141" s="124" t="s">
        <v>228</v>
      </c>
      <c r="E141" s="124" t="s">
        <v>228</v>
      </c>
      <c r="F141" s="120">
        <f t="shared" si="3"/>
        <v>0</v>
      </c>
      <c r="G141" s="120">
        <f t="shared" si="2"/>
        <v>0</v>
      </c>
      <c r="H141" s="122"/>
    </row>
    <row r="142" spans="1:8" s="154" customFormat="1" ht="31.5" x14ac:dyDescent="0.25">
      <c r="A142" s="158" t="s">
        <v>205</v>
      </c>
      <c r="B142" s="164" t="s">
        <v>27</v>
      </c>
      <c r="C142" s="160" t="s">
        <v>21</v>
      </c>
      <c r="D142" s="124" t="s">
        <v>228</v>
      </c>
      <c r="E142" s="124" t="s">
        <v>228</v>
      </c>
      <c r="F142" s="120">
        <f t="shared" si="3"/>
        <v>0</v>
      </c>
      <c r="G142" s="120">
        <f t="shared" ref="G142:G158" si="7">IFERROR(F142/D142*100,0)</f>
        <v>0</v>
      </c>
      <c r="H142" s="122"/>
    </row>
    <row r="143" spans="1:8" s="154" customFormat="1" ht="31.5" x14ac:dyDescent="0.25">
      <c r="A143" s="158" t="s">
        <v>206</v>
      </c>
      <c r="B143" s="164" t="s">
        <v>29</v>
      </c>
      <c r="C143" s="160" t="s">
        <v>21</v>
      </c>
      <c r="D143" s="124" t="s">
        <v>228</v>
      </c>
      <c r="E143" s="124" t="s">
        <v>228</v>
      </c>
      <c r="F143" s="120">
        <f t="shared" si="3"/>
        <v>0</v>
      </c>
      <c r="G143" s="120">
        <f t="shared" si="7"/>
        <v>0</v>
      </c>
      <c r="H143" s="122"/>
    </row>
    <row r="144" spans="1:8" s="154" customFormat="1" x14ac:dyDescent="0.25">
      <c r="A144" s="158" t="s">
        <v>207</v>
      </c>
      <c r="B144" s="159" t="s">
        <v>31</v>
      </c>
      <c r="C144" s="160" t="s">
        <v>21</v>
      </c>
      <c r="D144" s="124" t="s">
        <v>228</v>
      </c>
      <c r="E144" s="124" t="s">
        <v>228</v>
      </c>
      <c r="F144" s="120">
        <f t="shared" si="3"/>
        <v>0</v>
      </c>
      <c r="G144" s="120">
        <f t="shared" si="7"/>
        <v>0</v>
      </c>
      <c r="H144" s="122"/>
    </row>
    <row r="145" spans="1:8" s="154" customFormat="1" x14ac:dyDescent="0.25">
      <c r="A145" s="158" t="s">
        <v>208</v>
      </c>
      <c r="B145" s="159" t="s">
        <v>33</v>
      </c>
      <c r="C145" s="160" t="s">
        <v>21</v>
      </c>
      <c r="D145" s="124">
        <f>+D115-D130</f>
        <v>-69.060547024553841</v>
      </c>
      <c r="E145" s="124">
        <f>+E115-E130</f>
        <v>-836.29523999999969</v>
      </c>
      <c r="F145" s="124">
        <f t="shared" si="3"/>
        <v>-767.2346929754458</v>
      </c>
      <c r="G145" s="124">
        <f t="shared" si="7"/>
        <v>1110.9594783584071</v>
      </c>
      <c r="H145" s="122"/>
    </row>
    <row r="146" spans="1:8" s="154" customFormat="1" x14ac:dyDescent="0.25">
      <c r="A146" s="158" t="s">
        <v>209</v>
      </c>
      <c r="B146" s="159" t="s">
        <v>35</v>
      </c>
      <c r="C146" s="160" t="s">
        <v>21</v>
      </c>
      <c r="D146" s="124" t="s">
        <v>228</v>
      </c>
      <c r="E146" s="124" t="s">
        <v>228</v>
      </c>
      <c r="F146" s="120">
        <f t="shared" si="3"/>
        <v>0</v>
      </c>
      <c r="G146" s="120">
        <f t="shared" si="7"/>
        <v>0</v>
      </c>
      <c r="H146" s="122"/>
    </row>
    <row r="147" spans="1:8" s="154" customFormat="1" x14ac:dyDescent="0.25">
      <c r="A147" s="158" t="s">
        <v>210</v>
      </c>
      <c r="B147" s="161" t="s">
        <v>37</v>
      </c>
      <c r="C147" s="160" t="s">
        <v>21</v>
      </c>
      <c r="D147" s="124">
        <f t="shared" ref="D147" si="8">+D117-D132</f>
        <v>12.540888571954369</v>
      </c>
      <c r="E147" s="124">
        <f t="shared" ref="E147:E148" si="9">+E117-E132</f>
        <v>2.4390000000000001</v>
      </c>
      <c r="F147" s="124">
        <f t="shared" si="3"/>
        <v>-10.101888571954369</v>
      </c>
      <c r="G147" s="124">
        <f t="shared" si="7"/>
        <v>-80.551617327543894</v>
      </c>
      <c r="H147" s="122"/>
    </row>
    <row r="148" spans="1:8" s="154" customFormat="1" x14ac:dyDescent="0.25">
      <c r="A148" s="158" t="s">
        <v>211</v>
      </c>
      <c r="B148" s="159" t="s">
        <v>39</v>
      </c>
      <c r="C148" s="160" t="s">
        <v>21</v>
      </c>
      <c r="D148" s="124">
        <f t="shared" ref="D148" si="10">+D118-D133</f>
        <v>-3.4330628081355368</v>
      </c>
      <c r="E148" s="124">
        <f t="shared" si="9"/>
        <v>-3.7375484300000004</v>
      </c>
      <c r="F148" s="124">
        <f t="shared" si="3"/>
        <v>-0.3044856218644636</v>
      </c>
      <c r="G148" s="124">
        <f t="shared" si="7"/>
        <v>8.8692120966416805</v>
      </c>
      <c r="H148" s="122"/>
    </row>
    <row r="149" spans="1:8" s="154" customFormat="1" x14ac:dyDescent="0.25">
      <c r="A149" s="158" t="s">
        <v>212</v>
      </c>
      <c r="B149" s="159" t="s">
        <v>41</v>
      </c>
      <c r="C149" s="160" t="s">
        <v>21</v>
      </c>
      <c r="D149" s="124" t="s">
        <v>228</v>
      </c>
      <c r="E149" s="124" t="s">
        <v>228</v>
      </c>
      <c r="F149" s="120">
        <f t="shared" si="3"/>
        <v>0</v>
      </c>
      <c r="G149" s="120">
        <f t="shared" si="7"/>
        <v>0</v>
      </c>
      <c r="H149" s="122"/>
    </row>
    <row r="150" spans="1:8" s="154" customFormat="1" ht="31.5" x14ac:dyDescent="0.25">
      <c r="A150" s="158" t="s">
        <v>213</v>
      </c>
      <c r="B150" s="161" t="s">
        <v>43</v>
      </c>
      <c r="C150" s="160" t="s">
        <v>21</v>
      </c>
      <c r="D150" s="124" t="s">
        <v>228</v>
      </c>
      <c r="E150" s="124" t="s">
        <v>228</v>
      </c>
      <c r="F150" s="120">
        <f t="shared" si="3"/>
        <v>0</v>
      </c>
      <c r="G150" s="120">
        <f t="shared" si="7"/>
        <v>0</v>
      </c>
      <c r="H150" s="122"/>
    </row>
    <row r="151" spans="1:8" s="154" customFormat="1" x14ac:dyDescent="0.25">
      <c r="A151" s="158" t="s">
        <v>214</v>
      </c>
      <c r="B151" s="162" t="s">
        <v>45</v>
      </c>
      <c r="C151" s="160" t="s">
        <v>21</v>
      </c>
      <c r="D151" s="124" t="s">
        <v>228</v>
      </c>
      <c r="E151" s="124" t="s">
        <v>228</v>
      </c>
      <c r="F151" s="120">
        <f t="shared" si="3"/>
        <v>0</v>
      </c>
      <c r="G151" s="120">
        <f t="shared" si="7"/>
        <v>0</v>
      </c>
      <c r="H151" s="122"/>
    </row>
    <row r="152" spans="1:8" s="154" customFormat="1" x14ac:dyDescent="0.25">
      <c r="A152" s="158" t="s">
        <v>215</v>
      </c>
      <c r="B152" s="162" t="s">
        <v>47</v>
      </c>
      <c r="C152" s="160" t="s">
        <v>21</v>
      </c>
      <c r="D152" s="124" t="s">
        <v>228</v>
      </c>
      <c r="E152" s="124" t="s">
        <v>228</v>
      </c>
      <c r="F152" s="120">
        <f t="shared" ref="F152:F215" si="11">+SUM(E152)-SUM(D152)</f>
        <v>0</v>
      </c>
      <c r="G152" s="120">
        <f t="shared" si="7"/>
        <v>0</v>
      </c>
      <c r="H152" s="122"/>
    </row>
    <row r="153" spans="1:8" s="154" customFormat="1" x14ac:dyDescent="0.25">
      <c r="A153" s="158" t="s">
        <v>216</v>
      </c>
      <c r="B153" s="159" t="s">
        <v>49</v>
      </c>
      <c r="C153" s="160" t="s">
        <v>21</v>
      </c>
      <c r="D153" s="124">
        <f>+D123-D138</f>
        <v>31.994295832560333</v>
      </c>
      <c r="E153" s="124">
        <f>+E123-E138</f>
        <v>107.4956484299986</v>
      </c>
      <c r="F153" s="124">
        <f t="shared" si="11"/>
        <v>75.501352597438256</v>
      </c>
      <c r="G153" s="124">
        <f t="shared" si="7"/>
        <v>235.98379221273919</v>
      </c>
      <c r="H153" s="122"/>
    </row>
    <row r="154" spans="1:8" s="154" customFormat="1" x14ac:dyDescent="0.25">
      <c r="A154" s="158" t="s">
        <v>217</v>
      </c>
      <c r="B154" s="163" t="s">
        <v>218</v>
      </c>
      <c r="C154" s="160" t="s">
        <v>21</v>
      </c>
      <c r="D154" s="124">
        <v>0</v>
      </c>
      <c r="E154" s="124">
        <v>0</v>
      </c>
      <c r="F154" s="124">
        <f t="shared" si="11"/>
        <v>0</v>
      </c>
      <c r="G154" s="124">
        <f t="shared" si="7"/>
        <v>0</v>
      </c>
      <c r="H154" s="122"/>
    </row>
    <row r="155" spans="1:8" s="154" customFormat="1" x14ac:dyDescent="0.25">
      <c r="A155" s="158" t="s">
        <v>219</v>
      </c>
      <c r="B155" s="161" t="s">
        <v>220</v>
      </c>
      <c r="C155" s="160" t="s">
        <v>21</v>
      </c>
      <c r="D155" s="124">
        <v>0</v>
      </c>
      <c r="E155" s="124">
        <v>0</v>
      </c>
      <c r="F155" s="124">
        <f t="shared" si="11"/>
        <v>0</v>
      </c>
      <c r="G155" s="124">
        <f t="shared" si="7"/>
        <v>0</v>
      </c>
      <c r="H155" s="122"/>
    </row>
    <row r="156" spans="1:8" s="154" customFormat="1" x14ac:dyDescent="0.25">
      <c r="A156" s="158" t="s">
        <v>221</v>
      </c>
      <c r="B156" s="161" t="s">
        <v>222</v>
      </c>
      <c r="C156" s="160" t="s">
        <v>21</v>
      </c>
      <c r="D156" s="124">
        <v>0</v>
      </c>
      <c r="E156" s="124">
        <v>0</v>
      </c>
      <c r="F156" s="124">
        <f t="shared" si="11"/>
        <v>0</v>
      </c>
      <c r="G156" s="124">
        <f t="shared" si="7"/>
        <v>0</v>
      </c>
      <c r="H156" s="122"/>
    </row>
    <row r="157" spans="1:8" s="154" customFormat="1" x14ac:dyDescent="0.25">
      <c r="A157" s="158" t="s">
        <v>223</v>
      </c>
      <c r="B157" s="161" t="s">
        <v>224</v>
      </c>
      <c r="C157" s="160" t="s">
        <v>21</v>
      </c>
      <c r="D157" s="124">
        <v>0</v>
      </c>
      <c r="E157" s="124">
        <v>0</v>
      </c>
      <c r="F157" s="124">
        <f t="shared" si="11"/>
        <v>0</v>
      </c>
      <c r="G157" s="124">
        <f t="shared" si="7"/>
        <v>0</v>
      </c>
      <c r="H157" s="122"/>
    </row>
    <row r="158" spans="1:8" s="154" customFormat="1" ht="16.5" thickBot="1" x14ac:dyDescent="0.3">
      <c r="A158" s="171" t="s">
        <v>225</v>
      </c>
      <c r="B158" s="161" t="s">
        <v>226</v>
      </c>
      <c r="C158" s="160" t="s">
        <v>21</v>
      </c>
      <c r="D158" s="131">
        <f>+D154-D155-D156-D157</f>
        <v>0</v>
      </c>
      <c r="E158" s="131">
        <f>+E154-E155-E156-E157</f>
        <v>0</v>
      </c>
      <c r="F158" s="131">
        <f t="shared" si="11"/>
        <v>0</v>
      </c>
      <c r="G158" s="131">
        <f t="shared" si="7"/>
        <v>0</v>
      </c>
      <c r="H158" s="132"/>
    </row>
    <row r="159" spans="1:8" s="154" customFormat="1" x14ac:dyDescent="0.25">
      <c r="A159" s="155" t="s">
        <v>227</v>
      </c>
      <c r="B159" s="156" t="s">
        <v>112</v>
      </c>
      <c r="C159" s="157" t="s">
        <v>228</v>
      </c>
      <c r="D159" s="116" t="s">
        <v>228</v>
      </c>
      <c r="E159" s="116" t="s">
        <v>228</v>
      </c>
      <c r="F159" s="87" t="s">
        <v>228</v>
      </c>
      <c r="G159" s="116" t="s">
        <v>228</v>
      </c>
      <c r="H159" s="129"/>
    </row>
    <row r="160" spans="1:8" s="154" customFormat="1" ht="31.5" x14ac:dyDescent="0.25">
      <c r="A160" s="158" t="s">
        <v>229</v>
      </c>
      <c r="B160" s="161" t="s">
        <v>230</v>
      </c>
      <c r="C160" s="160" t="s">
        <v>21</v>
      </c>
      <c r="D160" s="124">
        <f>D109+D105+D69</f>
        <v>1342.8232910743748</v>
      </c>
      <c r="E160" s="124">
        <f>E109+E105+E69</f>
        <v>295.18437866399898</v>
      </c>
      <c r="F160" s="124">
        <f t="shared" si="11"/>
        <v>-1047.6389124103757</v>
      </c>
      <c r="G160" s="124">
        <f t="shared" ref="G160:G165" si="12">IFERROR(F160/D160*100,0)</f>
        <v>-78.017630418978953</v>
      </c>
      <c r="H160" s="122"/>
    </row>
    <row r="161" spans="1:8" s="154" customFormat="1" x14ac:dyDescent="0.25">
      <c r="A161" s="158" t="s">
        <v>231</v>
      </c>
      <c r="B161" s="161" t="s">
        <v>232</v>
      </c>
      <c r="C161" s="160" t="s">
        <v>21</v>
      </c>
      <c r="D161" s="124">
        <v>7411.3849890848387</v>
      </c>
      <c r="E161" s="124">
        <v>7396.129852959999</v>
      </c>
      <c r="F161" s="124">
        <f t="shared" si="11"/>
        <v>-15.255136124839737</v>
      </c>
      <c r="G161" s="124">
        <f t="shared" si="12"/>
        <v>-0.2058338103783143</v>
      </c>
      <c r="H161" s="122"/>
    </row>
    <row r="162" spans="1:8" s="154" customFormat="1" x14ac:dyDescent="0.25">
      <c r="A162" s="158" t="s">
        <v>233</v>
      </c>
      <c r="B162" s="164" t="s">
        <v>234</v>
      </c>
      <c r="C162" s="160" t="s">
        <v>21</v>
      </c>
      <c r="D162" s="124">
        <v>3334.7821631515044</v>
      </c>
      <c r="E162" s="124">
        <v>4968.587488709999</v>
      </c>
      <c r="F162" s="124">
        <f t="shared" si="11"/>
        <v>1633.8053255584946</v>
      </c>
      <c r="G162" s="124">
        <f t="shared" si="12"/>
        <v>48.992865069617693</v>
      </c>
      <c r="H162" s="122"/>
    </row>
    <row r="163" spans="1:8" s="154" customFormat="1" x14ac:dyDescent="0.25">
      <c r="A163" s="158" t="s">
        <v>235</v>
      </c>
      <c r="B163" s="161" t="s">
        <v>236</v>
      </c>
      <c r="C163" s="160" t="s">
        <v>21</v>
      </c>
      <c r="D163" s="124">
        <v>7978.9273753862353</v>
      </c>
      <c r="E163" s="124">
        <v>7168.5556525500015</v>
      </c>
      <c r="F163" s="124">
        <f t="shared" si="11"/>
        <v>-810.37172283623386</v>
      </c>
      <c r="G163" s="124">
        <f t="shared" si="12"/>
        <v>-10.156399284145712</v>
      </c>
      <c r="H163" s="122"/>
    </row>
    <row r="164" spans="1:8" s="154" customFormat="1" x14ac:dyDescent="0.25">
      <c r="A164" s="167" t="s">
        <v>237</v>
      </c>
      <c r="B164" s="164" t="s">
        <v>238</v>
      </c>
      <c r="C164" s="160" t="s">
        <v>21</v>
      </c>
      <c r="D164" s="127">
        <v>759.23717101889997</v>
      </c>
      <c r="E164" s="127">
        <v>1510.6697310200004</v>
      </c>
      <c r="F164" s="127">
        <f t="shared" si="11"/>
        <v>751.43256000110046</v>
      </c>
      <c r="G164" s="127">
        <f t="shared" si="12"/>
        <v>98.972045716975927</v>
      </c>
      <c r="H164" s="128"/>
    </row>
    <row r="165" spans="1:8" s="154" customFormat="1" ht="32.25" thickBot="1" x14ac:dyDescent="0.3">
      <c r="A165" s="171" t="s">
        <v>239</v>
      </c>
      <c r="B165" s="177" t="s">
        <v>240</v>
      </c>
      <c r="C165" s="173" t="s">
        <v>228</v>
      </c>
      <c r="D165" s="131">
        <f>D163/D160</f>
        <v>5.9419042166020244</v>
      </c>
      <c r="E165" s="131">
        <f>E163/E160</f>
        <v>24.285010219696584</v>
      </c>
      <c r="F165" s="131">
        <f t="shared" si="11"/>
        <v>18.343106003094562</v>
      </c>
      <c r="G165" s="131">
        <f t="shared" si="12"/>
        <v>308.70753439348385</v>
      </c>
      <c r="H165" s="132"/>
    </row>
    <row r="166" spans="1:8" s="154" customFormat="1" ht="19.5" thickBot="1" x14ac:dyDescent="0.3">
      <c r="A166" s="315" t="s">
        <v>241</v>
      </c>
      <c r="B166" s="316"/>
      <c r="C166" s="316"/>
      <c r="D166" s="316"/>
      <c r="E166" s="316"/>
      <c r="F166" s="316"/>
      <c r="G166" s="316"/>
      <c r="H166" s="317"/>
    </row>
    <row r="167" spans="1:8" s="154" customFormat="1" x14ac:dyDescent="0.25">
      <c r="A167" s="174" t="s">
        <v>242</v>
      </c>
      <c r="B167" s="175" t="s">
        <v>243</v>
      </c>
      <c r="C167" s="160" t="s">
        <v>21</v>
      </c>
      <c r="D167" s="116">
        <v>9321.3561606465992</v>
      </c>
      <c r="E167" s="116">
        <v>8298.7324037367671</v>
      </c>
      <c r="F167" s="133">
        <f t="shared" si="11"/>
        <v>-1022.6237569098321</v>
      </c>
      <c r="G167" s="133">
        <f t="shared" ref="G167:G230" si="13">IFERROR(F167/D167*100,0)</f>
        <v>-10.970761542480266</v>
      </c>
      <c r="H167" s="134"/>
    </row>
    <row r="168" spans="1:8" s="154" customFormat="1" x14ac:dyDescent="0.25">
      <c r="A168" s="158" t="s">
        <v>244</v>
      </c>
      <c r="B168" s="159" t="s">
        <v>23</v>
      </c>
      <c r="C168" s="160" t="s">
        <v>21</v>
      </c>
      <c r="D168" s="124" t="s">
        <v>228</v>
      </c>
      <c r="E168" s="124" t="s">
        <v>228</v>
      </c>
      <c r="F168" s="120">
        <f t="shared" si="11"/>
        <v>0</v>
      </c>
      <c r="G168" s="121">
        <f t="shared" si="13"/>
        <v>0</v>
      </c>
      <c r="H168" s="122"/>
    </row>
    <row r="169" spans="1:8" s="154" customFormat="1" ht="31.5" x14ac:dyDescent="0.25">
      <c r="A169" s="158" t="s">
        <v>245</v>
      </c>
      <c r="B169" s="164" t="s">
        <v>25</v>
      </c>
      <c r="C169" s="160" t="s">
        <v>21</v>
      </c>
      <c r="D169" s="124" t="s">
        <v>228</v>
      </c>
      <c r="E169" s="124" t="s">
        <v>228</v>
      </c>
      <c r="F169" s="120">
        <f t="shared" si="11"/>
        <v>0</v>
      </c>
      <c r="G169" s="121">
        <f t="shared" si="13"/>
        <v>0</v>
      </c>
      <c r="H169" s="122"/>
    </row>
    <row r="170" spans="1:8" s="154" customFormat="1" ht="31.5" x14ac:dyDescent="0.25">
      <c r="A170" s="158" t="s">
        <v>246</v>
      </c>
      <c r="B170" s="164" t="s">
        <v>27</v>
      </c>
      <c r="C170" s="160" t="s">
        <v>21</v>
      </c>
      <c r="D170" s="124" t="s">
        <v>228</v>
      </c>
      <c r="E170" s="124" t="s">
        <v>228</v>
      </c>
      <c r="F170" s="120">
        <f t="shared" si="11"/>
        <v>0</v>
      </c>
      <c r="G170" s="121">
        <f t="shared" si="13"/>
        <v>0</v>
      </c>
      <c r="H170" s="122"/>
    </row>
    <row r="171" spans="1:8" s="154" customFormat="1" ht="31.5" x14ac:dyDescent="0.25">
      <c r="A171" s="158" t="s">
        <v>247</v>
      </c>
      <c r="B171" s="164" t="s">
        <v>29</v>
      </c>
      <c r="C171" s="160" t="s">
        <v>21</v>
      </c>
      <c r="D171" s="124" t="s">
        <v>228</v>
      </c>
      <c r="E171" s="124" t="s">
        <v>228</v>
      </c>
      <c r="F171" s="120">
        <f t="shared" si="11"/>
        <v>0</v>
      </c>
      <c r="G171" s="121">
        <f t="shared" si="13"/>
        <v>0</v>
      </c>
      <c r="H171" s="122"/>
    </row>
    <row r="172" spans="1:8" s="154" customFormat="1" x14ac:dyDescent="0.25">
      <c r="A172" s="158" t="s">
        <v>248</v>
      </c>
      <c r="B172" s="159" t="s">
        <v>31</v>
      </c>
      <c r="C172" s="160" t="s">
        <v>21</v>
      </c>
      <c r="D172" s="124" t="s">
        <v>228</v>
      </c>
      <c r="E172" s="124" t="s">
        <v>228</v>
      </c>
      <c r="F172" s="120">
        <f t="shared" si="11"/>
        <v>0</v>
      </c>
      <c r="G172" s="121">
        <f t="shared" si="13"/>
        <v>0</v>
      </c>
      <c r="H172" s="122"/>
    </row>
    <row r="173" spans="1:8" s="154" customFormat="1" x14ac:dyDescent="0.25">
      <c r="A173" s="158" t="s">
        <v>249</v>
      </c>
      <c r="B173" s="159" t="s">
        <v>33</v>
      </c>
      <c r="C173" s="160" t="s">
        <v>21</v>
      </c>
      <c r="D173" s="124">
        <v>9031.7184012782291</v>
      </c>
      <c r="E173" s="124">
        <v>7572.1807044356256</v>
      </c>
      <c r="F173" s="124">
        <f t="shared" si="11"/>
        <v>-1459.5376968426035</v>
      </c>
      <c r="G173" s="124">
        <f t="shared" si="13"/>
        <v>-16.160132900468199</v>
      </c>
      <c r="H173" s="122"/>
    </row>
    <row r="174" spans="1:8" s="154" customFormat="1" x14ac:dyDescent="0.25">
      <c r="A174" s="158" t="s">
        <v>250</v>
      </c>
      <c r="B174" s="159" t="s">
        <v>35</v>
      </c>
      <c r="C174" s="160" t="s">
        <v>21</v>
      </c>
      <c r="D174" s="124" t="s">
        <v>228</v>
      </c>
      <c r="E174" s="124" t="s">
        <v>228</v>
      </c>
      <c r="F174" s="120">
        <f t="shared" si="11"/>
        <v>0</v>
      </c>
      <c r="G174" s="121">
        <f t="shared" si="13"/>
        <v>0</v>
      </c>
      <c r="H174" s="122"/>
    </row>
    <row r="175" spans="1:8" s="154" customFormat="1" x14ac:dyDescent="0.25">
      <c r="A175" s="158" t="s">
        <v>251</v>
      </c>
      <c r="B175" s="159" t="s">
        <v>37</v>
      </c>
      <c r="C175" s="160" t="s">
        <v>21</v>
      </c>
      <c r="D175" s="124">
        <v>56.465573290793195</v>
      </c>
      <c r="E175" s="124">
        <v>424.88733468380002</v>
      </c>
      <c r="F175" s="124">
        <f t="shared" si="11"/>
        <v>368.42176139300682</v>
      </c>
      <c r="G175" s="124">
        <f t="shared" si="13"/>
        <v>652.47147938384364</v>
      </c>
      <c r="H175" s="122"/>
    </row>
    <row r="176" spans="1:8" s="154" customFormat="1" x14ac:dyDescent="0.25">
      <c r="A176" s="158" t="s">
        <v>252</v>
      </c>
      <c r="B176" s="159" t="s">
        <v>39</v>
      </c>
      <c r="C176" s="160" t="s">
        <v>21</v>
      </c>
      <c r="D176" s="124">
        <v>0</v>
      </c>
      <c r="E176" s="124">
        <v>0.16453956</v>
      </c>
      <c r="F176" s="124">
        <f t="shared" si="11"/>
        <v>0.16453956</v>
      </c>
      <c r="G176" s="124">
        <f t="shared" si="13"/>
        <v>0</v>
      </c>
      <c r="H176" s="122"/>
    </row>
    <row r="177" spans="1:8" s="154" customFormat="1" x14ac:dyDescent="0.25">
      <c r="A177" s="158" t="s">
        <v>253</v>
      </c>
      <c r="B177" s="159" t="s">
        <v>41</v>
      </c>
      <c r="C177" s="160" t="s">
        <v>21</v>
      </c>
      <c r="D177" s="124" t="s">
        <v>228</v>
      </c>
      <c r="E177" s="124" t="s">
        <v>228</v>
      </c>
      <c r="F177" s="120">
        <f t="shared" si="11"/>
        <v>0</v>
      </c>
      <c r="G177" s="121">
        <f t="shared" si="13"/>
        <v>0</v>
      </c>
      <c r="H177" s="122"/>
    </row>
    <row r="178" spans="1:8" s="154" customFormat="1" ht="31.5" x14ac:dyDescent="0.25">
      <c r="A178" s="158" t="s">
        <v>254</v>
      </c>
      <c r="B178" s="161" t="s">
        <v>43</v>
      </c>
      <c r="C178" s="160" t="s">
        <v>21</v>
      </c>
      <c r="D178" s="124" t="s">
        <v>228</v>
      </c>
      <c r="E178" s="124" t="s">
        <v>228</v>
      </c>
      <c r="F178" s="120">
        <f t="shared" si="11"/>
        <v>0</v>
      </c>
      <c r="G178" s="121">
        <f t="shared" si="13"/>
        <v>0</v>
      </c>
      <c r="H178" s="122"/>
    </row>
    <row r="179" spans="1:8" s="154" customFormat="1" x14ac:dyDescent="0.25">
      <c r="A179" s="158" t="s">
        <v>255</v>
      </c>
      <c r="B179" s="162" t="s">
        <v>45</v>
      </c>
      <c r="C179" s="160" t="s">
        <v>21</v>
      </c>
      <c r="D179" s="124" t="s">
        <v>228</v>
      </c>
      <c r="E179" s="124" t="s">
        <v>228</v>
      </c>
      <c r="F179" s="120">
        <f t="shared" si="11"/>
        <v>0</v>
      </c>
      <c r="G179" s="121">
        <f t="shared" si="13"/>
        <v>0</v>
      </c>
      <c r="H179" s="122"/>
    </row>
    <row r="180" spans="1:8" s="154" customFormat="1" x14ac:dyDescent="0.25">
      <c r="A180" s="158" t="s">
        <v>256</v>
      </c>
      <c r="B180" s="162" t="s">
        <v>47</v>
      </c>
      <c r="C180" s="160" t="s">
        <v>21</v>
      </c>
      <c r="D180" s="124" t="s">
        <v>228</v>
      </c>
      <c r="E180" s="124" t="s">
        <v>228</v>
      </c>
      <c r="F180" s="120">
        <f t="shared" si="11"/>
        <v>0</v>
      </c>
      <c r="G180" s="121">
        <f t="shared" si="13"/>
        <v>0</v>
      </c>
      <c r="H180" s="122"/>
    </row>
    <row r="181" spans="1:8" s="154" customFormat="1" ht="31.5" x14ac:dyDescent="0.25">
      <c r="A181" s="158" t="s">
        <v>257</v>
      </c>
      <c r="B181" s="161" t="s">
        <v>258</v>
      </c>
      <c r="C181" s="160" t="s">
        <v>21</v>
      </c>
      <c r="D181" s="124" t="s">
        <v>228</v>
      </c>
      <c r="E181" s="124" t="s">
        <v>228</v>
      </c>
      <c r="F181" s="120">
        <f t="shared" si="11"/>
        <v>0</v>
      </c>
      <c r="G181" s="121">
        <f t="shared" si="13"/>
        <v>0</v>
      </c>
      <c r="H181" s="122"/>
    </row>
    <row r="182" spans="1:8" s="154" customFormat="1" x14ac:dyDescent="0.25">
      <c r="A182" s="158" t="s">
        <v>259</v>
      </c>
      <c r="B182" s="164" t="s">
        <v>260</v>
      </c>
      <c r="C182" s="160" t="s">
        <v>21</v>
      </c>
      <c r="D182" s="124" t="s">
        <v>228</v>
      </c>
      <c r="E182" s="124" t="s">
        <v>228</v>
      </c>
      <c r="F182" s="120">
        <f t="shared" si="11"/>
        <v>0</v>
      </c>
      <c r="G182" s="121">
        <f t="shared" si="13"/>
        <v>0</v>
      </c>
      <c r="H182" s="122"/>
    </row>
    <row r="183" spans="1:8" s="154" customFormat="1" x14ac:dyDescent="0.25">
      <c r="A183" s="158" t="s">
        <v>261</v>
      </c>
      <c r="B183" s="164" t="s">
        <v>262</v>
      </c>
      <c r="C183" s="160" t="s">
        <v>21</v>
      </c>
      <c r="D183" s="124" t="s">
        <v>228</v>
      </c>
      <c r="E183" s="124" t="s">
        <v>228</v>
      </c>
      <c r="F183" s="120">
        <f t="shared" si="11"/>
        <v>0</v>
      </c>
      <c r="G183" s="121">
        <f t="shared" si="13"/>
        <v>0</v>
      </c>
      <c r="H183" s="122"/>
    </row>
    <row r="184" spans="1:8" s="154" customFormat="1" x14ac:dyDescent="0.25">
      <c r="A184" s="158" t="s">
        <v>263</v>
      </c>
      <c r="B184" s="159" t="s">
        <v>49</v>
      </c>
      <c r="C184" s="160" t="s">
        <v>21</v>
      </c>
      <c r="D184" s="124">
        <v>233.1721860775769</v>
      </c>
      <c r="E184" s="124">
        <v>301.49982505734226</v>
      </c>
      <c r="F184" s="124">
        <f t="shared" si="11"/>
        <v>68.327638979765368</v>
      </c>
      <c r="G184" s="124">
        <f t="shared" si="13"/>
        <v>29.303511764920632</v>
      </c>
      <c r="H184" s="122"/>
    </row>
    <row r="185" spans="1:8" s="154" customFormat="1" x14ac:dyDescent="0.25">
      <c r="A185" s="158" t="s">
        <v>264</v>
      </c>
      <c r="B185" s="163" t="s">
        <v>265</v>
      </c>
      <c r="C185" s="160" t="s">
        <v>21</v>
      </c>
      <c r="D185" s="124">
        <v>9116.4919206858794</v>
      </c>
      <c r="E185" s="124">
        <v>7846.8869686875878</v>
      </c>
      <c r="F185" s="124">
        <f t="shared" si="11"/>
        <v>-1269.6049519982917</v>
      </c>
      <c r="G185" s="124">
        <f t="shared" si="13"/>
        <v>-13.926463853025309</v>
      </c>
      <c r="H185" s="122"/>
    </row>
    <row r="186" spans="1:8" s="154" customFormat="1" x14ac:dyDescent="0.25">
      <c r="A186" s="158" t="s">
        <v>266</v>
      </c>
      <c r="B186" s="161" t="s">
        <v>267</v>
      </c>
      <c r="C186" s="160" t="s">
        <v>21</v>
      </c>
      <c r="D186" s="124">
        <v>0</v>
      </c>
      <c r="E186" s="124">
        <v>0</v>
      </c>
      <c r="F186" s="212">
        <f t="shared" si="11"/>
        <v>0</v>
      </c>
      <c r="G186" s="212">
        <f t="shared" si="13"/>
        <v>0</v>
      </c>
      <c r="H186" s="122"/>
    </row>
    <row r="187" spans="1:8" s="154" customFormat="1" x14ac:dyDescent="0.25">
      <c r="A187" s="158" t="s">
        <v>268</v>
      </c>
      <c r="B187" s="161" t="s">
        <v>269</v>
      </c>
      <c r="C187" s="160" t="s">
        <v>21</v>
      </c>
      <c r="D187" s="124">
        <v>1241.5235452772199</v>
      </c>
      <c r="E187" s="124">
        <v>1201.7622646999998</v>
      </c>
      <c r="F187" s="124">
        <f t="shared" si="11"/>
        <v>-39.761280577220077</v>
      </c>
      <c r="G187" s="124">
        <f t="shared" si="13"/>
        <v>-3.2026199364863257</v>
      </c>
      <c r="H187" s="122"/>
    </row>
    <row r="188" spans="1:8" s="154" customFormat="1" x14ac:dyDescent="0.25">
      <c r="A188" s="158" t="s">
        <v>270</v>
      </c>
      <c r="B188" s="164" t="s">
        <v>271</v>
      </c>
      <c r="C188" s="160" t="s">
        <v>21</v>
      </c>
      <c r="D188" s="124">
        <v>0</v>
      </c>
      <c r="E188" s="124">
        <v>0</v>
      </c>
      <c r="F188" s="124">
        <f t="shared" si="11"/>
        <v>0</v>
      </c>
      <c r="G188" s="124">
        <f t="shared" si="13"/>
        <v>0</v>
      </c>
      <c r="H188" s="122"/>
    </row>
    <row r="189" spans="1:8" s="154" customFormat="1" x14ac:dyDescent="0.25">
      <c r="A189" s="158" t="s">
        <v>272</v>
      </c>
      <c r="B189" s="164" t="s">
        <v>273</v>
      </c>
      <c r="C189" s="160" t="s">
        <v>21</v>
      </c>
      <c r="D189" s="124">
        <v>20.784258999999999</v>
      </c>
      <c r="E189" s="124">
        <v>14.616390380000002</v>
      </c>
      <c r="F189" s="124">
        <f t="shared" si="11"/>
        <v>-6.1678686199999966</v>
      </c>
      <c r="G189" s="124">
        <f t="shared" si="13"/>
        <v>-29.675672440379024</v>
      </c>
      <c r="H189" s="122"/>
    </row>
    <row r="190" spans="1:8" s="154" customFormat="1" x14ac:dyDescent="0.25">
      <c r="A190" s="158" t="s">
        <v>274</v>
      </c>
      <c r="B190" s="164" t="s">
        <v>275</v>
      </c>
      <c r="C190" s="160" t="s">
        <v>21</v>
      </c>
      <c r="D190" s="124">
        <v>1220.7392862772199</v>
      </c>
      <c r="E190" s="124">
        <v>1187.1458743199998</v>
      </c>
      <c r="F190" s="124">
        <f t="shared" si="11"/>
        <v>-33.593411957220042</v>
      </c>
      <c r="G190" s="124">
        <f t="shared" si="13"/>
        <v>-2.7518907873987479</v>
      </c>
      <c r="H190" s="122"/>
    </row>
    <row r="191" spans="1:8" s="154" customFormat="1" ht="31.5" x14ac:dyDescent="0.25">
      <c r="A191" s="158" t="s">
        <v>276</v>
      </c>
      <c r="B191" s="161" t="s">
        <v>277</v>
      </c>
      <c r="C191" s="160" t="s">
        <v>21</v>
      </c>
      <c r="D191" s="124">
        <v>1885.8188469213901</v>
      </c>
      <c r="E191" s="124">
        <v>1622.9716023800001</v>
      </c>
      <c r="F191" s="124">
        <f t="shared" si="11"/>
        <v>-262.84724454138995</v>
      </c>
      <c r="G191" s="124">
        <f t="shared" si="13"/>
        <v>-13.938096173473372</v>
      </c>
      <c r="H191" s="122"/>
    </row>
    <row r="192" spans="1:8" s="154" customFormat="1" ht="31.5" x14ac:dyDescent="0.25">
      <c r="A192" s="158" t="s">
        <v>278</v>
      </c>
      <c r="B192" s="161" t="s">
        <v>279</v>
      </c>
      <c r="C192" s="160" t="s">
        <v>21</v>
      </c>
      <c r="D192" s="124">
        <v>252.49154390245496</v>
      </c>
      <c r="E192" s="124">
        <v>139.70462667000001</v>
      </c>
      <c r="F192" s="124">
        <f t="shared" si="11"/>
        <v>-112.78691723245495</v>
      </c>
      <c r="G192" s="124">
        <f t="shared" si="13"/>
        <v>-44.66958199440846</v>
      </c>
      <c r="H192" s="122"/>
    </row>
    <row r="193" spans="1:8" s="154" customFormat="1" x14ac:dyDescent="0.25">
      <c r="A193" s="158" t="s">
        <v>280</v>
      </c>
      <c r="B193" s="161" t="s">
        <v>281</v>
      </c>
      <c r="C193" s="160" t="s">
        <v>21</v>
      </c>
      <c r="D193" s="124">
        <v>0</v>
      </c>
      <c r="E193" s="124">
        <v>0</v>
      </c>
      <c r="F193" s="120">
        <f t="shared" si="11"/>
        <v>0</v>
      </c>
      <c r="G193" s="120">
        <f t="shared" si="13"/>
        <v>0</v>
      </c>
      <c r="H193" s="122"/>
    </row>
    <row r="194" spans="1:8" s="154" customFormat="1" x14ac:dyDescent="0.25">
      <c r="A194" s="158" t="s">
        <v>282</v>
      </c>
      <c r="B194" s="161" t="s">
        <v>283</v>
      </c>
      <c r="C194" s="160" t="s">
        <v>21</v>
      </c>
      <c r="D194" s="124">
        <v>1990.3726300000001</v>
      </c>
      <c r="E194" s="124">
        <v>1675.37258537</v>
      </c>
      <c r="F194" s="124">
        <f t="shared" si="11"/>
        <v>-315.00004463000005</v>
      </c>
      <c r="G194" s="124">
        <f t="shared" si="13"/>
        <v>-15.826184498427315</v>
      </c>
      <c r="H194" s="122"/>
    </row>
    <row r="195" spans="1:8" s="154" customFormat="1" x14ac:dyDescent="0.25">
      <c r="A195" s="158" t="s">
        <v>284</v>
      </c>
      <c r="B195" s="161" t="s">
        <v>285</v>
      </c>
      <c r="C195" s="160" t="s">
        <v>21</v>
      </c>
      <c r="D195" s="124">
        <v>737.91481699999997</v>
      </c>
      <c r="E195" s="124">
        <v>538.10479795000003</v>
      </c>
      <c r="F195" s="124">
        <f t="shared" si="11"/>
        <v>-199.81001904999994</v>
      </c>
      <c r="G195" s="124">
        <f t="shared" si="13"/>
        <v>-27.077653740892423</v>
      </c>
      <c r="H195" s="122"/>
    </row>
    <row r="196" spans="1:8" s="154" customFormat="1" x14ac:dyDescent="0.25">
      <c r="A196" s="158" t="s">
        <v>286</v>
      </c>
      <c r="B196" s="161" t="s">
        <v>287</v>
      </c>
      <c r="C196" s="160" t="s">
        <v>21</v>
      </c>
      <c r="D196" s="124">
        <v>588.60030789631469</v>
      </c>
      <c r="E196" s="124">
        <v>655.98162866000007</v>
      </c>
      <c r="F196" s="124">
        <f t="shared" si="11"/>
        <v>67.38132076368538</v>
      </c>
      <c r="G196" s="124">
        <f t="shared" si="13"/>
        <v>11.447720950828144</v>
      </c>
      <c r="H196" s="122"/>
    </row>
    <row r="197" spans="1:8" s="154" customFormat="1" x14ac:dyDescent="0.25">
      <c r="A197" s="158" t="s">
        <v>288</v>
      </c>
      <c r="B197" s="164" t="s">
        <v>289</v>
      </c>
      <c r="C197" s="160" t="s">
        <v>21</v>
      </c>
      <c r="D197" s="124">
        <v>0</v>
      </c>
      <c r="E197" s="124">
        <v>47.842183999999996</v>
      </c>
      <c r="F197" s="124">
        <f t="shared" si="11"/>
        <v>47.842183999999996</v>
      </c>
      <c r="G197" s="124">
        <f t="shared" si="13"/>
        <v>0</v>
      </c>
      <c r="H197" s="122"/>
    </row>
    <row r="198" spans="1:8" s="154" customFormat="1" x14ac:dyDescent="0.25">
      <c r="A198" s="158" t="s">
        <v>290</v>
      </c>
      <c r="B198" s="161" t="s">
        <v>291</v>
      </c>
      <c r="C198" s="160" t="s">
        <v>21</v>
      </c>
      <c r="D198" s="124">
        <v>866.93816013084495</v>
      </c>
      <c r="E198" s="124">
        <v>505.92975754000003</v>
      </c>
      <c r="F198" s="124">
        <f t="shared" si="11"/>
        <v>-361.00840259084492</v>
      </c>
      <c r="G198" s="124">
        <f t="shared" si="13"/>
        <v>-41.641770912051996</v>
      </c>
      <c r="H198" s="122"/>
    </row>
    <row r="199" spans="1:8" s="154" customFormat="1" x14ac:dyDescent="0.25">
      <c r="A199" s="158" t="s">
        <v>292</v>
      </c>
      <c r="B199" s="161" t="s">
        <v>293</v>
      </c>
      <c r="C199" s="160" t="s">
        <v>21</v>
      </c>
      <c r="D199" s="124">
        <v>158.53676704714374</v>
      </c>
      <c r="E199" s="124">
        <v>155.02627683999987</v>
      </c>
      <c r="F199" s="124">
        <f t="shared" si="11"/>
        <v>-3.5104902071438744</v>
      </c>
      <c r="G199" s="124">
        <f t="shared" si="13"/>
        <v>-2.2143066700104761</v>
      </c>
      <c r="H199" s="122"/>
    </row>
    <row r="200" spans="1:8" s="154" customFormat="1" x14ac:dyDescent="0.25">
      <c r="A200" s="158" t="s">
        <v>294</v>
      </c>
      <c r="B200" s="161" t="s">
        <v>295</v>
      </c>
      <c r="C200" s="160" t="s">
        <v>21</v>
      </c>
      <c r="D200" s="124">
        <v>100.26666572209075</v>
      </c>
      <c r="E200" s="124">
        <v>75.730064350000006</v>
      </c>
      <c r="F200" s="124">
        <f t="shared" si="11"/>
        <v>-24.536601372090743</v>
      </c>
      <c r="G200" s="124">
        <f t="shared" si="13"/>
        <v>-24.471344684083615</v>
      </c>
      <c r="H200" s="122"/>
    </row>
    <row r="201" spans="1:8" s="154" customFormat="1" ht="31.5" x14ac:dyDescent="0.25">
      <c r="A201" s="158" t="s">
        <v>296</v>
      </c>
      <c r="B201" s="161" t="s">
        <v>297</v>
      </c>
      <c r="C201" s="160" t="s">
        <v>21</v>
      </c>
      <c r="D201" s="124">
        <v>679.97424524223004</v>
      </c>
      <c r="E201" s="124">
        <v>495.55567133999995</v>
      </c>
      <c r="F201" s="124">
        <f t="shared" si="11"/>
        <v>-184.41857390223009</v>
      </c>
      <c r="G201" s="124">
        <f t="shared" si="13"/>
        <v>-27.121405728614604</v>
      </c>
      <c r="H201" s="122"/>
    </row>
    <row r="202" spans="1:8" s="154" customFormat="1" x14ac:dyDescent="0.25">
      <c r="A202" s="158" t="s">
        <v>298</v>
      </c>
      <c r="B202" s="161" t="s">
        <v>299</v>
      </c>
      <c r="C202" s="160" t="s">
        <v>21</v>
      </c>
      <c r="D202" s="124">
        <v>614.05439154618864</v>
      </c>
      <c r="E202" s="124">
        <v>780.74769288758898</v>
      </c>
      <c r="F202" s="124">
        <f t="shared" si="11"/>
        <v>166.69330134140034</v>
      </c>
      <c r="G202" s="124">
        <f t="shared" si="13"/>
        <v>27.146341372409488</v>
      </c>
      <c r="H202" s="122"/>
    </row>
    <row r="203" spans="1:8" s="154" customFormat="1" x14ac:dyDescent="0.25">
      <c r="A203" s="158" t="s">
        <v>300</v>
      </c>
      <c r="B203" s="163" t="s">
        <v>301</v>
      </c>
      <c r="C203" s="160" t="s">
        <v>21</v>
      </c>
      <c r="D203" s="124">
        <v>2.5901291378322435</v>
      </c>
      <c r="E203" s="124">
        <v>2.9009591899999996</v>
      </c>
      <c r="F203" s="124">
        <f t="shared" si="11"/>
        <v>0.31083005216775605</v>
      </c>
      <c r="G203" s="124">
        <f t="shared" si="13"/>
        <v>12.000561965335018</v>
      </c>
      <c r="H203" s="122"/>
    </row>
    <row r="204" spans="1:8" s="154" customFormat="1" x14ac:dyDescent="0.25">
      <c r="A204" s="158" t="s">
        <v>302</v>
      </c>
      <c r="B204" s="161" t="s">
        <v>303</v>
      </c>
      <c r="C204" s="160" t="s">
        <v>21</v>
      </c>
      <c r="D204" s="124">
        <v>0</v>
      </c>
      <c r="E204" s="124">
        <v>2.6904353899999998</v>
      </c>
      <c r="F204" s="124">
        <f t="shared" si="11"/>
        <v>2.6904353899999998</v>
      </c>
      <c r="G204" s="124">
        <f t="shared" si="13"/>
        <v>0</v>
      </c>
      <c r="H204" s="122"/>
    </row>
    <row r="205" spans="1:8" s="154" customFormat="1" x14ac:dyDescent="0.25">
      <c r="A205" s="158" t="s">
        <v>304</v>
      </c>
      <c r="B205" s="161" t="s">
        <v>305</v>
      </c>
      <c r="C205" s="160" t="s">
        <v>21</v>
      </c>
      <c r="D205" s="124" t="s">
        <v>228</v>
      </c>
      <c r="E205" s="124" t="s">
        <v>228</v>
      </c>
      <c r="F205" s="120">
        <f t="shared" si="11"/>
        <v>0</v>
      </c>
      <c r="G205" s="120">
        <f t="shared" si="13"/>
        <v>0</v>
      </c>
      <c r="H205" s="122"/>
    </row>
    <row r="206" spans="1:8" s="154" customFormat="1" ht="31.5" x14ac:dyDescent="0.25">
      <c r="A206" s="158" t="s">
        <v>306</v>
      </c>
      <c r="B206" s="164" t="s">
        <v>307</v>
      </c>
      <c r="C206" s="160" t="s">
        <v>21</v>
      </c>
      <c r="D206" s="124" t="s">
        <v>228</v>
      </c>
      <c r="E206" s="124" t="s">
        <v>228</v>
      </c>
      <c r="F206" s="120">
        <f t="shared" si="11"/>
        <v>0</v>
      </c>
      <c r="G206" s="120">
        <f t="shared" si="13"/>
        <v>0</v>
      </c>
      <c r="H206" s="122"/>
    </row>
    <row r="207" spans="1:8" s="154" customFormat="1" x14ac:dyDescent="0.25">
      <c r="A207" s="158" t="s">
        <v>308</v>
      </c>
      <c r="B207" s="165" t="s">
        <v>309</v>
      </c>
      <c r="C207" s="160" t="s">
        <v>21</v>
      </c>
      <c r="D207" s="124" t="s">
        <v>228</v>
      </c>
      <c r="E207" s="124" t="s">
        <v>228</v>
      </c>
      <c r="F207" s="120">
        <f t="shared" si="11"/>
        <v>0</v>
      </c>
      <c r="G207" s="120">
        <f t="shared" si="13"/>
        <v>0</v>
      </c>
      <c r="H207" s="122"/>
    </row>
    <row r="208" spans="1:8" s="154" customFormat="1" x14ac:dyDescent="0.25">
      <c r="A208" s="158" t="s">
        <v>310</v>
      </c>
      <c r="B208" s="165" t="s">
        <v>311</v>
      </c>
      <c r="C208" s="160" t="s">
        <v>21</v>
      </c>
      <c r="D208" s="124" t="s">
        <v>228</v>
      </c>
      <c r="E208" s="124" t="s">
        <v>228</v>
      </c>
      <c r="F208" s="120">
        <f t="shared" si="11"/>
        <v>0</v>
      </c>
      <c r="G208" s="120">
        <f t="shared" si="13"/>
        <v>0</v>
      </c>
      <c r="H208" s="122"/>
    </row>
    <row r="209" spans="1:8" s="154" customFormat="1" x14ac:dyDescent="0.25">
      <c r="A209" s="158" t="s">
        <v>312</v>
      </c>
      <c r="B209" s="161" t="s">
        <v>313</v>
      </c>
      <c r="C209" s="160" t="s">
        <v>21</v>
      </c>
      <c r="D209" s="124">
        <v>2.5901291378322435</v>
      </c>
      <c r="E209" s="124">
        <v>0.21052379999999993</v>
      </c>
      <c r="F209" s="124">
        <f t="shared" si="11"/>
        <v>-2.3796053378322437</v>
      </c>
      <c r="G209" s="124">
        <f t="shared" si="13"/>
        <v>-91.872073213454001</v>
      </c>
      <c r="H209" s="122"/>
    </row>
    <row r="210" spans="1:8" s="154" customFormat="1" x14ac:dyDescent="0.25">
      <c r="A210" s="158" t="s">
        <v>314</v>
      </c>
      <c r="B210" s="163" t="s">
        <v>315</v>
      </c>
      <c r="C210" s="160" t="s">
        <v>21</v>
      </c>
      <c r="D210" s="124">
        <v>593.37051685795291</v>
      </c>
      <c r="E210" s="124">
        <v>605.78090410697666</v>
      </c>
      <c r="F210" s="124">
        <f t="shared" si="11"/>
        <v>12.410387249023756</v>
      </c>
      <c r="G210" s="124">
        <f t="shared" si="13"/>
        <v>2.0915072280200064</v>
      </c>
      <c r="H210" s="122"/>
    </row>
    <row r="211" spans="1:8" s="154" customFormat="1" x14ac:dyDescent="0.25">
      <c r="A211" s="158" t="s">
        <v>316</v>
      </c>
      <c r="B211" s="161" t="s">
        <v>317</v>
      </c>
      <c r="C211" s="160" t="s">
        <v>21</v>
      </c>
      <c r="D211" s="124">
        <v>565.26653953158029</v>
      </c>
      <c r="E211" s="124">
        <v>594.33541989697665</v>
      </c>
      <c r="F211" s="124">
        <f t="shared" si="11"/>
        <v>29.068880365396353</v>
      </c>
      <c r="G211" s="124">
        <f t="shared" si="13"/>
        <v>5.1425085924040141</v>
      </c>
      <c r="H211" s="122"/>
    </row>
    <row r="212" spans="1:8" s="154" customFormat="1" x14ac:dyDescent="0.25">
      <c r="A212" s="158" t="s">
        <v>318</v>
      </c>
      <c r="B212" s="164" t="s">
        <v>319</v>
      </c>
      <c r="C212" s="160" t="s">
        <v>21</v>
      </c>
      <c r="D212" s="124">
        <v>0</v>
      </c>
      <c r="E212" s="124">
        <v>0</v>
      </c>
      <c r="F212" s="124">
        <f t="shared" si="11"/>
        <v>0</v>
      </c>
      <c r="G212" s="124">
        <f t="shared" si="13"/>
        <v>0</v>
      </c>
      <c r="H212" s="122"/>
    </row>
    <row r="213" spans="1:8" s="154" customFormat="1" x14ac:dyDescent="0.25">
      <c r="A213" s="158" t="s">
        <v>320</v>
      </c>
      <c r="B213" s="164" t="s">
        <v>321</v>
      </c>
      <c r="C213" s="160" t="s">
        <v>21</v>
      </c>
      <c r="D213" s="124">
        <v>533.05098945237012</v>
      </c>
      <c r="E213" s="124">
        <v>286.67310067999989</v>
      </c>
      <c r="F213" s="124">
        <f t="shared" si="11"/>
        <v>-246.37788877237023</v>
      </c>
      <c r="G213" s="124">
        <f t="shared" si="13"/>
        <v>-46.220322942367389</v>
      </c>
      <c r="H213" s="122"/>
    </row>
    <row r="214" spans="1:8" s="154" customFormat="1" x14ac:dyDescent="0.25">
      <c r="A214" s="158" t="s">
        <v>322</v>
      </c>
      <c r="B214" s="164" t="s">
        <v>323</v>
      </c>
      <c r="C214" s="160" t="s">
        <v>21</v>
      </c>
      <c r="D214" s="124">
        <v>0</v>
      </c>
      <c r="E214" s="124">
        <v>0</v>
      </c>
      <c r="F214" s="124">
        <f t="shared" si="11"/>
        <v>0</v>
      </c>
      <c r="G214" s="124">
        <f t="shared" si="13"/>
        <v>0</v>
      </c>
      <c r="H214" s="122"/>
    </row>
    <row r="215" spans="1:8" s="154" customFormat="1" x14ac:dyDescent="0.25">
      <c r="A215" s="158" t="s">
        <v>324</v>
      </c>
      <c r="B215" s="164" t="s">
        <v>325</v>
      </c>
      <c r="C215" s="160" t="s">
        <v>21</v>
      </c>
      <c r="D215" s="124">
        <v>13.301982488000002</v>
      </c>
      <c r="E215" s="124">
        <v>214.71526990999999</v>
      </c>
      <c r="F215" s="124">
        <f t="shared" si="11"/>
        <v>201.413287422</v>
      </c>
      <c r="G215" s="124">
        <f t="shared" si="13"/>
        <v>1514.1599201750503</v>
      </c>
      <c r="H215" s="122"/>
    </row>
    <row r="216" spans="1:8" s="154" customFormat="1" x14ac:dyDescent="0.25">
      <c r="A216" s="158" t="s">
        <v>326</v>
      </c>
      <c r="B216" s="164" t="s">
        <v>327</v>
      </c>
      <c r="C216" s="160" t="s">
        <v>21</v>
      </c>
      <c r="D216" s="124">
        <v>0</v>
      </c>
      <c r="E216" s="124">
        <v>0</v>
      </c>
      <c r="F216" s="124">
        <f t="shared" ref="F216:F272" si="14">+SUM(E216)-SUM(D216)</f>
        <v>0</v>
      </c>
      <c r="G216" s="124">
        <f t="shared" si="13"/>
        <v>0</v>
      </c>
      <c r="H216" s="122"/>
    </row>
    <row r="217" spans="1:8" s="154" customFormat="1" x14ac:dyDescent="0.25">
      <c r="A217" s="158" t="s">
        <v>328</v>
      </c>
      <c r="B217" s="164" t="s">
        <v>329</v>
      </c>
      <c r="C217" s="160" t="s">
        <v>21</v>
      </c>
      <c r="D217" s="124">
        <v>18.913567591210182</v>
      </c>
      <c r="E217" s="124">
        <v>92.947049306976737</v>
      </c>
      <c r="F217" s="124">
        <f t="shared" si="14"/>
        <v>74.033481715766555</v>
      </c>
      <c r="G217" s="124">
        <f t="shared" si="13"/>
        <v>391.43055036413432</v>
      </c>
      <c r="H217" s="122"/>
    </row>
    <row r="218" spans="1:8" s="154" customFormat="1" x14ac:dyDescent="0.25">
      <c r="A218" s="158" t="s">
        <v>330</v>
      </c>
      <c r="B218" s="161" t="s">
        <v>331</v>
      </c>
      <c r="C218" s="160" t="s">
        <v>21</v>
      </c>
      <c r="D218" s="124">
        <v>0</v>
      </c>
      <c r="E218" s="124">
        <v>0</v>
      </c>
      <c r="F218" s="124">
        <f t="shared" si="14"/>
        <v>0</v>
      </c>
      <c r="G218" s="124">
        <f t="shared" si="13"/>
        <v>0</v>
      </c>
      <c r="H218" s="122"/>
    </row>
    <row r="219" spans="1:8" s="154" customFormat="1" x14ac:dyDescent="0.25">
      <c r="A219" s="158" t="s">
        <v>332</v>
      </c>
      <c r="B219" s="161" t="s">
        <v>333</v>
      </c>
      <c r="C219" s="160" t="s">
        <v>21</v>
      </c>
      <c r="D219" s="124">
        <v>28.103977326372615</v>
      </c>
      <c r="E219" s="124">
        <v>11.445484209999998</v>
      </c>
      <c r="F219" s="124">
        <f t="shared" si="14"/>
        <v>-16.658493116372618</v>
      </c>
      <c r="G219" s="124">
        <f t="shared" si="13"/>
        <v>-59.274503828824187</v>
      </c>
      <c r="H219" s="122"/>
    </row>
    <row r="220" spans="1:8" s="154" customFormat="1" x14ac:dyDescent="0.25">
      <c r="A220" s="158" t="s">
        <v>334</v>
      </c>
      <c r="B220" s="161" t="s">
        <v>112</v>
      </c>
      <c r="C220" s="160" t="s">
        <v>228</v>
      </c>
      <c r="D220" s="124" t="s">
        <v>228</v>
      </c>
      <c r="E220" s="124" t="s">
        <v>228</v>
      </c>
      <c r="F220" s="119" t="s">
        <v>228</v>
      </c>
      <c r="G220" s="120">
        <f t="shared" si="13"/>
        <v>0</v>
      </c>
      <c r="H220" s="122"/>
    </row>
    <row r="221" spans="1:8" s="154" customFormat="1" ht="31.5" x14ac:dyDescent="0.25">
      <c r="A221" s="158" t="s">
        <v>335</v>
      </c>
      <c r="B221" s="161" t="s">
        <v>336</v>
      </c>
      <c r="C221" s="160" t="s">
        <v>21</v>
      </c>
      <c r="D221" s="124">
        <v>28.103977326372707</v>
      </c>
      <c r="E221" s="124">
        <v>11.17748467</v>
      </c>
      <c r="F221" s="124">
        <f t="shared" si="14"/>
        <v>-16.926492656372709</v>
      </c>
      <c r="G221" s="124">
        <f t="shared" si="13"/>
        <v>-60.22810387229044</v>
      </c>
      <c r="H221" s="122"/>
    </row>
    <row r="222" spans="1:8" s="154" customFormat="1" x14ac:dyDescent="0.25">
      <c r="A222" s="158" t="s">
        <v>337</v>
      </c>
      <c r="B222" s="163" t="s">
        <v>338</v>
      </c>
      <c r="C222" s="160" t="s">
        <v>21</v>
      </c>
      <c r="D222" s="124">
        <v>3976.1013639983812</v>
      </c>
      <c r="E222" s="124">
        <v>6984.775301319999</v>
      </c>
      <c r="F222" s="124">
        <f t="shared" si="14"/>
        <v>3008.6739373216178</v>
      </c>
      <c r="G222" s="124">
        <f t="shared" si="13"/>
        <v>75.668944573789361</v>
      </c>
      <c r="H222" s="122"/>
    </row>
    <row r="223" spans="1:8" s="154" customFormat="1" x14ac:dyDescent="0.25">
      <c r="A223" s="158" t="s">
        <v>339</v>
      </c>
      <c r="B223" s="161" t="s">
        <v>340</v>
      </c>
      <c r="C223" s="160" t="s">
        <v>21</v>
      </c>
      <c r="D223" s="124">
        <v>0.44391231438095374</v>
      </c>
      <c r="E223" s="124">
        <v>1.8575856800000001</v>
      </c>
      <c r="F223" s="124">
        <f t="shared" si="14"/>
        <v>1.4136733656190463</v>
      </c>
      <c r="G223" s="124">
        <f t="shared" si="13"/>
        <v>318.45779443862637</v>
      </c>
      <c r="H223" s="122"/>
    </row>
    <row r="224" spans="1:8" s="154" customFormat="1" x14ac:dyDescent="0.25">
      <c r="A224" s="158" t="s">
        <v>341</v>
      </c>
      <c r="B224" s="161" t="s">
        <v>342</v>
      </c>
      <c r="C224" s="160" t="s">
        <v>21</v>
      </c>
      <c r="D224" s="124">
        <v>3908.5554516840002</v>
      </c>
      <c r="E224" s="124">
        <v>6944.2327850099991</v>
      </c>
      <c r="F224" s="124">
        <f t="shared" si="14"/>
        <v>3035.6773333259989</v>
      </c>
      <c r="G224" s="124">
        <f t="shared" si="13"/>
        <v>77.667500713545664</v>
      </c>
      <c r="H224" s="122"/>
    </row>
    <row r="225" spans="1:8" s="154" customFormat="1" x14ac:dyDescent="0.25">
      <c r="A225" s="158" t="s">
        <v>343</v>
      </c>
      <c r="B225" s="164" t="s">
        <v>344</v>
      </c>
      <c r="C225" s="160" t="s">
        <v>21</v>
      </c>
      <c r="D225" s="124">
        <v>296.78399999999999</v>
      </c>
      <c r="E225" s="124">
        <v>2305.1249749399994</v>
      </c>
      <c r="F225" s="124">
        <f t="shared" si="14"/>
        <v>2008.3409749399993</v>
      </c>
      <c r="G225" s="124">
        <f t="shared" si="13"/>
        <v>676.70122881961265</v>
      </c>
      <c r="H225" s="122"/>
    </row>
    <row r="226" spans="1:8" s="154" customFormat="1" x14ac:dyDescent="0.25">
      <c r="A226" s="158" t="s">
        <v>345</v>
      </c>
      <c r="B226" s="164" t="s">
        <v>346</v>
      </c>
      <c r="C226" s="160" t="s">
        <v>21</v>
      </c>
      <c r="D226" s="124">
        <v>280.86783997400011</v>
      </c>
      <c r="E226" s="124">
        <v>279.18479833999999</v>
      </c>
      <c r="F226" s="124">
        <f t="shared" si="14"/>
        <v>-1.6830416340001193</v>
      </c>
      <c r="G226" s="124">
        <f t="shared" si="13"/>
        <v>-0.599229030335377</v>
      </c>
      <c r="H226" s="122"/>
    </row>
    <row r="227" spans="1:8" s="154" customFormat="1" x14ac:dyDescent="0.25">
      <c r="A227" s="158" t="s">
        <v>347</v>
      </c>
      <c r="B227" s="164" t="s">
        <v>348</v>
      </c>
      <c r="C227" s="160" t="s">
        <v>21</v>
      </c>
      <c r="D227" s="124">
        <v>3330.9036117100004</v>
      </c>
      <c r="E227" s="124">
        <v>4359.9230117299994</v>
      </c>
      <c r="F227" s="124">
        <f t="shared" si="14"/>
        <v>1029.019400019999</v>
      </c>
      <c r="G227" s="124">
        <f t="shared" si="13"/>
        <v>30.893100490882318</v>
      </c>
      <c r="H227" s="122"/>
    </row>
    <row r="228" spans="1:8" s="154" customFormat="1" x14ac:dyDescent="0.25">
      <c r="A228" s="158" t="s">
        <v>349</v>
      </c>
      <c r="B228" s="161" t="s">
        <v>350</v>
      </c>
      <c r="C228" s="160" t="s">
        <v>21</v>
      </c>
      <c r="D228" s="124">
        <v>0</v>
      </c>
      <c r="E228" s="124">
        <v>0</v>
      </c>
      <c r="F228" s="124">
        <f t="shared" si="14"/>
        <v>0</v>
      </c>
      <c r="G228" s="124">
        <f t="shared" si="13"/>
        <v>0</v>
      </c>
      <c r="H228" s="122"/>
    </row>
    <row r="229" spans="1:8" s="154" customFormat="1" x14ac:dyDescent="0.25">
      <c r="A229" s="158" t="s">
        <v>351</v>
      </c>
      <c r="B229" s="161" t="s">
        <v>352</v>
      </c>
      <c r="C229" s="160" t="s">
        <v>21</v>
      </c>
      <c r="D229" s="124">
        <v>0</v>
      </c>
      <c r="E229" s="124">
        <v>0</v>
      </c>
      <c r="F229" s="124">
        <f t="shared" si="14"/>
        <v>0</v>
      </c>
      <c r="G229" s="124">
        <f t="shared" si="13"/>
        <v>0</v>
      </c>
      <c r="H229" s="122"/>
    </row>
    <row r="230" spans="1:8" s="154" customFormat="1" x14ac:dyDescent="0.25">
      <c r="A230" s="158" t="s">
        <v>353</v>
      </c>
      <c r="B230" s="164" t="s">
        <v>354</v>
      </c>
      <c r="C230" s="160" t="s">
        <v>21</v>
      </c>
      <c r="D230" s="124">
        <v>0</v>
      </c>
      <c r="E230" s="124">
        <v>0</v>
      </c>
      <c r="F230" s="124">
        <f t="shared" si="14"/>
        <v>0</v>
      </c>
      <c r="G230" s="124">
        <f t="shared" si="13"/>
        <v>0</v>
      </c>
      <c r="H230" s="122"/>
    </row>
    <row r="231" spans="1:8" s="154" customFormat="1" x14ac:dyDescent="0.25">
      <c r="A231" s="158" t="s">
        <v>355</v>
      </c>
      <c r="B231" s="164" t="s">
        <v>356</v>
      </c>
      <c r="C231" s="160" t="s">
        <v>21</v>
      </c>
      <c r="D231" s="124">
        <v>0</v>
      </c>
      <c r="E231" s="124">
        <v>0</v>
      </c>
      <c r="F231" s="124">
        <f t="shared" si="14"/>
        <v>0</v>
      </c>
      <c r="G231" s="124">
        <f t="shared" ref="G231:G252" si="15">IFERROR(F231/D231*100,0)</f>
        <v>0</v>
      </c>
      <c r="H231" s="122"/>
    </row>
    <row r="232" spans="1:8" s="154" customFormat="1" x14ac:dyDescent="0.25">
      <c r="A232" s="158" t="s">
        <v>357</v>
      </c>
      <c r="B232" s="161" t="s">
        <v>358</v>
      </c>
      <c r="C232" s="160" t="s">
        <v>21</v>
      </c>
      <c r="D232" s="124">
        <v>0</v>
      </c>
      <c r="E232" s="124">
        <v>0</v>
      </c>
      <c r="F232" s="124">
        <f t="shared" si="14"/>
        <v>0</v>
      </c>
      <c r="G232" s="124">
        <f t="shared" si="15"/>
        <v>0</v>
      </c>
      <c r="H232" s="122"/>
    </row>
    <row r="233" spans="1:8" s="154" customFormat="1" x14ac:dyDescent="0.25">
      <c r="A233" s="158" t="s">
        <v>359</v>
      </c>
      <c r="B233" s="161" t="s">
        <v>360</v>
      </c>
      <c r="C233" s="160" t="s">
        <v>21</v>
      </c>
      <c r="D233" s="124" t="s">
        <v>228</v>
      </c>
      <c r="E233" s="124" t="s">
        <v>228</v>
      </c>
      <c r="F233" s="120">
        <f t="shared" si="14"/>
        <v>0</v>
      </c>
      <c r="G233" s="120">
        <f t="shared" si="15"/>
        <v>0</v>
      </c>
      <c r="H233" s="122"/>
    </row>
    <row r="234" spans="1:8" s="154" customFormat="1" x14ac:dyDescent="0.25">
      <c r="A234" s="158" t="s">
        <v>361</v>
      </c>
      <c r="B234" s="161" t="s">
        <v>362</v>
      </c>
      <c r="C234" s="160" t="s">
        <v>21</v>
      </c>
      <c r="D234" s="124">
        <v>67.101999999999862</v>
      </c>
      <c r="E234" s="124">
        <v>38.684930629999855</v>
      </c>
      <c r="F234" s="124">
        <f t="shared" si="14"/>
        <v>-28.417069370000007</v>
      </c>
      <c r="G234" s="124">
        <f t="shared" si="15"/>
        <v>-42.349064662752326</v>
      </c>
      <c r="H234" s="122"/>
    </row>
    <row r="235" spans="1:8" s="154" customFormat="1" x14ac:dyDescent="0.25">
      <c r="A235" s="158" t="s">
        <v>363</v>
      </c>
      <c r="B235" s="163" t="s">
        <v>364</v>
      </c>
      <c r="C235" s="160" t="s">
        <v>21</v>
      </c>
      <c r="D235" s="124">
        <v>3584.3255314300004</v>
      </c>
      <c r="E235" s="124">
        <v>7297.4552305356274</v>
      </c>
      <c r="F235" s="124">
        <f t="shared" si="14"/>
        <v>3713.129699105627</v>
      </c>
      <c r="G235" s="124">
        <f t="shared" si="15"/>
        <v>103.59353988766303</v>
      </c>
      <c r="H235" s="122"/>
    </row>
    <row r="236" spans="1:8" s="154" customFormat="1" x14ac:dyDescent="0.25">
      <c r="A236" s="158" t="s">
        <v>365</v>
      </c>
      <c r="B236" s="161" t="s">
        <v>366</v>
      </c>
      <c r="C236" s="160" t="s">
        <v>21</v>
      </c>
      <c r="D236" s="124">
        <v>3330.9036117100004</v>
      </c>
      <c r="E236" s="124">
        <v>7168.7360260900005</v>
      </c>
      <c r="F236" s="124">
        <f t="shared" si="14"/>
        <v>3837.83241438</v>
      </c>
      <c r="G236" s="124">
        <f t="shared" si="15"/>
        <v>115.21895742908499</v>
      </c>
      <c r="H236" s="122"/>
    </row>
    <row r="237" spans="1:8" s="154" customFormat="1" x14ac:dyDescent="0.25">
      <c r="A237" s="158" t="s">
        <v>367</v>
      </c>
      <c r="B237" s="164" t="s">
        <v>344</v>
      </c>
      <c r="C237" s="160" t="s">
        <v>21</v>
      </c>
      <c r="D237" s="124">
        <v>0</v>
      </c>
      <c r="E237" s="124">
        <v>1681.0674342900011</v>
      </c>
      <c r="F237" s="124">
        <f t="shared" si="14"/>
        <v>1681.0674342900011</v>
      </c>
      <c r="G237" s="124">
        <f t="shared" si="15"/>
        <v>0</v>
      </c>
      <c r="H237" s="122"/>
    </row>
    <row r="238" spans="1:8" s="154" customFormat="1" x14ac:dyDescent="0.25">
      <c r="A238" s="158" t="s">
        <v>368</v>
      </c>
      <c r="B238" s="164" t="s">
        <v>346</v>
      </c>
      <c r="C238" s="160" t="s">
        <v>21</v>
      </c>
      <c r="D238" s="124">
        <v>0</v>
      </c>
      <c r="E238" s="124">
        <v>1127.7455800700002</v>
      </c>
      <c r="F238" s="120">
        <f t="shared" si="14"/>
        <v>1127.7455800700002</v>
      </c>
      <c r="G238" s="120">
        <f t="shared" si="15"/>
        <v>0</v>
      </c>
      <c r="H238" s="122"/>
    </row>
    <row r="239" spans="1:8" s="154" customFormat="1" x14ac:dyDescent="0.25">
      <c r="A239" s="158" t="s">
        <v>369</v>
      </c>
      <c r="B239" s="164" t="s">
        <v>348</v>
      </c>
      <c r="C239" s="160" t="s">
        <v>21</v>
      </c>
      <c r="D239" s="124">
        <v>3330.9036117100004</v>
      </c>
      <c r="E239" s="124">
        <v>4359.9230117299994</v>
      </c>
      <c r="F239" s="124">
        <f t="shared" si="14"/>
        <v>1029.019400019999</v>
      </c>
      <c r="G239" s="124">
        <f t="shared" si="15"/>
        <v>30.893100490882318</v>
      </c>
      <c r="H239" s="122"/>
    </row>
    <row r="240" spans="1:8" s="154" customFormat="1" x14ac:dyDescent="0.25">
      <c r="A240" s="158" t="s">
        <v>370</v>
      </c>
      <c r="B240" s="161" t="s">
        <v>224</v>
      </c>
      <c r="C240" s="160" t="s">
        <v>21</v>
      </c>
      <c r="D240" s="124">
        <v>0</v>
      </c>
      <c r="E240" s="124">
        <v>0</v>
      </c>
      <c r="F240" s="124">
        <f t="shared" si="14"/>
        <v>0</v>
      </c>
      <c r="G240" s="124">
        <f t="shared" si="15"/>
        <v>0</v>
      </c>
      <c r="H240" s="122"/>
    </row>
    <row r="241" spans="1:8" s="154" customFormat="1" x14ac:dyDescent="0.25">
      <c r="A241" s="158" t="s">
        <v>371</v>
      </c>
      <c r="B241" s="161" t="s">
        <v>372</v>
      </c>
      <c r="C241" s="160" t="s">
        <v>21</v>
      </c>
      <c r="D241" s="124">
        <v>253.42191972000001</v>
      </c>
      <c r="E241" s="124">
        <v>128.71920444562681</v>
      </c>
      <c r="F241" s="124">
        <f t="shared" si="14"/>
        <v>-124.70271527437319</v>
      </c>
      <c r="G241" s="124">
        <f t="shared" si="15"/>
        <v>-49.207548980827831</v>
      </c>
      <c r="H241" s="122"/>
    </row>
    <row r="242" spans="1:8" s="154" customFormat="1" ht="31.5" x14ac:dyDescent="0.25">
      <c r="A242" s="158" t="s">
        <v>373</v>
      </c>
      <c r="B242" s="163" t="s">
        <v>374</v>
      </c>
      <c r="C242" s="160" t="s">
        <v>21</v>
      </c>
      <c r="D242" s="124">
        <f>D167-D185</f>
        <v>204.86423996071971</v>
      </c>
      <c r="E242" s="124">
        <f>E167-E185</f>
        <v>451.84543504917929</v>
      </c>
      <c r="F242" s="124">
        <f t="shared" si="14"/>
        <v>246.98119508845957</v>
      </c>
      <c r="G242" s="124">
        <f t="shared" si="15"/>
        <v>120.55847088579992</v>
      </c>
      <c r="H242" s="122"/>
    </row>
    <row r="243" spans="1:8" s="154" customFormat="1" ht="31.5" x14ac:dyDescent="0.25">
      <c r="A243" s="158" t="s">
        <v>375</v>
      </c>
      <c r="B243" s="163" t="s">
        <v>376</v>
      </c>
      <c r="C243" s="160" t="s">
        <v>21</v>
      </c>
      <c r="D243" s="124">
        <f>D203-D210</f>
        <v>-590.78038772012064</v>
      </c>
      <c r="E243" s="124">
        <f>E203-E210</f>
        <v>-602.87994491697668</v>
      </c>
      <c r="F243" s="124">
        <f t="shared" si="14"/>
        <v>-12.09955719685604</v>
      </c>
      <c r="G243" s="124">
        <f t="shared" si="15"/>
        <v>2.0480634510480984</v>
      </c>
      <c r="H243" s="122"/>
    </row>
    <row r="244" spans="1:8" s="154" customFormat="1" x14ac:dyDescent="0.25">
      <c r="A244" s="158" t="s">
        <v>377</v>
      </c>
      <c r="B244" s="161" t="s">
        <v>378</v>
      </c>
      <c r="C244" s="160" t="s">
        <v>21</v>
      </c>
      <c r="D244" s="124">
        <f>D204-D211</f>
        <v>-565.26653953158029</v>
      </c>
      <c r="E244" s="124">
        <f>E204-E211</f>
        <v>-591.6449845069767</v>
      </c>
      <c r="F244" s="120">
        <f t="shared" si="14"/>
        <v>-26.378444975396405</v>
      </c>
      <c r="G244" s="120">
        <f t="shared" si="15"/>
        <v>4.6665498717216565</v>
      </c>
      <c r="H244" s="122"/>
    </row>
    <row r="245" spans="1:8" s="154" customFormat="1" x14ac:dyDescent="0.25">
      <c r="A245" s="158" t="s">
        <v>379</v>
      </c>
      <c r="B245" s="161" t="s">
        <v>380</v>
      </c>
      <c r="C245" s="160" t="s">
        <v>21</v>
      </c>
      <c r="D245" s="124">
        <f>+D209-D219</f>
        <v>-25.513848188540372</v>
      </c>
      <c r="E245" s="124">
        <f>+E209-E219</f>
        <v>-11.234960409999998</v>
      </c>
      <c r="F245" s="120">
        <f t="shared" si="14"/>
        <v>14.278887778540374</v>
      </c>
      <c r="G245" s="120">
        <f t="shared" si="15"/>
        <v>-55.965245513037829</v>
      </c>
      <c r="H245" s="122"/>
    </row>
    <row r="246" spans="1:8" s="154" customFormat="1" ht="31.5" x14ac:dyDescent="0.25">
      <c r="A246" s="158" t="s">
        <v>381</v>
      </c>
      <c r="B246" s="163" t="s">
        <v>382</v>
      </c>
      <c r="C246" s="160" t="s">
        <v>21</v>
      </c>
      <c r="D246" s="124">
        <f>D222-D235</f>
        <v>391.77583256838079</v>
      </c>
      <c r="E246" s="124">
        <f>E222-E235</f>
        <v>-312.67992921562836</v>
      </c>
      <c r="F246" s="124">
        <f t="shared" si="14"/>
        <v>-704.45576178400916</v>
      </c>
      <c r="G246" s="124">
        <f t="shared" si="15"/>
        <v>-179.81092839897238</v>
      </c>
      <c r="H246" s="122"/>
    </row>
    <row r="247" spans="1:8" s="154" customFormat="1" x14ac:dyDescent="0.25">
      <c r="A247" s="158" t="s">
        <v>383</v>
      </c>
      <c r="B247" s="161" t="s">
        <v>384</v>
      </c>
      <c r="C247" s="160" t="s">
        <v>21</v>
      </c>
      <c r="D247" s="124">
        <f>D224-D236</f>
        <v>577.65183997399981</v>
      </c>
      <c r="E247" s="124">
        <f>E224-E236</f>
        <v>-224.50324108000132</v>
      </c>
      <c r="F247" s="124">
        <f t="shared" si="14"/>
        <v>-802.15508105400113</v>
      </c>
      <c r="G247" s="124">
        <f t="shared" si="15"/>
        <v>-138.86480151956343</v>
      </c>
      <c r="H247" s="122"/>
    </row>
    <row r="248" spans="1:8" s="154" customFormat="1" x14ac:dyDescent="0.25">
      <c r="A248" s="158" t="s">
        <v>385</v>
      </c>
      <c r="B248" s="161" t="s">
        <v>386</v>
      </c>
      <c r="C248" s="160" t="s">
        <v>21</v>
      </c>
      <c r="D248" s="124">
        <f>D246-D247</f>
        <v>-185.87600740561902</v>
      </c>
      <c r="E248" s="124">
        <f>E246-E247</f>
        <v>-88.176688135627046</v>
      </c>
      <c r="F248" s="124">
        <f t="shared" si="14"/>
        <v>97.699319269991975</v>
      </c>
      <c r="G248" s="124">
        <f t="shared" si="15"/>
        <v>-52.561554680261835</v>
      </c>
      <c r="H248" s="122"/>
    </row>
    <row r="249" spans="1:8" s="154" customFormat="1" x14ac:dyDescent="0.25">
      <c r="A249" s="158" t="s">
        <v>387</v>
      </c>
      <c r="B249" s="163" t="s">
        <v>388</v>
      </c>
      <c r="C249" s="160" t="s">
        <v>21</v>
      </c>
      <c r="D249" s="124">
        <v>0</v>
      </c>
      <c r="E249" s="124">
        <v>0</v>
      </c>
      <c r="F249" s="124">
        <f t="shared" si="14"/>
        <v>0</v>
      </c>
      <c r="G249" s="120">
        <f t="shared" si="15"/>
        <v>0</v>
      </c>
      <c r="H249" s="122"/>
    </row>
    <row r="250" spans="1:8" s="154" customFormat="1" x14ac:dyDescent="0.25">
      <c r="A250" s="158" t="s">
        <v>389</v>
      </c>
      <c r="B250" s="163" t="s">
        <v>390</v>
      </c>
      <c r="C250" s="160" t="s">
        <v>21</v>
      </c>
      <c r="D250" s="124">
        <f>D242+D243+D246+D249</f>
        <v>5.8596848089798641</v>
      </c>
      <c r="E250" s="124">
        <f>E242+E243+E246+E249</f>
        <v>-463.71443908342576</v>
      </c>
      <c r="F250" s="124">
        <f t="shared" si="14"/>
        <v>-469.57412389240562</v>
      </c>
      <c r="G250" s="124">
        <f t="shared" si="15"/>
        <v>-8013.6413339637575</v>
      </c>
      <c r="H250" s="122"/>
    </row>
    <row r="251" spans="1:8" s="154" customFormat="1" x14ac:dyDescent="0.25">
      <c r="A251" s="158" t="s">
        <v>391</v>
      </c>
      <c r="B251" s="163" t="s">
        <v>392</v>
      </c>
      <c r="C251" s="160" t="s">
        <v>21</v>
      </c>
      <c r="D251" s="124">
        <v>1.0483500247573829</v>
      </c>
      <c r="E251" s="124">
        <v>1.8758049333582167</v>
      </c>
      <c r="F251" s="124">
        <f t="shared" si="14"/>
        <v>0.82745490860083382</v>
      </c>
      <c r="G251" s="124">
        <f t="shared" si="15"/>
        <v>78.929259222589295</v>
      </c>
      <c r="H251" s="122"/>
    </row>
    <row r="252" spans="1:8" s="154" customFormat="1" ht="16.5" thickBot="1" x14ac:dyDescent="0.3">
      <c r="A252" s="167" t="s">
        <v>393</v>
      </c>
      <c r="B252" s="178" t="s">
        <v>394</v>
      </c>
      <c r="C252" s="160" t="s">
        <v>21</v>
      </c>
      <c r="D252" s="127">
        <f>D251+D250</f>
        <v>6.908034833737247</v>
      </c>
      <c r="E252" s="127">
        <f>E251+E250</f>
        <v>-461.83863415006755</v>
      </c>
      <c r="F252" s="127">
        <f t="shared" si="14"/>
        <v>-468.7466689838048</v>
      </c>
      <c r="G252" s="127">
        <f t="shared" si="15"/>
        <v>-6785.5284500673661</v>
      </c>
      <c r="H252" s="128"/>
    </row>
    <row r="253" spans="1:8" s="154" customFormat="1" x14ac:dyDescent="0.25">
      <c r="A253" s="155" t="s">
        <v>395</v>
      </c>
      <c r="B253" s="156" t="s">
        <v>112</v>
      </c>
      <c r="C253" s="157" t="s">
        <v>228</v>
      </c>
      <c r="D253" s="87" t="s">
        <v>228</v>
      </c>
      <c r="E253" s="87" t="s">
        <v>228</v>
      </c>
      <c r="F253" s="87" t="s">
        <v>228</v>
      </c>
      <c r="G253" s="87" t="s">
        <v>228</v>
      </c>
      <c r="H253" s="129"/>
    </row>
    <row r="254" spans="1:8" s="154" customFormat="1" x14ac:dyDescent="0.25">
      <c r="A254" s="158" t="s">
        <v>396</v>
      </c>
      <c r="B254" s="161" t="s">
        <v>397</v>
      </c>
      <c r="C254" s="160" t="s">
        <v>21</v>
      </c>
      <c r="D254" s="126">
        <v>4885.6993783166472</v>
      </c>
      <c r="E254" s="127">
        <v>3320.6189030300002</v>
      </c>
      <c r="F254" s="127">
        <f t="shared" si="14"/>
        <v>-1565.080475286647</v>
      </c>
      <c r="G254" s="127">
        <f t="shared" ref="G254:G313" si="16">IFERROR(F254/D254*100,0)</f>
        <v>-32.033908640238337</v>
      </c>
      <c r="H254" s="122"/>
    </row>
    <row r="255" spans="1:8" s="154" customFormat="1" ht="15.75" hidden="1" customHeight="1" x14ac:dyDescent="0.25">
      <c r="A255" s="158" t="s">
        <v>398</v>
      </c>
      <c r="B255" s="164" t="s">
        <v>399</v>
      </c>
      <c r="C255" s="160" t="s">
        <v>21</v>
      </c>
      <c r="D255" s="222" t="s">
        <v>228</v>
      </c>
      <c r="E255" s="85" t="s">
        <v>228</v>
      </c>
      <c r="F255" s="85" t="s">
        <v>228</v>
      </c>
      <c r="G255" s="85" t="s">
        <v>228</v>
      </c>
      <c r="H255" s="122"/>
    </row>
    <row r="256" spans="1:8" s="154" customFormat="1" ht="15.75" hidden="1" customHeight="1" x14ac:dyDescent="0.25">
      <c r="A256" s="158" t="s">
        <v>400</v>
      </c>
      <c r="B256" s="165" t="s">
        <v>401</v>
      </c>
      <c r="C256" s="160" t="s">
        <v>21</v>
      </c>
      <c r="D256" s="222" t="s">
        <v>228</v>
      </c>
      <c r="E256" s="85" t="s">
        <v>228</v>
      </c>
      <c r="F256" s="85" t="s">
        <v>228</v>
      </c>
      <c r="G256" s="85" t="s">
        <v>228</v>
      </c>
      <c r="H256" s="122"/>
    </row>
    <row r="257" spans="1:8" s="154" customFormat="1" ht="31.5" hidden="1" customHeight="1" x14ac:dyDescent="0.25">
      <c r="A257" s="158" t="s">
        <v>402</v>
      </c>
      <c r="B257" s="165" t="s">
        <v>403</v>
      </c>
      <c r="C257" s="160" t="s">
        <v>21</v>
      </c>
      <c r="D257" s="222" t="s">
        <v>228</v>
      </c>
      <c r="E257" s="85" t="s">
        <v>228</v>
      </c>
      <c r="F257" s="85" t="s">
        <v>228</v>
      </c>
      <c r="G257" s="85" t="s">
        <v>228</v>
      </c>
      <c r="H257" s="122"/>
    </row>
    <row r="258" spans="1:8" s="154" customFormat="1" ht="15.75" hidden="1" customHeight="1" x14ac:dyDescent="0.25">
      <c r="A258" s="158" t="s">
        <v>404</v>
      </c>
      <c r="B258" s="166" t="s">
        <v>401</v>
      </c>
      <c r="C258" s="160" t="s">
        <v>21</v>
      </c>
      <c r="D258" s="222" t="s">
        <v>228</v>
      </c>
      <c r="E258" s="85" t="s">
        <v>228</v>
      </c>
      <c r="F258" s="85" t="s">
        <v>228</v>
      </c>
      <c r="G258" s="85" t="s">
        <v>228</v>
      </c>
      <c r="H258" s="122"/>
    </row>
    <row r="259" spans="1:8" s="154" customFormat="1" ht="31.5" hidden="1" customHeight="1" x14ac:dyDescent="0.25">
      <c r="A259" s="158" t="s">
        <v>405</v>
      </c>
      <c r="B259" s="165" t="s">
        <v>27</v>
      </c>
      <c r="C259" s="160" t="s">
        <v>21</v>
      </c>
      <c r="D259" s="222" t="s">
        <v>228</v>
      </c>
      <c r="E259" s="85" t="s">
        <v>228</v>
      </c>
      <c r="F259" s="85" t="s">
        <v>228</v>
      </c>
      <c r="G259" s="85" t="s">
        <v>228</v>
      </c>
      <c r="H259" s="122"/>
    </row>
    <row r="260" spans="1:8" s="154" customFormat="1" ht="15.75" hidden="1" customHeight="1" x14ac:dyDescent="0.25">
      <c r="A260" s="158" t="s">
        <v>406</v>
      </c>
      <c r="B260" s="166" t="s">
        <v>401</v>
      </c>
      <c r="C260" s="160" t="s">
        <v>21</v>
      </c>
      <c r="D260" s="222" t="s">
        <v>228</v>
      </c>
      <c r="E260" s="85" t="s">
        <v>228</v>
      </c>
      <c r="F260" s="85" t="s">
        <v>228</v>
      </c>
      <c r="G260" s="85" t="s">
        <v>228</v>
      </c>
      <c r="H260" s="122"/>
    </row>
    <row r="261" spans="1:8" s="154" customFormat="1" ht="31.5" hidden="1" customHeight="1" x14ac:dyDescent="0.25">
      <c r="A261" s="158" t="s">
        <v>407</v>
      </c>
      <c r="B261" s="165" t="s">
        <v>29</v>
      </c>
      <c r="C261" s="160" t="s">
        <v>21</v>
      </c>
      <c r="D261" s="222" t="s">
        <v>228</v>
      </c>
      <c r="E261" s="85" t="s">
        <v>228</v>
      </c>
      <c r="F261" s="85" t="s">
        <v>228</v>
      </c>
      <c r="G261" s="85" t="s">
        <v>228</v>
      </c>
      <c r="H261" s="122"/>
    </row>
    <row r="262" spans="1:8" s="154" customFormat="1" ht="15.75" hidden="1" customHeight="1" x14ac:dyDescent="0.25">
      <c r="A262" s="158" t="s">
        <v>408</v>
      </c>
      <c r="B262" s="166" t="s">
        <v>401</v>
      </c>
      <c r="C262" s="160" t="s">
        <v>21</v>
      </c>
      <c r="D262" s="222" t="s">
        <v>228</v>
      </c>
      <c r="E262" s="85" t="s">
        <v>228</v>
      </c>
      <c r="F262" s="85" t="s">
        <v>228</v>
      </c>
      <c r="G262" s="85" t="s">
        <v>228</v>
      </c>
      <c r="H262" s="122"/>
    </row>
    <row r="263" spans="1:8" s="154" customFormat="1" ht="15.75" hidden="1" customHeight="1" x14ac:dyDescent="0.25">
      <c r="A263" s="158" t="s">
        <v>409</v>
      </c>
      <c r="B263" s="164" t="s">
        <v>410</v>
      </c>
      <c r="C263" s="160" t="s">
        <v>21</v>
      </c>
      <c r="D263" s="222" t="s">
        <v>228</v>
      </c>
      <c r="E263" s="85" t="s">
        <v>228</v>
      </c>
      <c r="F263" s="85" t="s">
        <v>228</v>
      </c>
      <c r="G263" s="85" t="s">
        <v>228</v>
      </c>
      <c r="H263" s="122"/>
    </row>
    <row r="264" spans="1:8" s="154" customFormat="1" ht="15.75" hidden="1" customHeight="1" x14ac:dyDescent="0.25">
      <c r="A264" s="158" t="s">
        <v>411</v>
      </c>
      <c r="B264" s="165" t="s">
        <v>401</v>
      </c>
      <c r="C264" s="160" t="s">
        <v>21</v>
      </c>
      <c r="D264" s="222" t="s">
        <v>228</v>
      </c>
      <c r="E264" s="85" t="s">
        <v>228</v>
      </c>
      <c r="F264" s="85" t="s">
        <v>228</v>
      </c>
      <c r="G264" s="85" t="s">
        <v>228</v>
      </c>
      <c r="H264" s="122"/>
    </row>
    <row r="265" spans="1:8" s="154" customFormat="1" x14ac:dyDescent="0.25">
      <c r="A265" s="158" t="s">
        <v>412</v>
      </c>
      <c r="B265" s="162" t="s">
        <v>413</v>
      </c>
      <c r="C265" s="160" t="s">
        <v>21</v>
      </c>
      <c r="D265" s="123">
        <v>1830.8528710075668</v>
      </c>
      <c r="E265" s="124">
        <v>1726.9383937300001</v>
      </c>
      <c r="F265" s="124">
        <f t="shared" si="14"/>
        <v>-103.91447727756668</v>
      </c>
      <c r="G265" s="124">
        <f t="shared" si="16"/>
        <v>-5.6757415586529234</v>
      </c>
      <c r="H265" s="122"/>
    </row>
    <row r="266" spans="1:8" s="154" customFormat="1" x14ac:dyDescent="0.25">
      <c r="A266" s="158" t="s">
        <v>414</v>
      </c>
      <c r="B266" s="165" t="s">
        <v>401</v>
      </c>
      <c r="C266" s="160" t="s">
        <v>21</v>
      </c>
      <c r="D266" s="123">
        <v>1203.7277122748121</v>
      </c>
      <c r="E266" s="124">
        <v>1124.8229556700001</v>
      </c>
      <c r="F266" s="124">
        <f t="shared" si="14"/>
        <v>-78.904756604812064</v>
      </c>
      <c r="G266" s="124">
        <f t="shared" si="16"/>
        <v>-6.5550336508991194</v>
      </c>
      <c r="H266" s="122"/>
    </row>
    <row r="267" spans="1:8" s="154" customFormat="1" x14ac:dyDescent="0.25">
      <c r="A267" s="158" t="s">
        <v>415</v>
      </c>
      <c r="B267" s="162" t="s">
        <v>416</v>
      </c>
      <c r="C267" s="160" t="s">
        <v>21</v>
      </c>
      <c r="D267" s="222" t="s">
        <v>228</v>
      </c>
      <c r="E267" s="85" t="s">
        <v>228</v>
      </c>
      <c r="F267" s="85" t="s">
        <v>228</v>
      </c>
      <c r="G267" s="85" t="s">
        <v>228</v>
      </c>
      <c r="H267" s="122"/>
    </row>
    <row r="268" spans="1:8" s="154" customFormat="1" x14ac:dyDescent="0.25">
      <c r="A268" s="158" t="s">
        <v>417</v>
      </c>
      <c r="B268" s="165" t="s">
        <v>401</v>
      </c>
      <c r="C268" s="160" t="s">
        <v>21</v>
      </c>
      <c r="D268" s="222" t="s">
        <v>228</v>
      </c>
      <c r="E268" s="85" t="s">
        <v>228</v>
      </c>
      <c r="F268" s="85" t="s">
        <v>228</v>
      </c>
      <c r="G268" s="85" t="s">
        <v>228</v>
      </c>
      <c r="H268" s="122"/>
    </row>
    <row r="269" spans="1:8" s="154" customFormat="1" x14ac:dyDescent="0.25">
      <c r="A269" s="158" t="s">
        <v>418</v>
      </c>
      <c r="B269" s="162" t="s">
        <v>419</v>
      </c>
      <c r="C269" s="160" t="s">
        <v>21</v>
      </c>
      <c r="D269" s="123">
        <v>-2.846399998816196E-5</v>
      </c>
      <c r="E269" s="124">
        <v>1.0081399400000002</v>
      </c>
      <c r="F269" s="124">
        <f t="shared" si="14"/>
        <v>1.0081684039999883</v>
      </c>
      <c r="G269" s="124">
        <f t="shared" si="16"/>
        <v>-3541906.9857338415</v>
      </c>
      <c r="H269" s="122"/>
    </row>
    <row r="270" spans="1:8" s="154" customFormat="1" x14ac:dyDescent="0.25">
      <c r="A270" s="158" t="s">
        <v>420</v>
      </c>
      <c r="B270" s="165" t="s">
        <v>401</v>
      </c>
      <c r="C270" s="160" t="s">
        <v>21</v>
      </c>
      <c r="D270" s="123">
        <v>0</v>
      </c>
      <c r="E270" s="124">
        <v>0.65548539000000006</v>
      </c>
      <c r="F270" s="124">
        <f t="shared" si="14"/>
        <v>0.65548539000000006</v>
      </c>
      <c r="G270" s="124">
        <f t="shared" si="16"/>
        <v>0</v>
      </c>
      <c r="H270" s="122"/>
    </row>
    <row r="271" spans="1:8" s="154" customFormat="1" x14ac:dyDescent="0.25">
      <c r="A271" s="158" t="s">
        <v>421</v>
      </c>
      <c r="B271" s="162" t="s">
        <v>422</v>
      </c>
      <c r="C271" s="160" t="s">
        <v>21</v>
      </c>
      <c r="D271" s="123">
        <v>4.2159999891403291E-5</v>
      </c>
      <c r="E271" s="124">
        <v>-1.0186340659856796E-13</v>
      </c>
      <c r="F271" s="124">
        <f t="shared" si="14"/>
        <v>-4.2159999993266701E-5</v>
      </c>
      <c r="G271" s="124">
        <f t="shared" si="16"/>
        <v>-100.0000002416115</v>
      </c>
      <c r="H271" s="122"/>
    </row>
    <row r="272" spans="1:8" s="154" customFormat="1" x14ac:dyDescent="0.25">
      <c r="A272" s="158" t="s">
        <v>423</v>
      </c>
      <c r="B272" s="165" t="s">
        <v>401</v>
      </c>
      <c r="C272" s="160" t="s">
        <v>21</v>
      </c>
      <c r="D272" s="123">
        <v>0</v>
      </c>
      <c r="E272" s="124">
        <v>4.6101035836021437E-16</v>
      </c>
      <c r="F272" s="124">
        <f t="shared" si="14"/>
        <v>4.6101035836021437E-16</v>
      </c>
      <c r="G272" s="124">
        <f t="shared" si="16"/>
        <v>0</v>
      </c>
      <c r="H272" s="122"/>
    </row>
    <row r="273" spans="1:8" s="154" customFormat="1" ht="15.75" hidden="1" customHeight="1" x14ac:dyDescent="0.25">
      <c r="A273" s="158" t="s">
        <v>421</v>
      </c>
      <c r="B273" s="162" t="s">
        <v>424</v>
      </c>
      <c r="C273" s="160" t="s">
        <v>21</v>
      </c>
      <c r="D273" s="222" t="s">
        <v>228</v>
      </c>
      <c r="E273" s="85" t="s">
        <v>228</v>
      </c>
      <c r="F273" s="85" t="s">
        <v>228</v>
      </c>
      <c r="G273" s="85" t="s">
        <v>228</v>
      </c>
      <c r="H273" s="122"/>
    </row>
    <row r="274" spans="1:8" s="154" customFormat="1" ht="15.75" hidden="1" customHeight="1" x14ac:dyDescent="0.25">
      <c r="A274" s="158" t="s">
        <v>425</v>
      </c>
      <c r="B274" s="165" t="s">
        <v>401</v>
      </c>
      <c r="C274" s="160" t="s">
        <v>21</v>
      </c>
      <c r="D274" s="222" t="s">
        <v>228</v>
      </c>
      <c r="E274" s="85" t="s">
        <v>228</v>
      </c>
      <c r="F274" s="85" t="s">
        <v>228</v>
      </c>
      <c r="G274" s="85" t="s">
        <v>228</v>
      </c>
      <c r="H274" s="122"/>
    </row>
    <row r="275" spans="1:8" s="154" customFormat="1" ht="31.5" hidden="1" customHeight="1" x14ac:dyDescent="0.25">
      <c r="A275" s="158" t="s">
        <v>426</v>
      </c>
      <c r="B275" s="164" t="s">
        <v>427</v>
      </c>
      <c r="C275" s="160" t="s">
        <v>21</v>
      </c>
      <c r="D275" s="222" t="s">
        <v>228</v>
      </c>
      <c r="E275" s="85" t="s">
        <v>228</v>
      </c>
      <c r="F275" s="85" t="s">
        <v>228</v>
      </c>
      <c r="G275" s="85" t="s">
        <v>228</v>
      </c>
      <c r="H275" s="122"/>
    </row>
    <row r="276" spans="1:8" s="154" customFormat="1" ht="15.75" hidden="1" customHeight="1" x14ac:dyDescent="0.25">
      <c r="A276" s="158" t="s">
        <v>428</v>
      </c>
      <c r="B276" s="165" t="s">
        <v>401</v>
      </c>
      <c r="C276" s="160" t="s">
        <v>21</v>
      </c>
      <c r="D276" s="222" t="s">
        <v>228</v>
      </c>
      <c r="E276" s="85" t="s">
        <v>228</v>
      </c>
      <c r="F276" s="85" t="s">
        <v>228</v>
      </c>
      <c r="G276" s="85" t="s">
        <v>228</v>
      </c>
      <c r="H276" s="122"/>
    </row>
    <row r="277" spans="1:8" s="154" customFormat="1" ht="15.75" hidden="1" customHeight="1" x14ac:dyDescent="0.25">
      <c r="A277" s="158" t="s">
        <v>429</v>
      </c>
      <c r="B277" s="165" t="s">
        <v>45</v>
      </c>
      <c r="C277" s="160" t="s">
        <v>21</v>
      </c>
      <c r="D277" s="222" t="s">
        <v>228</v>
      </c>
      <c r="E277" s="85" t="s">
        <v>228</v>
      </c>
      <c r="F277" s="85" t="s">
        <v>228</v>
      </c>
      <c r="G277" s="85" t="s">
        <v>228</v>
      </c>
      <c r="H277" s="122"/>
    </row>
    <row r="278" spans="1:8" s="154" customFormat="1" ht="15.75" hidden="1" customHeight="1" x14ac:dyDescent="0.25">
      <c r="A278" s="158" t="s">
        <v>430</v>
      </c>
      <c r="B278" s="166" t="s">
        <v>401</v>
      </c>
      <c r="C278" s="160" t="s">
        <v>21</v>
      </c>
      <c r="D278" s="222" t="s">
        <v>228</v>
      </c>
      <c r="E278" s="85" t="s">
        <v>228</v>
      </c>
      <c r="F278" s="85" t="s">
        <v>228</v>
      </c>
      <c r="G278" s="85" t="s">
        <v>228</v>
      </c>
      <c r="H278" s="122"/>
    </row>
    <row r="279" spans="1:8" s="154" customFormat="1" ht="15.75" hidden="1" customHeight="1" x14ac:dyDescent="0.25">
      <c r="A279" s="158" t="s">
        <v>431</v>
      </c>
      <c r="B279" s="165" t="s">
        <v>47</v>
      </c>
      <c r="C279" s="160" t="s">
        <v>21</v>
      </c>
      <c r="D279" s="222" t="s">
        <v>228</v>
      </c>
      <c r="E279" s="85" t="s">
        <v>228</v>
      </c>
      <c r="F279" s="85" t="s">
        <v>228</v>
      </c>
      <c r="G279" s="85" t="s">
        <v>228</v>
      </c>
      <c r="H279" s="122"/>
    </row>
    <row r="280" spans="1:8" s="154" customFormat="1" ht="15.75" hidden="1" customHeight="1" x14ac:dyDescent="0.25">
      <c r="A280" s="158" t="s">
        <v>432</v>
      </c>
      <c r="B280" s="166" t="s">
        <v>401</v>
      </c>
      <c r="C280" s="160" t="s">
        <v>21</v>
      </c>
      <c r="D280" s="222" t="s">
        <v>228</v>
      </c>
      <c r="E280" s="85" t="s">
        <v>228</v>
      </c>
      <c r="F280" s="85" t="s">
        <v>228</v>
      </c>
      <c r="G280" s="85" t="s">
        <v>228</v>
      </c>
      <c r="H280" s="122"/>
    </row>
    <row r="281" spans="1:8" s="154" customFormat="1" x14ac:dyDescent="0.25">
      <c r="A281" s="158" t="s">
        <v>433</v>
      </c>
      <c r="B281" s="164" t="s">
        <v>434</v>
      </c>
      <c r="C281" s="160" t="s">
        <v>21</v>
      </c>
      <c r="D281" s="123">
        <v>3054.8464936130804</v>
      </c>
      <c r="E281" s="124">
        <v>1592.6723693599999</v>
      </c>
      <c r="F281" s="124">
        <f t="shared" ref="F281:F313" si="17">+SUM(E281)-SUM(D281)</f>
        <v>-1462.1741242530804</v>
      </c>
      <c r="G281" s="124">
        <f t="shared" si="16"/>
        <v>-47.864078516223998</v>
      </c>
      <c r="H281" s="122"/>
    </row>
    <row r="282" spans="1:8" s="154" customFormat="1" x14ac:dyDescent="0.25">
      <c r="A282" s="158" t="s">
        <v>435</v>
      </c>
      <c r="B282" s="165" t="s">
        <v>401</v>
      </c>
      <c r="C282" s="160" t="s">
        <v>21</v>
      </c>
      <c r="D282" s="123">
        <v>432.41799012000024</v>
      </c>
      <c r="E282" s="124">
        <v>107.41815696</v>
      </c>
      <c r="F282" s="124">
        <f t="shared" si="17"/>
        <v>-324.99983316000021</v>
      </c>
      <c r="G282" s="124">
        <f t="shared" si="16"/>
        <v>-75.158721557770889</v>
      </c>
      <c r="H282" s="122"/>
    </row>
    <row r="283" spans="1:8" s="154" customFormat="1" x14ac:dyDescent="0.25">
      <c r="A283" s="158" t="s">
        <v>436</v>
      </c>
      <c r="B283" s="161" t="s">
        <v>437</v>
      </c>
      <c r="C283" s="160" t="s">
        <v>21</v>
      </c>
      <c r="D283" s="123">
        <v>2213.7582213076166</v>
      </c>
      <c r="E283" s="124">
        <v>1845.5651189100004</v>
      </c>
      <c r="F283" s="124">
        <f t="shared" si="17"/>
        <v>-368.19310239761626</v>
      </c>
      <c r="G283" s="124">
        <f t="shared" si="16"/>
        <v>-16.632037720005979</v>
      </c>
      <c r="H283" s="122"/>
    </row>
    <row r="284" spans="1:8" s="154" customFormat="1" x14ac:dyDescent="0.25">
      <c r="A284" s="158" t="s">
        <v>438</v>
      </c>
      <c r="B284" s="164" t="s">
        <v>439</v>
      </c>
      <c r="C284" s="160" t="s">
        <v>21</v>
      </c>
      <c r="D284" s="123">
        <v>0</v>
      </c>
      <c r="E284" s="124">
        <v>0</v>
      </c>
      <c r="F284" s="120">
        <f t="shared" si="17"/>
        <v>0</v>
      </c>
      <c r="G284" s="120">
        <f t="shared" si="16"/>
        <v>0</v>
      </c>
      <c r="H284" s="122"/>
    </row>
    <row r="285" spans="1:8" s="154" customFormat="1" x14ac:dyDescent="0.25">
      <c r="A285" s="158" t="s">
        <v>440</v>
      </c>
      <c r="B285" s="165" t="s">
        <v>401</v>
      </c>
      <c r="C285" s="160" t="s">
        <v>21</v>
      </c>
      <c r="D285" s="123">
        <v>0</v>
      </c>
      <c r="E285" s="124">
        <v>0</v>
      </c>
      <c r="F285" s="212">
        <f t="shared" si="17"/>
        <v>0</v>
      </c>
      <c r="G285" s="212">
        <f t="shared" si="16"/>
        <v>0</v>
      </c>
      <c r="H285" s="122"/>
    </row>
    <row r="286" spans="1:8" s="154" customFormat="1" x14ac:dyDescent="0.25">
      <c r="A286" s="158" t="s">
        <v>441</v>
      </c>
      <c r="B286" s="164" t="s">
        <v>442</v>
      </c>
      <c r="C286" s="160" t="s">
        <v>21</v>
      </c>
      <c r="D286" s="123">
        <v>103.99553094296219</v>
      </c>
      <c r="E286" s="124">
        <v>79.69357823</v>
      </c>
      <c r="F286" s="124">
        <f t="shared" si="17"/>
        <v>-24.301952712962191</v>
      </c>
      <c r="G286" s="120">
        <f t="shared" si="16"/>
        <v>-23.368266398188727</v>
      </c>
      <c r="H286" s="122"/>
    </row>
    <row r="287" spans="1:8" s="154" customFormat="1" x14ac:dyDescent="0.25">
      <c r="A287" s="158" t="s">
        <v>443</v>
      </c>
      <c r="B287" s="165" t="s">
        <v>271</v>
      </c>
      <c r="C287" s="160" t="s">
        <v>21</v>
      </c>
      <c r="D287" s="123">
        <v>1.0129999999662687E-5</v>
      </c>
      <c r="E287" s="124">
        <v>0</v>
      </c>
      <c r="F287" s="124">
        <f t="shared" si="17"/>
        <v>-1.0129999999662687E-5</v>
      </c>
      <c r="G287" s="120">
        <f t="shared" si="16"/>
        <v>-100</v>
      </c>
      <c r="H287" s="122"/>
    </row>
    <row r="288" spans="1:8" s="154" customFormat="1" x14ac:dyDescent="0.25">
      <c r="A288" s="158" t="s">
        <v>444</v>
      </c>
      <c r="B288" s="166" t="s">
        <v>401</v>
      </c>
      <c r="C288" s="160" t="s">
        <v>21</v>
      </c>
      <c r="D288" s="123">
        <v>0</v>
      </c>
      <c r="E288" s="124">
        <v>0</v>
      </c>
      <c r="F288" s="212">
        <f t="shared" si="17"/>
        <v>0</v>
      </c>
      <c r="G288" s="212">
        <f t="shared" si="16"/>
        <v>0</v>
      </c>
      <c r="H288" s="122"/>
    </row>
    <row r="289" spans="1:8" s="154" customFormat="1" x14ac:dyDescent="0.25">
      <c r="A289" s="158" t="s">
        <v>445</v>
      </c>
      <c r="B289" s="165" t="s">
        <v>446</v>
      </c>
      <c r="C289" s="160" t="s">
        <v>21</v>
      </c>
      <c r="D289" s="123">
        <v>103.9955208129622</v>
      </c>
      <c r="E289" s="124">
        <v>79.69357823</v>
      </c>
      <c r="F289" s="124">
        <f t="shared" si="17"/>
        <v>-24.301942582962198</v>
      </c>
      <c r="G289" s="120">
        <f t="shared" si="16"/>
        <v>-23.368258933641648</v>
      </c>
      <c r="H289" s="122"/>
    </row>
    <row r="290" spans="1:8" s="154" customFormat="1" x14ac:dyDescent="0.25">
      <c r="A290" s="158" t="s">
        <v>447</v>
      </c>
      <c r="B290" s="166" t="s">
        <v>401</v>
      </c>
      <c r="C290" s="160" t="s">
        <v>21</v>
      </c>
      <c r="D290" s="123">
        <v>0</v>
      </c>
      <c r="E290" s="124">
        <v>0</v>
      </c>
      <c r="F290" s="212">
        <f t="shared" si="17"/>
        <v>0</v>
      </c>
      <c r="G290" s="120">
        <f t="shared" si="16"/>
        <v>0</v>
      </c>
      <c r="H290" s="122"/>
    </row>
    <row r="291" spans="1:8" s="154" customFormat="1" ht="31.5" x14ac:dyDescent="0.25">
      <c r="A291" s="158" t="s">
        <v>448</v>
      </c>
      <c r="B291" s="164" t="s">
        <v>449</v>
      </c>
      <c r="C291" s="160" t="s">
        <v>21</v>
      </c>
      <c r="D291" s="123">
        <v>164.25539640890597</v>
      </c>
      <c r="E291" s="124">
        <v>185.20840372999996</v>
      </c>
      <c r="F291" s="124">
        <f t="shared" si="17"/>
        <v>20.953007321093992</v>
      </c>
      <c r="G291" s="120">
        <f t="shared" si="16"/>
        <v>12.756358560623774</v>
      </c>
      <c r="H291" s="122"/>
    </row>
    <row r="292" spans="1:8" s="154" customFormat="1" x14ac:dyDescent="0.25">
      <c r="A292" s="158" t="s">
        <v>450</v>
      </c>
      <c r="B292" s="165" t="s">
        <v>401</v>
      </c>
      <c r="C292" s="160" t="s">
        <v>21</v>
      </c>
      <c r="D292" s="123">
        <v>0</v>
      </c>
      <c r="E292" s="124">
        <v>0</v>
      </c>
      <c r="F292" s="212">
        <f t="shared" si="17"/>
        <v>0</v>
      </c>
      <c r="G292" s="212">
        <f t="shared" si="16"/>
        <v>0</v>
      </c>
      <c r="H292" s="122"/>
    </row>
    <row r="293" spans="1:8" s="154" customFormat="1" x14ac:dyDescent="0.25">
      <c r="A293" s="158" t="s">
        <v>451</v>
      </c>
      <c r="B293" s="164" t="s">
        <v>452</v>
      </c>
      <c r="C293" s="160" t="s">
        <v>21</v>
      </c>
      <c r="D293" s="123">
        <v>13.506704631905013</v>
      </c>
      <c r="E293" s="124">
        <v>9.4287232900000006</v>
      </c>
      <c r="F293" s="124">
        <f t="shared" si="17"/>
        <v>-4.0779813419050122</v>
      </c>
      <c r="G293" s="120">
        <f t="shared" si="16"/>
        <v>-30.192274526179858</v>
      </c>
      <c r="H293" s="122"/>
    </row>
    <row r="294" spans="1:8" s="154" customFormat="1" x14ac:dyDescent="0.25">
      <c r="A294" s="158" t="s">
        <v>453</v>
      </c>
      <c r="B294" s="165" t="s">
        <v>401</v>
      </c>
      <c r="C294" s="160" t="s">
        <v>21</v>
      </c>
      <c r="D294" s="123">
        <v>0</v>
      </c>
      <c r="E294" s="124">
        <v>0</v>
      </c>
      <c r="F294" s="124">
        <f t="shared" si="17"/>
        <v>0</v>
      </c>
      <c r="G294" s="120">
        <f t="shared" si="16"/>
        <v>0</v>
      </c>
      <c r="H294" s="122"/>
    </row>
    <row r="295" spans="1:8" s="154" customFormat="1" x14ac:dyDescent="0.25">
      <c r="A295" s="158" t="s">
        <v>454</v>
      </c>
      <c r="B295" s="164" t="s">
        <v>455</v>
      </c>
      <c r="C295" s="160" t="s">
        <v>21</v>
      </c>
      <c r="D295" s="123">
        <v>157.71669594999986</v>
      </c>
      <c r="E295" s="124">
        <v>81.961663150000007</v>
      </c>
      <c r="F295" s="124">
        <f t="shared" si="17"/>
        <v>-75.755032799999853</v>
      </c>
      <c r="G295" s="120">
        <f t="shared" si="16"/>
        <v>-48.032348346947423</v>
      </c>
      <c r="H295" s="122"/>
    </row>
    <row r="296" spans="1:8" s="154" customFormat="1" x14ac:dyDescent="0.25">
      <c r="A296" s="158" t="s">
        <v>456</v>
      </c>
      <c r="B296" s="165" t="s">
        <v>401</v>
      </c>
      <c r="C296" s="160" t="s">
        <v>21</v>
      </c>
      <c r="D296" s="123">
        <v>0</v>
      </c>
      <c r="E296" s="124">
        <v>0</v>
      </c>
      <c r="F296" s="212">
        <f t="shared" si="17"/>
        <v>0</v>
      </c>
      <c r="G296" s="212">
        <f t="shared" si="16"/>
        <v>0</v>
      </c>
      <c r="H296" s="122"/>
    </row>
    <row r="297" spans="1:8" s="154" customFormat="1" x14ac:dyDescent="0.25">
      <c r="A297" s="158" t="s">
        <v>457</v>
      </c>
      <c r="B297" s="164" t="s">
        <v>458</v>
      </c>
      <c r="C297" s="160" t="s">
        <v>21</v>
      </c>
      <c r="D297" s="123">
        <v>187.11326023138167</v>
      </c>
      <c r="E297" s="124">
        <v>335.7496984</v>
      </c>
      <c r="F297" s="124">
        <f t="shared" si="17"/>
        <v>148.63643816861833</v>
      </c>
      <c r="G297" s="120">
        <f t="shared" si="16"/>
        <v>79.436613944311887</v>
      </c>
      <c r="H297" s="122"/>
    </row>
    <row r="298" spans="1:8" s="154" customFormat="1" x14ac:dyDescent="0.25">
      <c r="A298" s="158" t="s">
        <v>459</v>
      </c>
      <c r="B298" s="165" t="s">
        <v>401</v>
      </c>
      <c r="C298" s="160" t="s">
        <v>21</v>
      </c>
      <c r="D298" s="123">
        <v>0</v>
      </c>
      <c r="E298" s="124">
        <v>0</v>
      </c>
      <c r="F298" s="212">
        <f t="shared" si="17"/>
        <v>0</v>
      </c>
      <c r="G298" s="212">
        <f t="shared" si="16"/>
        <v>0</v>
      </c>
      <c r="H298" s="122"/>
    </row>
    <row r="299" spans="1:8" s="154" customFormat="1" x14ac:dyDescent="0.25">
      <c r="A299" s="158" t="s">
        <v>460</v>
      </c>
      <c r="B299" s="164" t="s">
        <v>461</v>
      </c>
      <c r="C299" s="160" t="s">
        <v>21</v>
      </c>
      <c r="D299" s="123">
        <v>55.494500000000002</v>
      </c>
      <c r="E299" s="124">
        <v>454.70242845000001</v>
      </c>
      <c r="F299" s="124">
        <f t="shared" si="17"/>
        <v>399.20792845</v>
      </c>
      <c r="G299" s="120">
        <f t="shared" si="16"/>
        <v>719.36485318364885</v>
      </c>
      <c r="H299" s="122"/>
    </row>
    <row r="300" spans="1:8" s="154" customFormat="1" x14ac:dyDescent="0.25">
      <c r="A300" s="158" t="s">
        <v>462</v>
      </c>
      <c r="B300" s="165" t="s">
        <v>401</v>
      </c>
      <c r="C300" s="160" t="s">
        <v>21</v>
      </c>
      <c r="D300" s="123">
        <v>0</v>
      </c>
      <c r="E300" s="124">
        <v>0</v>
      </c>
      <c r="F300" s="124">
        <f t="shared" si="17"/>
        <v>0</v>
      </c>
      <c r="G300" s="212">
        <f t="shared" si="16"/>
        <v>0</v>
      </c>
      <c r="H300" s="122"/>
    </row>
    <row r="301" spans="1:8" s="154" customFormat="1" ht="31.5" x14ac:dyDescent="0.25">
      <c r="A301" s="158" t="s">
        <v>463</v>
      </c>
      <c r="B301" s="164" t="s">
        <v>464</v>
      </c>
      <c r="C301" s="160" t="s">
        <v>21</v>
      </c>
      <c r="D301" s="123">
        <v>299.59689000795419</v>
      </c>
      <c r="E301" s="124">
        <v>127.54778942999999</v>
      </c>
      <c r="F301" s="124">
        <f t="shared" si="17"/>
        <v>-172.04910057795419</v>
      </c>
      <c r="G301" s="120">
        <f t="shared" si="16"/>
        <v>-57.426864669184766</v>
      </c>
      <c r="H301" s="122"/>
    </row>
    <row r="302" spans="1:8" s="154" customFormat="1" x14ac:dyDescent="0.25">
      <c r="A302" s="158" t="s">
        <v>465</v>
      </c>
      <c r="B302" s="165" t="s">
        <v>401</v>
      </c>
      <c r="C302" s="160" t="s">
        <v>21</v>
      </c>
      <c r="D302" s="123">
        <v>52.435306607616013</v>
      </c>
      <c r="E302" s="124">
        <v>60.361052540000003</v>
      </c>
      <c r="F302" s="124">
        <f t="shared" si="17"/>
        <v>7.9257459323839896</v>
      </c>
      <c r="G302" s="120">
        <f t="shared" si="16"/>
        <v>15.115284805510813</v>
      </c>
      <c r="H302" s="122"/>
    </row>
    <row r="303" spans="1:8" s="154" customFormat="1" x14ac:dyDescent="0.25">
      <c r="A303" s="158" t="s">
        <v>466</v>
      </c>
      <c r="B303" s="164" t="s">
        <v>467</v>
      </c>
      <c r="C303" s="160" t="s">
        <v>21</v>
      </c>
      <c r="D303" s="123">
        <v>1232.0792431345076</v>
      </c>
      <c r="E303" s="124">
        <v>571.2728342300004</v>
      </c>
      <c r="F303" s="124">
        <f t="shared" si="17"/>
        <v>-660.80640890450718</v>
      </c>
      <c r="G303" s="120">
        <f t="shared" si="16"/>
        <v>-53.633434098229195</v>
      </c>
      <c r="H303" s="122"/>
    </row>
    <row r="304" spans="1:8" s="154" customFormat="1" x14ac:dyDescent="0.25">
      <c r="A304" s="158" t="s">
        <v>468</v>
      </c>
      <c r="B304" s="165" t="s">
        <v>401</v>
      </c>
      <c r="C304" s="160" t="s">
        <v>21</v>
      </c>
      <c r="D304" s="123">
        <v>140.20683367219198</v>
      </c>
      <c r="E304" s="124">
        <v>233.21100623999996</v>
      </c>
      <c r="F304" s="124">
        <f t="shared" si="17"/>
        <v>93.004172567807984</v>
      </c>
      <c r="G304" s="120">
        <f t="shared" si="16"/>
        <v>66.333551747737701</v>
      </c>
      <c r="H304" s="122"/>
    </row>
    <row r="305" spans="1:8" s="154" customFormat="1" ht="31.5" x14ac:dyDescent="0.25">
      <c r="A305" s="158" t="s">
        <v>469</v>
      </c>
      <c r="B305" s="161" t="s">
        <v>470</v>
      </c>
      <c r="C305" s="160" t="s">
        <v>471</v>
      </c>
      <c r="D305" s="124">
        <f>D167/1.2/D23*100</f>
        <v>103.42569178295831</v>
      </c>
      <c r="E305" s="124">
        <f>E167/1.2/E23*100</f>
        <v>111.00883010466025</v>
      </c>
      <c r="F305" s="124">
        <f>+SUM(E305)-SUM(D305)</f>
        <v>7.5831383217019379</v>
      </c>
      <c r="G305" s="120">
        <f t="shared" si="16"/>
        <v>7.3319677064528275</v>
      </c>
      <c r="H305" s="122"/>
    </row>
    <row r="306" spans="1:8" s="154" customFormat="1" x14ac:dyDescent="0.25">
      <c r="A306" s="158" t="s">
        <v>472</v>
      </c>
      <c r="B306" s="164" t="s">
        <v>473</v>
      </c>
      <c r="C306" s="160" t="s">
        <v>471</v>
      </c>
      <c r="D306" s="120" t="s">
        <v>228</v>
      </c>
      <c r="E306" s="120" t="s">
        <v>228</v>
      </c>
      <c r="F306" s="120" t="s">
        <v>228</v>
      </c>
      <c r="G306" s="120" t="s">
        <v>228</v>
      </c>
      <c r="H306" s="122"/>
    </row>
    <row r="307" spans="1:8" s="154" customFormat="1" ht="31.5" x14ac:dyDescent="0.25">
      <c r="A307" s="158" t="s">
        <v>474</v>
      </c>
      <c r="B307" s="164" t="s">
        <v>475</v>
      </c>
      <c r="C307" s="160" t="s">
        <v>471</v>
      </c>
      <c r="D307" s="120" t="s">
        <v>228</v>
      </c>
      <c r="E307" s="120" t="s">
        <v>228</v>
      </c>
      <c r="F307" s="120" t="s">
        <v>228</v>
      </c>
      <c r="G307" s="120" t="s">
        <v>228</v>
      </c>
      <c r="H307" s="122"/>
    </row>
    <row r="308" spans="1:8" s="154" customFormat="1" ht="31.5" x14ac:dyDescent="0.25">
      <c r="A308" s="158" t="s">
        <v>476</v>
      </c>
      <c r="B308" s="164" t="s">
        <v>477</v>
      </c>
      <c r="C308" s="160" t="s">
        <v>471</v>
      </c>
      <c r="D308" s="120" t="s">
        <v>228</v>
      </c>
      <c r="E308" s="120" t="s">
        <v>228</v>
      </c>
      <c r="F308" s="120" t="s">
        <v>228</v>
      </c>
      <c r="G308" s="120" t="s">
        <v>228</v>
      </c>
      <c r="H308" s="122"/>
    </row>
    <row r="309" spans="1:8" s="154" customFormat="1" ht="31.5" x14ac:dyDescent="0.25">
      <c r="A309" s="158" t="s">
        <v>478</v>
      </c>
      <c r="B309" s="164" t="s">
        <v>479</v>
      </c>
      <c r="C309" s="160" t="s">
        <v>471</v>
      </c>
      <c r="D309" s="120" t="s">
        <v>228</v>
      </c>
      <c r="E309" s="120" t="s">
        <v>228</v>
      </c>
      <c r="F309" s="120" t="s">
        <v>228</v>
      </c>
      <c r="G309" s="120" t="s">
        <v>228</v>
      </c>
      <c r="H309" s="122"/>
    </row>
    <row r="310" spans="1:8" s="154" customFormat="1" x14ac:dyDescent="0.25">
      <c r="A310" s="158" t="s">
        <v>480</v>
      </c>
      <c r="B310" s="162" t="s">
        <v>481</v>
      </c>
      <c r="C310" s="160" t="s">
        <v>471</v>
      </c>
      <c r="D310" s="120" t="s">
        <v>228</v>
      </c>
      <c r="E310" s="120" t="s">
        <v>228</v>
      </c>
      <c r="F310" s="120" t="s">
        <v>228</v>
      </c>
      <c r="G310" s="120" t="s">
        <v>228</v>
      </c>
      <c r="H310" s="122"/>
    </row>
    <row r="311" spans="1:8" s="154" customFormat="1" x14ac:dyDescent="0.25">
      <c r="A311" s="158" t="s">
        <v>482</v>
      </c>
      <c r="B311" s="162" t="s">
        <v>483</v>
      </c>
      <c r="C311" s="160" t="s">
        <v>471</v>
      </c>
      <c r="D311" s="124">
        <f>D173/1.2/D29*100</f>
        <v>103.08048862413619</v>
      </c>
      <c r="E311" s="124">
        <f>E173/1.2/E29*100</f>
        <v>103.58731187539757</v>
      </c>
      <c r="F311" s="124">
        <f t="shared" si="17"/>
        <v>0.50682325126138039</v>
      </c>
      <c r="G311" s="124">
        <f t="shared" si="16"/>
        <v>0.49167719131543608</v>
      </c>
      <c r="H311" s="122"/>
    </row>
    <row r="312" spans="1:8" s="154" customFormat="1" x14ac:dyDescent="0.25">
      <c r="A312" s="158" t="s">
        <v>484</v>
      </c>
      <c r="B312" s="162" t="s">
        <v>485</v>
      </c>
      <c r="C312" s="160" t="s">
        <v>471</v>
      </c>
      <c r="D312" s="120" t="s">
        <v>228</v>
      </c>
      <c r="E312" s="120" t="s">
        <v>228</v>
      </c>
      <c r="F312" s="120" t="s">
        <v>228</v>
      </c>
      <c r="G312" s="120" t="s">
        <v>228</v>
      </c>
      <c r="H312" s="122"/>
    </row>
    <row r="313" spans="1:8" s="154" customFormat="1" x14ac:dyDescent="0.25">
      <c r="A313" s="158" t="s">
        <v>486</v>
      </c>
      <c r="B313" s="162" t="s">
        <v>487</v>
      </c>
      <c r="C313" s="160" t="s">
        <v>471</v>
      </c>
      <c r="D313" s="124">
        <f>IF(D32=0,0,D176/1.2/D32*100)</f>
        <v>0</v>
      </c>
      <c r="E313" s="124">
        <f>IF(E32=0,0,E176/1.2/E32*100)</f>
        <v>0</v>
      </c>
      <c r="F313" s="124">
        <f t="shared" si="17"/>
        <v>0</v>
      </c>
      <c r="G313" s="124">
        <f t="shared" si="16"/>
        <v>0</v>
      </c>
      <c r="H313" s="122"/>
    </row>
    <row r="314" spans="1:8" s="154" customFormat="1" x14ac:dyDescent="0.25">
      <c r="A314" s="158" t="s">
        <v>488</v>
      </c>
      <c r="B314" s="162" t="s">
        <v>489</v>
      </c>
      <c r="C314" s="160" t="s">
        <v>471</v>
      </c>
      <c r="D314" s="120" t="s">
        <v>228</v>
      </c>
      <c r="E314" s="120" t="s">
        <v>228</v>
      </c>
      <c r="F314" s="120" t="s">
        <v>228</v>
      </c>
      <c r="G314" s="120" t="s">
        <v>228</v>
      </c>
      <c r="H314" s="128"/>
    </row>
    <row r="315" spans="1:8" s="154" customFormat="1" ht="31.5" x14ac:dyDescent="0.25">
      <c r="A315" s="158" t="s">
        <v>490</v>
      </c>
      <c r="B315" s="164" t="s">
        <v>491</v>
      </c>
      <c r="C315" s="160" t="s">
        <v>471</v>
      </c>
      <c r="D315" s="120" t="s">
        <v>228</v>
      </c>
      <c r="E315" s="120" t="s">
        <v>228</v>
      </c>
      <c r="F315" s="120" t="s">
        <v>228</v>
      </c>
      <c r="G315" s="120" t="s">
        <v>228</v>
      </c>
      <c r="H315" s="128"/>
    </row>
    <row r="316" spans="1:8" s="154" customFormat="1" x14ac:dyDescent="0.25">
      <c r="A316" s="158" t="s">
        <v>492</v>
      </c>
      <c r="B316" s="179" t="s">
        <v>45</v>
      </c>
      <c r="C316" s="160" t="s">
        <v>471</v>
      </c>
      <c r="D316" s="120" t="s">
        <v>228</v>
      </c>
      <c r="E316" s="120" t="s">
        <v>228</v>
      </c>
      <c r="F316" s="120" t="s">
        <v>228</v>
      </c>
      <c r="G316" s="120" t="s">
        <v>228</v>
      </c>
      <c r="H316" s="122"/>
    </row>
    <row r="317" spans="1:8" s="154" customFormat="1" ht="16.5" thickBot="1" x14ac:dyDescent="0.3">
      <c r="A317" s="171" t="s">
        <v>493</v>
      </c>
      <c r="B317" s="180" t="s">
        <v>47</v>
      </c>
      <c r="C317" s="173" t="s">
        <v>471</v>
      </c>
      <c r="D317" s="120" t="s">
        <v>228</v>
      </c>
      <c r="E317" s="120" t="s">
        <v>228</v>
      </c>
      <c r="F317" s="120" t="s">
        <v>228</v>
      </c>
      <c r="G317" s="120" t="s">
        <v>228</v>
      </c>
      <c r="H317" s="132"/>
    </row>
    <row r="318" spans="1:8" s="154" customFormat="1" ht="19.5" thickBot="1" x14ac:dyDescent="0.3">
      <c r="A318" s="315" t="s">
        <v>494</v>
      </c>
      <c r="B318" s="316"/>
      <c r="C318" s="316"/>
      <c r="D318" s="316"/>
      <c r="E318" s="316"/>
      <c r="F318" s="316"/>
      <c r="G318" s="316"/>
      <c r="H318" s="317"/>
    </row>
    <row r="319" spans="1:8" ht="31.5" x14ac:dyDescent="0.25">
      <c r="A319" s="174" t="s">
        <v>495</v>
      </c>
      <c r="B319" s="175" t="s">
        <v>496</v>
      </c>
      <c r="C319" s="176" t="s">
        <v>228</v>
      </c>
      <c r="D319" s="221" t="s">
        <v>706</v>
      </c>
      <c r="E319" s="221" t="s">
        <v>706</v>
      </c>
      <c r="F319" s="221" t="s">
        <v>706</v>
      </c>
      <c r="G319" s="221" t="s">
        <v>706</v>
      </c>
      <c r="H319" s="182"/>
    </row>
    <row r="320" spans="1:8" x14ac:dyDescent="0.25">
      <c r="A320" s="158" t="s">
        <v>498</v>
      </c>
      <c r="B320" s="161" t="s">
        <v>499</v>
      </c>
      <c r="C320" s="160" t="s">
        <v>500</v>
      </c>
      <c r="D320" s="120" t="s">
        <v>228</v>
      </c>
      <c r="E320" s="120" t="s">
        <v>228</v>
      </c>
      <c r="F320" s="120" t="s">
        <v>228</v>
      </c>
      <c r="G320" s="120" t="s">
        <v>228</v>
      </c>
      <c r="H320" s="122"/>
    </row>
    <row r="321" spans="1:8" x14ac:dyDescent="0.25">
      <c r="A321" s="158" t="s">
        <v>501</v>
      </c>
      <c r="B321" s="161" t="s">
        <v>502</v>
      </c>
      <c r="C321" s="160" t="s">
        <v>503</v>
      </c>
      <c r="D321" s="120" t="s">
        <v>228</v>
      </c>
      <c r="E321" s="120" t="s">
        <v>228</v>
      </c>
      <c r="F321" s="120" t="s">
        <v>228</v>
      </c>
      <c r="G321" s="120" t="s">
        <v>228</v>
      </c>
      <c r="H321" s="122"/>
    </row>
    <row r="322" spans="1:8" x14ac:dyDescent="0.25">
      <c r="A322" s="158" t="s">
        <v>504</v>
      </c>
      <c r="B322" s="161" t="s">
        <v>505</v>
      </c>
      <c r="C322" s="160" t="s">
        <v>500</v>
      </c>
      <c r="D322" s="120" t="s">
        <v>228</v>
      </c>
      <c r="E322" s="120" t="s">
        <v>228</v>
      </c>
      <c r="F322" s="120" t="s">
        <v>228</v>
      </c>
      <c r="G322" s="120" t="s">
        <v>228</v>
      </c>
      <c r="H322" s="122"/>
    </row>
    <row r="323" spans="1:8" x14ac:dyDescent="0.25">
      <c r="A323" s="158" t="s">
        <v>506</v>
      </c>
      <c r="B323" s="161" t="s">
        <v>507</v>
      </c>
      <c r="C323" s="160" t="s">
        <v>503</v>
      </c>
      <c r="D323" s="120" t="s">
        <v>228</v>
      </c>
      <c r="E323" s="120" t="s">
        <v>228</v>
      </c>
      <c r="F323" s="120" t="s">
        <v>228</v>
      </c>
      <c r="G323" s="120" t="s">
        <v>228</v>
      </c>
      <c r="H323" s="122"/>
    </row>
    <row r="324" spans="1:8" x14ac:dyDescent="0.25">
      <c r="A324" s="158" t="s">
        <v>508</v>
      </c>
      <c r="B324" s="161" t="s">
        <v>509</v>
      </c>
      <c r="C324" s="160" t="s">
        <v>510</v>
      </c>
      <c r="D324" s="120" t="s">
        <v>228</v>
      </c>
      <c r="E324" s="120" t="s">
        <v>228</v>
      </c>
      <c r="F324" s="120" t="s">
        <v>228</v>
      </c>
      <c r="G324" s="120" t="s">
        <v>228</v>
      </c>
      <c r="H324" s="122"/>
    </row>
    <row r="325" spans="1:8" x14ac:dyDescent="0.25">
      <c r="A325" s="158" t="s">
        <v>511</v>
      </c>
      <c r="B325" s="161" t="s">
        <v>512</v>
      </c>
      <c r="C325" s="160" t="s">
        <v>228</v>
      </c>
      <c r="D325" s="221" t="s">
        <v>706</v>
      </c>
      <c r="E325" s="221" t="s">
        <v>706</v>
      </c>
      <c r="F325" s="221" t="s">
        <v>706</v>
      </c>
      <c r="G325" s="221" t="s">
        <v>706</v>
      </c>
      <c r="H325" s="183"/>
    </row>
    <row r="326" spans="1:8" x14ac:dyDescent="0.25">
      <c r="A326" s="158" t="s">
        <v>513</v>
      </c>
      <c r="B326" s="164" t="s">
        <v>514</v>
      </c>
      <c r="C326" s="160" t="s">
        <v>510</v>
      </c>
      <c r="D326" s="120" t="s">
        <v>228</v>
      </c>
      <c r="E326" s="120" t="s">
        <v>228</v>
      </c>
      <c r="F326" s="120" t="s">
        <v>228</v>
      </c>
      <c r="G326" s="120" t="s">
        <v>228</v>
      </c>
      <c r="H326" s="122"/>
    </row>
    <row r="327" spans="1:8" x14ac:dyDescent="0.25">
      <c r="A327" s="158" t="s">
        <v>515</v>
      </c>
      <c r="B327" s="164" t="s">
        <v>516</v>
      </c>
      <c r="C327" s="160" t="s">
        <v>517</v>
      </c>
      <c r="D327" s="120" t="s">
        <v>228</v>
      </c>
      <c r="E327" s="120" t="s">
        <v>228</v>
      </c>
      <c r="F327" s="120" t="s">
        <v>228</v>
      </c>
      <c r="G327" s="120" t="s">
        <v>228</v>
      </c>
      <c r="H327" s="122"/>
    </row>
    <row r="328" spans="1:8" x14ac:dyDescent="0.25">
      <c r="A328" s="158" t="s">
        <v>518</v>
      </c>
      <c r="B328" s="161" t="s">
        <v>519</v>
      </c>
      <c r="C328" s="160" t="s">
        <v>228</v>
      </c>
      <c r="D328" s="221" t="s">
        <v>706</v>
      </c>
      <c r="E328" s="221" t="s">
        <v>706</v>
      </c>
      <c r="F328" s="221" t="s">
        <v>706</v>
      </c>
      <c r="G328" s="221" t="s">
        <v>706</v>
      </c>
      <c r="H328" s="183"/>
    </row>
    <row r="329" spans="1:8" x14ac:dyDescent="0.25">
      <c r="A329" s="158" t="s">
        <v>520</v>
      </c>
      <c r="B329" s="164" t="s">
        <v>514</v>
      </c>
      <c r="C329" s="160" t="s">
        <v>510</v>
      </c>
      <c r="D329" s="120" t="s">
        <v>228</v>
      </c>
      <c r="E329" s="120" t="s">
        <v>228</v>
      </c>
      <c r="F329" s="120" t="s">
        <v>228</v>
      </c>
      <c r="G329" s="120" t="s">
        <v>228</v>
      </c>
      <c r="H329" s="122"/>
    </row>
    <row r="330" spans="1:8" x14ac:dyDescent="0.25">
      <c r="A330" s="158" t="s">
        <v>521</v>
      </c>
      <c r="B330" s="164" t="s">
        <v>522</v>
      </c>
      <c r="C330" s="160" t="s">
        <v>500</v>
      </c>
      <c r="D330" s="120" t="s">
        <v>228</v>
      </c>
      <c r="E330" s="120" t="s">
        <v>228</v>
      </c>
      <c r="F330" s="120" t="s">
        <v>228</v>
      </c>
      <c r="G330" s="120" t="s">
        <v>228</v>
      </c>
      <c r="H330" s="122"/>
    </row>
    <row r="331" spans="1:8" x14ac:dyDescent="0.25">
      <c r="A331" s="158" t="s">
        <v>523</v>
      </c>
      <c r="B331" s="164" t="s">
        <v>516</v>
      </c>
      <c r="C331" s="160" t="s">
        <v>517</v>
      </c>
      <c r="D331" s="120" t="s">
        <v>228</v>
      </c>
      <c r="E331" s="120" t="s">
        <v>228</v>
      </c>
      <c r="F331" s="120" t="s">
        <v>228</v>
      </c>
      <c r="G331" s="120" t="s">
        <v>228</v>
      </c>
      <c r="H331" s="122"/>
    </row>
    <row r="332" spans="1:8" x14ac:dyDescent="0.25">
      <c r="A332" s="158" t="s">
        <v>524</v>
      </c>
      <c r="B332" s="161" t="s">
        <v>525</v>
      </c>
      <c r="C332" s="160" t="s">
        <v>228</v>
      </c>
      <c r="D332" s="221" t="s">
        <v>706</v>
      </c>
      <c r="E332" s="221" t="s">
        <v>706</v>
      </c>
      <c r="F332" s="221" t="s">
        <v>706</v>
      </c>
      <c r="G332" s="221" t="s">
        <v>706</v>
      </c>
      <c r="H332" s="183"/>
    </row>
    <row r="333" spans="1:8" x14ac:dyDescent="0.25">
      <c r="A333" s="158" t="s">
        <v>526</v>
      </c>
      <c r="B333" s="164" t="s">
        <v>514</v>
      </c>
      <c r="C333" s="160" t="s">
        <v>510</v>
      </c>
      <c r="D333" s="120" t="s">
        <v>228</v>
      </c>
      <c r="E333" s="120" t="s">
        <v>228</v>
      </c>
      <c r="F333" s="120" t="s">
        <v>228</v>
      </c>
      <c r="G333" s="120" t="s">
        <v>228</v>
      </c>
      <c r="H333" s="122"/>
    </row>
    <row r="334" spans="1:8" x14ac:dyDescent="0.25">
      <c r="A334" s="158" t="s">
        <v>527</v>
      </c>
      <c r="B334" s="164" t="s">
        <v>516</v>
      </c>
      <c r="C334" s="160" t="s">
        <v>517</v>
      </c>
      <c r="D334" s="120" t="s">
        <v>228</v>
      </c>
      <c r="E334" s="120" t="s">
        <v>228</v>
      </c>
      <c r="F334" s="120" t="s">
        <v>228</v>
      </c>
      <c r="G334" s="120" t="s">
        <v>228</v>
      </c>
      <c r="H334" s="122"/>
    </row>
    <row r="335" spans="1:8" x14ac:dyDescent="0.25">
      <c r="A335" s="158" t="s">
        <v>528</v>
      </c>
      <c r="B335" s="161" t="s">
        <v>529</v>
      </c>
      <c r="C335" s="160" t="s">
        <v>228</v>
      </c>
      <c r="D335" s="221" t="s">
        <v>706</v>
      </c>
      <c r="E335" s="221" t="s">
        <v>706</v>
      </c>
      <c r="F335" s="221" t="s">
        <v>706</v>
      </c>
      <c r="G335" s="221" t="s">
        <v>706</v>
      </c>
      <c r="H335" s="183"/>
    </row>
    <row r="336" spans="1:8" x14ac:dyDescent="0.25">
      <c r="A336" s="158" t="s">
        <v>530</v>
      </c>
      <c r="B336" s="164" t="s">
        <v>514</v>
      </c>
      <c r="C336" s="160" t="s">
        <v>510</v>
      </c>
      <c r="D336" s="120" t="s">
        <v>228</v>
      </c>
      <c r="E336" s="120" t="s">
        <v>228</v>
      </c>
      <c r="F336" s="120" t="s">
        <v>228</v>
      </c>
      <c r="G336" s="120" t="s">
        <v>228</v>
      </c>
      <c r="H336" s="122"/>
    </row>
    <row r="337" spans="1:8" x14ac:dyDescent="0.25">
      <c r="A337" s="158" t="s">
        <v>531</v>
      </c>
      <c r="B337" s="164" t="s">
        <v>522</v>
      </c>
      <c r="C337" s="160" t="s">
        <v>500</v>
      </c>
      <c r="D337" s="120" t="s">
        <v>228</v>
      </c>
      <c r="E337" s="120" t="s">
        <v>228</v>
      </c>
      <c r="F337" s="120" t="s">
        <v>228</v>
      </c>
      <c r="G337" s="120" t="s">
        <v>228</v>
      </c>
      <c r="H337" s="122"/>
    </row>
    <row r="338" spans="1:8" x14ac:dyDescent="0.25">
      <c r="A338" s="158" t="s">
        <v>532</v>
      </c>
      <c r="B338" s="164" t="s">
        <v>516</v>
      </c>
      <c r="C338" s="160" t="s">
        <v>517</v>
      </c>
      <c r="D338" s="120" t="s">
        <v>228</v>
      </c>
      <c r="E338" s="120" t="s">
        <v>228</v>
      </c>
      <c r="F338" s="120" t="s">
        <v>228</v>
      </c>
      <c r="G338" s="120" t="s">
        <v>228</v>
      </c>
      <c r="H338" s="122"/>
    </row>
    <row r="339" spans="1:8" x14ac:dyDescent="0.25">
      <c r="A339" s="174" t="s">
        <v>533</v>
      </c>
      <c r="B339" s="175" t="s">
        <v>534</v>
      </c>
      <c r="C339" s="176" t="s">
        <v>228</v>
      </c>
      <c r="D339" s="221" t="s">
        <v>706</v>
      </c>
      <c r="E339" s="221" t="s">
        <v>706</v>
      </c>
      <c r="F339" s="221" t="s">
        <v>706</v>
      </c>
      <c r="G339" s="221" t="s">
        <v>706</v>
      </c>
      <c r="H339" s="182"/>
    </row>
    <row r="340" spans="1:8" x14ac:dyDescent="0.25">
      <c r="A340" s="158" t="s">
        <v>535</v>
      </c>
      <c r="B340" s="161" t="s">
        <v>536</v>
      </c>
      <c r="C340" s="160" t="s">
        <v>510</v>
      </c>
      <c r="D340" s="123">
        <v>4384.4586674648363</v>
      </c>
      <c r="E340" s="124">
        <v>3248.7182780000003</v>
      </c>
      <c r="F340" s="124">
        <f t="shared" ref="F340:F367" si="18">+SUM(E340)-SUM(D340)</f>
        <v>-1135.740389464836</v>
      </c>
      <c r="G340" s="124">
        <f t="shared" ref="G340:G350" si="19">IFERROR(F340/D340*100,0)</f>
        <v>-25.903776853746439</v>
      </c>
      <c r="H340" s="122"/>
    </row>
    <row r="341" spans="1:8" ht="31.5" x14ac:dyDescent="0.25">
      <c r="A341" s="158" t="s">
        <v>537</v>
      </c>
      <c r="B341" s="164" t="s">
        <v>538</v>
      </c>
      <c r="C341" s="160" t="s">
        <v>510</v>
      </c>
      <c r="D341" s="123">
        <v>4384.4586674648363</v>
      </c>
      <c r="E341" s="124">
        <v>3248.7182780000003</v>
      </c>
      <c r="F341" s="124">
        <f t="shared" si="18"/>
        <v>-1135.740389464836</v>
      </c>
      <c r="G341" s="124">
        <f t="shared" si="19"/>
        <v>-25.903776853746439</v>
      </c>
      <c r="H341" s="122"/>
    </row>
    <row r="342" spans="1:8" x14ac:dyDescent="0.25">
      <c r="A342" s="158" t="s">
        <v>539</v>
      </c>
      <c r="B342" s="179" t="s">
        <v>540</v>
      </c>
      <c r="C342" s="160" t="s">
        <v>510</v>
      </c>
      <c r="D342" s="123">
        <v>449.47657111437593</v>
      </c>
      <c r="E342" s="124">
        <v>306.79765099999997</v>
      </c>
      <c r="F342" s="124">
        <f t="shared" si="18"/>
        <v>-142.67892011437596</v>
      </c>
      <c r="G342" s="124">
        <f t="shared" si="19"/>
        <v>-31.74334977252223</v>
      </c>
      <c r="H342" s="122"/>
    </row>
    <row r="343" spans="1:8" x14ac:dyDescent="0.25">
      <c r="A343" s="158" t="s">
        <v>541</v>
      </c>
      <c r="B343" s="179" t="s">
        <v>542</v>
      </c>
      <c r="C343" s="160" t="s">
        <v>510</v>
      </c>
      <c r="D343" s="123">
        <v>3934.9820963504603</v>
      </c>
      <c r="E343" s="124">
        <v>2941.9206270000004</v>
      </c>
      <c r="F343" s="124">
        <f t="shared" si="18"/>
        <v>-993.0614693504599</v>
      </c>
      <c r="G343" s="124">
        <f t="shared" si="19"/>
        <v>-25.236746827170702</v>
      </c>
      <c r="H343" s="122"/>
    </row>
    <row r="344" spans="1:8" x14ac:dyDescent="0.25">
      <c r="A344" s="158" t="s">
        <v>543</v>
      </c>
      <c r="B344" s="161" t="s">
        <v>544</v>
      </c>
      <c r="C344" s="160" t="s">
        <v>510</v>
      </c>
      <c r="D344" s="123">
        <v>495.7394247703096</v>
      </c>
      <c r="E344" s="124">
        <v>364.99865706299909</v>
      </c>
      <c r="F344" s="124">
        <f t="shared" si="18"/>
        <v>-130.74076770731051</v>
      </c>
      <c r="G344" s="124">
        <f t="shared" si="19"/>
        <v>-26.3728808270366</v>
      </c>
      <c r="H344" s="122"/>
    </row>
    <row r="345" spans="1:8" x14ac:dyDescent="0.25">
      <c r="A345" s="158" t="s">
        <v>545</v>
      </c>
      <c r="B345" s="161" t="s">
        <v>546</v>
      </c>
      <c r="C345" s="160" t="s">
        <v>500</v>
      </c>
      <c r="D345" s="123">
        <v>189.35528558018322</v>
      </c>
      <c r="E345" s="124">
        <v>209.10200222222221</v>
      </c>
      <c r="F345" s="124">
        <f t="shared" si="18"/>
        <v>19.74671664203899</v>
      </c>
      <c r="G345" s="124">
        <f t="shared" si="19"/>
        <v>10.428394740360796</v>
      </c>
      <c r="H345" s="122"/>
    </row>
    <row r="346" spans="1:8" ht="31.5" x14ac:dyDescent="0.25">
      <c r="A346" s="158" t="s">
        <v>547</v>
      </c>
      <c r="B346" s="164" t="s">
        <v>548</v>
      </c>
      <c r="C346" s="160" t="s">
        <v>500</v>
      </c>
      <c r="D346" s="123">
        <v>189.35528558018322</v>
      </c>
      <c r="E346" s="124">
        <v>209.10200222222221</v>
      </c>
      <c r="F346" s="124">
        <f t="shared" si="18"/>
        <v>19.74671664203899</v>
      </c>
      <c r="G346" s="124">
        <f t="shared" si="19"/>
        <v>10.428394740360796</v>
      </c>
      <c r="H346" s="122"/>
    </row>
    <row r="347" spans="1:8" x14ac:dyDescent="0.25">
      <c r="A347" s="158" t="s">
        <v>549</v>
      </c>
      <c r="B347" s="179" t="s">
        <v>540</v>
      </c>
      <c r="C347" s="160" t="s">
        <v>500</v>
      </c>
      <c r="D347" s="123">
        <v>11.393930133333333</v>
      </c>
      <c r="E347" s="124">
        <v>9.6832244444444431</v>
      </c>
      <c r="F347" s="124">
        <f t="shared" si="18"/>
        <v>-1.7107056888888899</v>
      </c>
      <c r="G347" s="124">
        <f t="shared" si="19"/>
        <v>-15.014184472521574</v>
      </c>
      <c r="H347" s="122"/>
    </row>
    <row r="348" spans="1:8" x14ac:dyDescent="0.25">
      <c r="A348" s="158" t="s">
        <v>550</v>
      </c>
      <c r="B348" s="179" t="s">
        <v>542</v>
      </c>
      <c r="C348" s="160" t="s">
        <v>500</v>
      </c>
      <c r="D348" s="123">
        <v>177.96135544684989</v>
      </c>
      <c r="E348" s="124">
        <v>199.41877777777776</v>
      </c>
      <c r="F348" s="124">
        <f t="shared" si="18"/>
        <v>21.457422330927869</v>
      </c>
      <c r="G348" s="124">
        <f t="shared" si="19"/>
        <v>12.057349348148993</v>
      </c>
      <c r="H348" s="122"/>
    </row>
    <row r="349" spans="1:8" x14ac:dyDescent="0.25">
      <c r="A349" s="158" t="s">
        <v>551</v>
      </c>
      <c r="B349" s="161" t="s">
        <v>552</v>
      </c>
      <c r="C349" s="160" t="s">
        <v>553</v>
      </c>
      <c r="D349" s="123">
        <v>212185.09211234358</v>
      </c>
      <c r="E349" s="124">
        <v>211953.65451382444</v>
      </c>
      <c r="F349" s="124">
        <f t="shared" si="18"/>
        <v>-231.43759851914365</v>
      </c>
      <c r="G349" s="124">
        <f t="shared" si="19"/>
        <v>-0.10907344913591133</v>
      </c>
      <c r="H349" s="122"/>
    </row>
    <row r="350" spans="1:8" ht="31.5" x14ac:dyDescent="0.25">
      <c r="A350" s="158" t="s">
        <v>554</v>
      </c>
      <c r="B350" s="161" t="s">
        <v>555</v>
      </c>
      <c r="C350" s="160" t="s">
        <v>21</v>
      </c>
      <c r="D350" s="123">
        <v>4494.9285502167122</v>
      </c>
      <c r="E350" s="124">
        <v>3693.35893803</v>
      </c>
      <c r="F350" s="124">
        <f t="shared" si="18"/>
        <v>-801.56961218671222</v>
      </c>
      <c r="G350" s="124">
        <f t="shared" si="19"/>
        <v>-17.832755364889312</v>
      </c>
      <c r="H350" s="122"/>
    </row>
    <row r="351" spans="1:8" x14ac:dyDescent="0.25">
      <c r="A351" s="158" t="s">
        <v>556</v>
      </c>
      <c r="B351" s="163" t="s">
        <v>557</v>
      </c>
      <c r="C351" s="160" t="s">
        <v>228</v>
      </c>
      <c r="D351" s="221" t="s">
        <v>706</v>
      </c>
      <c r="E351" s="221" t="s">
        <v>706</v>
      </c>
      <c r="F351" s="221" t="s">
        <v>706</v>
      </c>
      <c r="G351" s="221" t="s">
        <v>706</v>
      </c>
      <c r="H351" s="183"/>
    </row>
    <row r="352" spans="1:8" x14ac:dyDescent="0.25">
      <c r="A352" s="158" t="s">
        <v>558</v>
      </c>
      <c r="B352" s="161" t="s">
        <v>559</v>
      </c>
      <c r="C352" s="160" t="s">
        <v>510</v>
      </c>
      <c r="D352" s="123">
        <v>0</v>
      </c>
      <c r="E352" s="124">
        <v>0</v>
      </c>
      <c r="F352" s="124">
        <f t="shared" si="18"/>
        <v>0</v>
      </c>
      <c r="G352" s="124">
        <f t="shared" ref="G352:G354" si="20">IFERROR(F352/D352*100,0)</f>
        <v>0</v>
      </c>
      <c r="H352" s="122"/>
    </row>
    <row r="353" spans="1:8" x14ac:dyDescent="0.25">
      <c r="A353" s="158" t="s">
        <v>560</v>
      </c>
      <c r="B353" s="161" t="s">
        <v>561</v>
      </c>
      <c r="C353" s="160" t="s">
        <v>503</v>
      </c>
      <c r="D353" s="120" t="s">
        <v>228</v>
      </c>
      <c r="E353" s="120" t="s">
        <v>228</v>
      </c>
      <c r="F353" s="120" t="s">
        <v>228</v>
      </c>
      <c r="G353" s="120" t="s">
        <v>228</v>
      </c>
      <c r="H353" s="122"/>
    </row>
    <row r="354" spans="1:8" ht="47.25" x14ac:dyDescent="0.25">
      <c r="A354" s="158" t="s">
        <v>562</v>
      </c>
      <c r="B354" s="161" t="s">
        <v>563</v>
      </c>
      <c r="C354" s="160" t="s">
        <v>21</v>
      </c>
      <c r="D354" s="123">
        <v>0</v>
      </c>
      <c r="E354" s="124">
        <v>0</v>
      </c>
      <c r="F354" s="124">
        <f t="shared" si="18"/>
        <v>0</v>
      </c>
      <c r="G354" s="124">
        <f t="shared" si="20"/>
        <v>0</v>
      </c>
      <c r="H354" s="122"/>
    </row>
    <row r="355" spans="1:8" ht="31.5" x14ac:dyDescent="0.25">
      <c r="A355" s="158" t="s">
        <v>564</v>
      </c>
      <c r="B355" s="161" t="s">
        <v>565</v>
      </c>
      <c r="C355" s="160" t="s">
        <v>21</v>
      </c>
      <c r="D355" s="120" t="s">
        <v>228</v>
      </c>
      <c r="E355" s="120" t="s">
        <v>228</v>
      </c>
      <c r="F355" s="120" t="s">
        <v>228</v>
      </c>
      <c r="G355" s="120" t="s">
        <v>228</v>
      </c>
      <c r="H355" s="122"/>
    </row>
    <row r="356" spans="1:8" x14ac:dyDescent="0.25">
      <c r="A356" s="158" t="s">
        <v>566</v>
      </c>
      <c r="B356" s="163" t="s">
        <v>567</v>
      </c>
      <c r="C356" s="183" t="s">
        <v>228</v>
      </c>
      <c r="D356" s="221" t="s">
        <v>706</v>
      </c>
      <c r="E356" s="221" t="s">
        <v>706</v>
      </c>
      <c r="F356" s="221" t="s">
        <v>706</v>
      </c>
      <c r="G356" s="221" t="s">
        <v>706</v>
      </c>
      <c r="H356" s="183"/>
    </row>
    <row r="357" spans="1:8" x14ac:dyDescent="0.25">
      <c r="A357" s="158" t="s">
        <v>568</v>
      </c>
      <c r="B357" s="161" t="s">
        <v>569</v>
      </c>
      <c r="C357" s="160" t="s">
        <v>500</v>
      </c>
      <c r="D357" s="120" t="s">
        <v>228</v>
      </c>
      <c r="E357" s="120" t="s">
        <v>228</v>
      </c>
      <c r="F357" s="120" t="s">
        <v>228</v>
      </c>
      <c r="G357" s="120" t="s">
        <v>228</v>
      </c>
      <c r="H357" s="122"/>
    </row>
    <row r="358" spans="1:8" ht="47.25" x14ac:dyDescent="0.25">
      <c r="A358" s="158" t="s">
        <v>570</v>
      </c>
      <c r="B358" s="164" t="s">
        <v>571</v>
      </c>
      <c r="C358" s="160" t="s">
        <v>500</v>
      </c>
      <c r="D358" s="120" t="s">
        <v>228</v>
      </c>
      <c r="E358" s="120" t="s">
        <v>228</v>
      </c>
      <c r="F358" s="120" t="s">
        <v>228</v>
      </c>
      <c r="G358" s="120" t="s">
        <v>228</v>
      </c>
      <c r="H358" s="122"/>
    </row>
    <row r="359" spans="1:8" ht="47.25" x14ac:dyDescent="0.25">
      <c r="A359" s="158" t="s">
        <v>572</v>
      </c>
      <c r="B359" s="164" t="s">
        <v>573</v>
      </c>
      <c r="C359" s="160" t="s">
        <v>500</v>
      </c>
      <c r="D359" s="120" t="s">
        <v>228</v>
      </c>
      <c r="E359" s="120" t="s">
        <v>228</v>
      </c>
      <c r="F359" s="120" t="s">
        <v>228</v>
      </c>
      <c r="G359" s="120" t="s">
        <v>228</v>
      </c>
      <c r="H359" s="122"/>
    </row>
    <row r="360" spans="1:8" ht="31.5" x14ac:dyDescent="0.25">
      <c r="A360" s="158" t="s">
        <v>574</v>
      </c>
      <c r="B360" s="164" t="s">
        <v>575</v>
      </c>
      <c r="C360" s="160" t="s">
        <v>500</v>
      </c>
      <c r="D360" s="120" t="s">
        <v>228</v>
      </c>
      <c r="E360" s="120" t="s">
        <v>228</v>
      </c>
      <c r="F360" s="120" t="s">
        <v>228</v>
      </c>
      <c r="G360" s="120" t="s">
        <v>228</v>
      </c>
      <c r="H360" s="122"/>
    </row>
    <row r="361" spans="1:8" x14ac:dyDescent="0.25">
      <c r="A361" s="158" t="s">
        <v>576</v>
      </c>
      <c r="B361" s="161" t="s">
        <v>577</v>
      </c>
      <c r="C361" s="160" t="s">
        <v>510</v>
      </c>
      <c r="D361" s="120" t="s">
        <v>228</v>
      </c>
      <c r="E361" s="120" t="s">
        <v>228</v>
      </c>
      <c r="F361" s="120" t="s">
        <v>228</v>
      </c>
      <c r="G361" s="120" t="s">
        <v>228</v>
      </c>
      <c r="H361" s="122"/>
    </row>
    <row r="362" spans="1:8" ht="31.5" x14ac:dyDescent="0.25">
      <c r="A362" s="158" t="s">
        <v>578</v>
      </c>
      <c r="B362" s="164" t="s">
        <v>579</v>
      </c>
      <c r="C362" s="160" t="s">
        <v>510</v>
      </c>
      <c r="D362" s="120" t="s">
        <v>228</v>
      </c>
      <c r="E362" s="120" t="s">
        <v>228</v>
      </c>
      <c r="F362" s="120" t="s">
        <v>228</v>
      </c>
      <c r="G362" s="120" t="s">
        <v>228</v>
      </c>
      <c r="H362" s="122"/>
    </row>
    <row r="363" spans="1:8" x14ac:dyDescent="0.25">
      <c r="A363" s="158" t="s">
        <v>580</v>
      </c>
      <c r="B363" s="164" t="s">
        <v>581</v>
      </c>
      <c r="C363" s="160" t="s">
        <v>510</v>
      </c>
      <c r="D363" s="120" t="s">
        <v>228</v>
      </c>
      <c r="E363" s="120" t="s">
        <v>228</v>
      </c>
      <c r="F363" s="120" t="s">
        <v>228</v>
      </c>
      <c r="G363" s="120" t="s">
        <v>228</v>
      </c>
      <c r="H363" s="122"/>
    </row>
    <row r="364" spans="1:8" ht="31.5" x14ac:dyDescent="0.25">
      <c r="A364" s="158" t="s">
        <v>582</v>
      </c>
      <c r="B364" s="161" t="s">
        <v>583</v>
      </c>
      <c r="C364" s="160" t="s">
        <v>21</v>
      </c>
      <c r="D364" s="120" t="s">
        <v>228</v>
      </c>
      <c r="E364" s="120" t="s">
        <v>228</v>
      </c>
      <c r="F364" s="120" t="s">
        <v>228</v>
      </c>
      <c r="G364" s="120" t="s">
        <v>228</v>
      </c>
      <c r="H364" s="122"/>
    </row>
    <row r="365" spans="1:8" x14ac:dyDescent="0.25">
      <c r="A365" s="158" t="s">
        <v>584</v>
      </c>
      <c r="B365" s="164" t="s">
        <v>585</v>
      </c>
      <c r="C365" s="160" t="s">
        <v>21</v>
      </c>
      <c r="D365" s="120" t="s">
        <v>228</v>
      </c>
      <c r="E365" s="120" t="s">
        <v>228</v>
      </c>
      <c r="F365" s="120" t="s">
        <v>228</v>
      </c>
      <c r="G365" s="120" t="s">
        <v>228</v>
      </c>
      <c r="H365" s="128"/>
    </row>
    <row r="366" spans="1:8" x14ac:dyDescent="0.25">
      <c r="A366" s="158" t="s">
        <v>586</v>
      </c>
      <c r="B366" s="164" t="s">
        <v>47</v>
      </c>
      <c r="C366" s="160" t="s">
        <v>21</v>
      </c>
      <c r="D366" s="120" t="s">
        <v>228</v>
      </c>
      <c r="E366" s="120" t="s">
        <v>228</v>
      </c>
      <c r="F366" s="120" t="s">
        <v>228</v>
      </c>
      <c r="G366" s="120" t="s">
        <v>228</v>
      </c>
      <c r="H366" s="128"/>
    </row>
    <row r="367" spans="1:8" ht="16.5" thickBot="1" x14ac:dyDescent="0.3">
      <c r="A367" s="171" t="s">
        <v>587</v>
      </c>
      <c r="B367" s="184" t="s">
        <v>588</v>
      </c>
      <c r="C367" s="173" t="s">
        <v>589</v>
      </c>
      <c r="D367" s="130">
        <v>2465.8747499999999</v>
      </c>
      <c r="E367" s="131">
        <v>2367.5830000000001</v>
      </c>
      <c r="F367" s="131">
        <f t="shared" si="18"/>
        <v>-98.291749999999865</v>
      </c>
      <c r="G367" s="131">
        <f t="shared" ref="G367" si="21">IFERROR(F367/D367*100,0)</f>
        <v>-3.98608039601362</v>
      </c>
      <c r="H367" s="185"/>
    </row>
    <row r="368" spans="1:8" x14ac:dyDescent="0.25">
      <c r="A368" s="318" t="s">
        <v>590</v>
      </c>
      <c r="B368" s="319"/>
      <c r="C368" s="319"/>
      <c r="D368" s="319"/>
      <c r="E368" s="319"/>
      <c r="F368" s="319"/>
      <c r="G368" s="319"/>
      <c r="H368" s="320"/>
    </row>
    <row r="369" spans="1:8" ht="16.5" thickBot="1" x14ac:dyDescent="0.3">
      <c r="A369" s="318"/>
      <c r="B369" s="319"/>
      <c r="C369" s="319"/>
      <c r="D369" s="319"/>
      <c r="E369" s="319"/>
      <c r="F369" s="319"/>
      <c r="G369" s="319"/>
      <c r="H369" s="320"/>
    </row>
    <row r="370" spans="1:8" s="145" customFormat="1" ht="67.5" customHeight="1" x14ac:dyDescent="0.25">
      <c r="A370" s="321" t="s">
        <v>7</v>
      </c>
      <c r="B370" s="323" t="s">
        <v>8</v>
      </c>
      <c r="C370" s="325" t="s">
        <v>9</v>
      </c>
      <c r="D370" s="305" t="s">
        <v>10</v>
      </c>
      <c r="E370" s="306"/>
      <c r="F370" s="307" t="s">
        <v>11</v>
      </c>
      <c r="G370" s="306"/>
      <c r="H370" s="308" t="s">
        <v>12</v>
      </c>
    </row>
    <row r="371" spans="1:8" s="145" customFormat="1" ht="30" x14ac:dyDescent="0.25">
      <c r="A371" s="322"/>
      <c r="B371" s="324"/>
      <c r="C371" s="326"/>
      <c r="D371" s="186" t="s">
        <v>13</v>
      </c>
      <c r="E371" s="148" t="s">
        <v>14</v>
      </c>
      <c r="F371" s="148" t="s">
        <v>15</v>
      </c>
      <c r="G371" s="149" t="s">
        <v>16</v>
      </c>
      <c r="H371" s="309"/>
    </row>
    <row r="372" spans="1:8" ht="16.5" thickBot="1" x14ac:dyDescent="0.3">
      <c r="A372" s="187">
        <v>1</v>
      </c>
      <c r="B372" s="188">
        <v>2</v>
      </c>
      <c r="C372" s="189">
        <v>3</v>
      </c>
      <c r="D372" s="190">
        <v>4</v>
      </c>
      <c r="E372" s="191">
        <v>5</v>
      </c>
      <c r="F372" s="191">
        <v>6</v>
      </c>
      <c r="G372" s="191">
        <v>7</v>
      </c>
      <c r="H372" s="192">
        <v>8</v>
      </c>
    </row>
    <row r="373" spans="1:8" x14ac:dyDescent="0.25">
      <c r="A373" s="327" t="s">
        <v>591</v>
      </c>
      <c r="B373" s="328"/>
      <c r="C373" s="160" t="s">
        <v>21</v>
      </c>
      <c r="D373" s="214">
        <f t="shared" ref="D373:E373" si="22">SUM(D374,D431)</f>
        <v>593.37049259000003</v>
      </c>
      <c r="E373" s="116">
        <f t="shared" si="22"/>
        <v>605.78090410999994</v>
      </c>
      <c r="F373" s="215">
        <f t="shared" ref="F373:F432" si="23">+SUM(E373)-SUM(D373)</f>
        <v>12.410411519999911</v>
      </c>
      <c r="G373" s="193">
        <f t="shared" ref="G373:G432" si="24">IFERROR(F373/D373*100,0)</f>
        <v>2.0915114039172669</v>
      </c>
      <c r="H373" s="194"/>
    </row>
    <row r="374" spans="1:8" x14ac:dyDescent="0.25">
      <c r="A374" s="158" t="s">
        <v>19</v>
      </c>
      <c r="B374" s="195" t="s">
        <v>592</v>
      </c>
      <c r="C374" s="160" t="s">
        <v>21</v>
      </c>
      <c r="D374" s="216">
        <f t="shared" ref="D374:E374" si="25">SUM(D375,D399,D427,D428)</f>
        <v>245.40113958000003</v>
      </c>
      <c r="E374" s="124">
        <f t="shared" si="25"/>
        <v>326.59610577000001</v>
      </c>
      <c r="F374" s="124">
        <f t="shared" si="23"/>
        <v>81.194966189999974</v>
      </c>
      <c r="G374" s="196">
        <f t="shared" si="24"/>
        <v>33.086629641966539</v>
      </c>
      <c r="H374" s="197"/>
    </row>
    <row r="375" spans="1:8" x14ac:dyDescent="0.25">
      <c r="A375" s="158" t="s">
        <v>22</v>
      </c>
      <c r="B375" s="161" t="s">
        <v>593</v>
      </c>
      <c r="C375" s="160" t="s">
        <v>21</v>
      </c>
      <c r="D375" s="216">
        <f t="shared" ref="D375:E375" si="26">SUM(D376,D394,D398)</f>
        <v>52.459646159999998</v>
      </c>
      <c r="E375" s="124">
        <f t="shared" si="26"/>
        <v>107.53284778000001</v>
      </c>
      <c r="F375" s="124">
        <f t="shared" si="23"/>
        <v>55.073201620000013</v>
      </c>
      <c r="G375" s="196">
        <f t="shared" si="24"/>
        <v>104.98203028672508</v>
      </c>
      <c r="H375" s="197"/>
    </row>
    <row r="376" spans="1:8" ht="31.5" x14ac:dyDescent="0.25">
      <c r="A376" s="158" t="s">
        <v>24</v>
      </c>
      <c r="B376" s="164" t="s">
        <v>594</v>
      </c>
      <c r="C376" s="160" t="s">
        <v>21</v>
      </c>
      <c r="D376" s="216">
        <f t="shared" ref="D376:E376" si="27">SUM(D377,D381,D382,D383,D384,D389,D390,D391)</f>
        <v>52.459646159999998</v>
      </c>
      <c r="E376" s="124">
        <f t="shared" si="27"/>
        <v>107.53284778000001</v>
      </c>
      <c r="F376" s="196">
        <f t="shared" si="23"/>
        <v>55.073201620000013</v>
      </c>
      <c r="G376" s="196">
        <f t="shared" si="24"/>
        <v>104.98203028672508</v>
      </c>
      <c r="H376" s="197"/>
    </row>
    <row r="377" spans="1:8" x14ac:dyDescent="0.25">
      <c r="A377" s="158" t="s">
        <v>595</v>
      </c>
      <c r="B377" s="165" t="s">
        <v>596</v>
      </c>
      <c r="C377" s="160" t="s">
        <v>21</v>
      </c>
      <c r="D377" s="217" t="s">
        <v>228</v>
      </c>
      <c r="E377" s="217" t="s">
        <v>228</v>
      </c>
      <c r="F377" s="120">
        <f t="shared" si="23"/>
        <v>0</v>
      </c>
      <c r="G377" s="198">
        <f t="shared" si="24"/>
        <v>0</v>
      </c>
      <c r="H377" s="197"/>
    </row>
    <row r="378" spans="1:8" ht="31.5" x14ac:dyDescent="0.25">
      <c r="A378" s="158" t="s">
        <v>597</v>
      </c>
      <c r="B378" s="166" t="s">
        <v>25</v>
      </c>
      <c r="C378" s="160" t="s">
        <v>21</v>
      </c>
      <c r="D378" s="217" t="s">
        <v>228</v>
      </c>
      <c r="E378" s="217" t="s">
        <v>228</v>
      </c>
      <c r="F378" s="120">
        <f t="shared" si="23"/>
        <v>0</v>
      </c>
      <c r="G378" s="120">
        <f t="shared" si="24"/>
        <v>0</v>
      </c>
      <c r="H378" s="197"/>
    </row>
    <row r="379" spans="1:8" ht="31.5" x14ac:dyDescent="0.25">
      <c r="A379" s="158" t="s">
        <v>598</v>
      </c>
      <c r="B379" s="166" t="s">
        <v>27</v>
      </c>
      <c r="C379" s="160" t="s">
        <v>21</v>
      </c>
      <c r="D379" s="217" t="s">
        <v>228</v>
      </c>
      <c r="E379" s="217" t="s">
        <v>228</v>
      </c>
      <c r="F379" s="120">
        <f t="shared" si="23"/>
        <v>0</v>
      </c>
      <c r="G379" s="120">
        <f t="shared" si="24"/>
        <v>0</v>
      </c>
      <c r="H379" s="197"/>
    </row>
    <row r="380" spans="1:8" ht="31.5" x14ac:dyDescent="0.25">
      <c r="A380" s="158" t="s">
        <v>599</v>
      </c>
      <c r="B380" s="166" t="s">
        <v>29</v>
      </c>
      <c r="C380" s="160" t="s">
        <v>21</v>
      </c>
      <c r="D380" s="217" t="s">
        <v>228</v>
      </c>
      <c r="E380" s="217" t="s">
        <v>228</v>
      </c>
      <c r="F380" s="120">
        <f t="shared" si="23"/>
        <v>0</v>
      </c>
      <c r="G380" s="120">
        <f t="shared" si="24"/>
        <v>0</v>
      </c>
      <c r="H380" s="197"/>
    </row>
    <row r="381" spans="1:8" x14ac:dyDescent="0.25">
      <c r="A381" s="158" t="s">
        <v>600</v>
      </c>
      <c r="B381" s="165" t="s">
        <v>601</v>
      </c>
      <c r="C381" s="160" t="s">
        <v>21</v>
      </c>
      <c r="D381" s="217" t="s">
        <v>228</v>
      </c>
      <c r="E381" s="217" t="s">
        <v>228</v>
      </c>
      <c r="F381" s="120">
        <f t="shared" si="23"/>
        <v>0</v>
      </c>
      <c r="G381" s="120">
        <f t="shared" si="24"/>
        <v>0</v>
      </c>
      <c r="H381" s="197"/>
    </row>
    <row r="382" spans="1:8" x14ac:dyDescent="0.25">
      <c r="A382" s="158" t="s">
        <v>602</v>
      </c>
      <c r="B382" s="165" t="s">
        <v>603</v>
      </c>
      <c r="C382" s="160" t="s">
        <v>21</v>
      </c>
      <c r="D382" s="216">
        <v>0</v>
      </c>
      <c r="E382" s="124">
        <v>0</v>
      </c>
      <c r="F382" s="196">
        <f t="shared" si="23"/>
        <v>0</v>
      </c>
      <c r="G382" s="196">
        <f t="shared" si="24"/>
        <v>0</v>
      </c>
      <c r="H382" s="197"/>
    </row>
    <row r="383" spans="1:8" x14ac:dyDescent="0.25">
      <c r="A383" s="158" t="s">
        <v>604</v>
      </c>
      <c r="B383" s="165" t="s">
        <v>605</v>
      </c>
      <c r="C383" s="160" t="s">
        <v>21</v>
      </c>
      <c r="D383" s="217" t="s">
        <v>228</v>
      </c>
      <c r="E383" s="217" t="s">
        <v>228</v>
      </c>
      <c r="F383" s="120">
        <f t="shared" si="23"/>
        <v>0</v>
      </c>
      <c r="G383" s="120">
        <f t="shared" si="24"/>
        <v>0</v>
      </c>
      <c r="H383" s="197"/>
    </row>
    <row r="384" spans="1:8" x14ac:dyDescent="0.25">
      <c r="A384" s="158" t="s">
        <v>606</v>
      </c>
      <c r="B384" s="165" t="s">
        <v>607</v>
      </c>
      <c r="C384" s="160" t="s">
        <v>21</v>
      </c>
      <c r="D384" s="216">
        <f t="shared" ref="D384:E384" si="28">SUM(D385,D387)</f>
        <v>52.459646159999998</v>
      </c>
      <c r="E384" s="124">
        <f t="shared" si="28"/>
        <v>107.53284778000001</v>
      </c>
      <c r="F384" s="196">
        <f t="shared" si="23"/>
        <v>55.073201620000013</v>
      </c>
      <c r="G384" s="196">
        <f t="shared" si="24"/>
        <v>104.98203028672508</v>
      </c>
      <c r="H384" s="197"/>
    </row>
    <row r="385" spans="1:8" ht="31.5" x14ac:dyDescent="0.25">
      <c r="A385" s="158" t="s">
        <v>608</v>
      </c>
      <c r="B385" s="166" t="s">
        <v>609</v>
      </c>
      <c r="C385" s="160" t="s">
        <v>21</v>
      </c>
      <c r="D385" s="217" t="s">
        <v>228</v>
      </c>
      <c r="E385" s="217" t="s">
        <v>228</v>
      </c>
      <c r="F385" s="120">
        <f t="shared" si="23"/>
        <v>0</v>
      </c>
      <c r="G385" s="120">
        <f t="shared" si="24"/>
        <v>0</v>
      </c>
      <c r="H385" s="197"/>
    </row>
    <row r="386" spans="1:8" x14ac:dyDescent="0.25">
      <c r="A386" s="158" t="s">
        <v>610</v>
      </c>
      <c r="B386" s="166" t="s">
        <v>611</v>
      </c>
      <c r="C386" s="160" t="s">
        <v>21</v>
      </c>
      <c r="D386" s="217" t="s">
        <v>228</v>
      </c>
      <c r="E386" s="217" t="s">
        <v>228</v>
      </c>
      <c r="F386" s="120">
        <f t="shared" si="23"/>
        <v>0</v>
      </c>
      <c r="G386" s="120">
        <f t="shared" si="24"/>
        <v>0</v>
      </c>
      <c r="H386" s="197"/>
    </row>
    <row r="387" spans="1:8" x14ac:dyDescent="0.25">
      <c r="A387" s="158" t="s">
        <v>612</v>
      </c>
      <c r="B387" s="166" t="s">
        <v>613</v>
      </c>
      <c r="C387" s="160" t="s">
        <v>21</v>
      </c>
      <c r="D387" s="216">
        <v>52.459646159999998</v>
      </c>
      <c r="E387" s="124">
        <v>107.53284778000001</v>
      </c>
      <c r="F387" s="196">
        <f t="shared" si="23"/>
        <v>55.073201620000013</v>
      </c>
      <c r="G387" s="196">
        <f t="shared" si="24"/>
        <v>104.98203028672508</v>
      </c>
      <c r="H387" s="197"/>
    </row>
    <row r="388" spans="1:8" x14ac:dyDescent="0.25">
      <c r="A388" s="158" t="s">
        <v>614</v>
      </c>
      <c r="B388" s="166" t="s">
        <v>611</v>
      </c>
      <c r="C388" s="160" t="s">
        <v>21</v>
      </c>
      <c r="D388" s="216">
        <v>52.459646159999998</v>
      </c>
      <c r="E388" s="124">
        <v>107.53284778000001</v>
      </c>
      <c r="F388" s="196">
        <f t="shared" si="23"/>
        <v>55.073201620000013</v>
      </c>
      <c r="G388" s="196">
        <f t="shared" si="24"/>
        <v>104.98203028672508</v>
      </c>
      <c r="H388" s="197"/>
    </row>
    <row r="389" spans="1:8" x14ac:dyDescent="0.25">
      <c r="A389" s="158" t="s">
        <v>615</v>
      </c>
      <c r="B389" s="165" t="s">
        <v>616</v>
      </c>
      <c r="C389" s="160" t="s">
        <v>21</v>
      </c>
      <c r="D389" s="216">
        <v>0</v>
      </c>
      <c r="E389" s="124" t="s">
        <v>228</v>
      </c>
      <c r="F389" s="196">
        <f t="shared" si="23"/>
        <v>0</v>
      </c>
      <c r="G389" s="196">
        <f t="shared" si="24"/>
        <v>0</v>
      </c>
      <c r="H389" s="197"/>
    </row>
    <row r="390" spans="1:8" x14ac:dyDescent="0.25">
      <c r="A390" s="158" t="s">
        <v>617</v>
      </c>
      <c r="B390" s="165" t="s">
        <v>424</v>
      </c>
      <c r="C390" s="160" t="s">
        <v>21</v>
      </c>
      <c r="D390" s="217" t="s">
        <v>228</v>
      </c>
      <c r="E390" s="217" t="s">
        <v>228</v>
      </c>
      <c r="F390" s="120">
        <f t="shared" si="23"/>
        <v>0</v>
      </c>
      <c r="G390" s="120">
        <f t="shared" si="24"/>
        <v>0</v>
      </c>
      <c r="H390" s="197"/>
    </row>
    <row r="391" spans="1:8" ht="31.5" x14ac:dyDescent="0.25">
      <c r="A391" s="158" t="s">
        <v>618</v>
      </c>
      <c r="B391" s="165" t="s">
        <v>619</v>
      </c>
      <c r="C391" s="160" t="s">
        <v>21</v>
      </c>
      <c r="D391" s="217" t="s">
        <v>228</v>
      </c>
      <c r="E391" s="217" t="s">
        <v>228</v>
      </c>
      <c r="F391" s="120">
        <f t="shared" si="23"/>
        <v>0</v>
      </c>
      <c r="G391" s="198">
        <f t="shared" si="24"/>
        <v>0</v>
      </c>
      <c r="H391" s="197"/>
    </row>
    <row r="392" spans="1:8" x14ac:dyDescent="0.25">
      <c r="A392" s="158" t="s">
        <v>620</v>
      </c>
      <c r="B392" s="166" t="s">
        <v>45</v>
      </c>
      <c r="C392" s="160" t="s">
        <v>21</v>
      </c>
      <c r="D392" s="217" t="s">
        <v>228</v>
      </c>
      <c r="E392" s="217" t="s">
        <v>228</v>
      </c>
      <c r="F392" s="120">
        <f t="shared" si="23"/>
        <v>0</v>
      </c>
      <c r="G392" s="120">
        <f t="shared" si="24"/>
        <v>0</v>
      </c>
      <c r="H392" s="197"/>
    </row>
    <row r="393" spans="1:8" x14ac:dyDescent="0.25">
      <c r="A393" s="158" t="s">
        <v>621</v>
      </c>
      <c r="B393" s="199" t="s">
        <v>47</v>
      </c>
      <c r="C393" s="160" t="s">
        <v>21</v>
      </c>
      <c r="D393" s="217" t="s">
        <v>228</v>
      </c>
      <c r="E393" s="217" t="s">
        <v>228</v>
      </c>
      <c r="F393" s="120">
        <f t="shared" si="23"/>
        <v>0</v>
      </c>
      <c r="G393" s="120">
        <f t="shared" si="24"/>
        <v>0</v>
      </c>
      <c r="H393" s="197"/>
    </row>
    <row r="394" spans="1:8" ht="31.5" x14ac:dyDescent="0.25">
      <c r="A394" s="158" t="s">
        <v>26</v>
      </c>
      <c r="B394" s="164" t="s">
        <v>622</v>
      </c>
      <c r="C394" s="160" t="s">
        <v>21</v>
      </c>
      <c r="D394" s="217" t="s">
        <v>228</v>
      </c>
      <c r="E394" s="217" t="s">
        <v>228</v>
      </c>
      <c r="F394" s="120">
        <f t="shared" si="23"/>
        <v>0</v>
      </c>
      <c r="G394" s="198">
        <f t="shared" si="24"/>
        <v>0</v>
      </c>
      <c r="H394" s="197"/>
    </row>
    <row r="395" spans="1:8" ht="31.5" x14ac:dyDescent="0.25">
      <c r="A395" s="158" t="s">
        <v>623</v>
      </c>
      <c r="B395" s="165" t="s">
        <v>25</v>
      </c>
      <c r="C395" s="160" t="s">
        <v>21</v>
      </c>
      <c r="D395" s="217" t="s">
        <v>228</v>
      </c>
      <c r="E395" s="217" t="s">
        <v>228</v>
      </c>
      <c r="F395" s="120">
        <f t="shared" si="23"/>
        <v>0</v>
      </c>
      <c r="G395" s="198">
        <f t="shared" si="24"/>
        <v>0</v>
      </c>
      <c r="H395" s="197"/>
    </row>
    <row r="396" spans="1:8" ht="31.5" x14ac:dyDescent="0.25">
      <c r="A396" s="158" t="s">
        <v>624</v>
      </c>
      <c r="B396" s="165" t="s">
        <v>27</v>
      </c>
      <c r="C396" s="160" t="s">
        <v>21</v>
      </c>
      <c r="D396" s="217" t="s">
        <v>228</v>
      </c>
      <c r="E396" s="217" t="s">
        <v>228</v>
      </c>
      <c r="F396" s="120">
        <f t="shared" si="23"/>
        <v>0</v>
      </c>
      <c r="G396" s="198">
        <f t="shared" si="24"/>
        <v>0</v>
      </c>
      <c r="H396" s="197"/>
    </row>
    <row r="397" spans="1:8" ht="31.5" x14ac:dyDescent="0.25">
      <c r="A397" s="158" t="s">
        <v>625</v>
      </c>
      <c r="B397" s="165" t="s">
        <v>29</v>
      </c>
      <c r="C397" s="160" t="s">
        <v>21</v>
      </c>
      <c r="D397" s="217" t="s">
        <v>228</v>
      </c>
      <c r="E397" s="217" t="s">
        <v>228</v>
      </c>
      <c r="F397" s="120">
        <f t="shared" si="23"/>
        <v>0</v>
      </c>
      <c r="G397" s="198">
        <f t="shared" si="24"/>
        <v>0</v>
      </c>
      <c r="H397" s="197"/>
    </row>
    <row r="398" spans="1:8" x14ac:dyDescent="0.25">
      <c r="A398" s="158" t="s">
        <v>28</v>
      </c>
      <c r="B398" s="164" t="s">
        <v>626</v>
      </c>
      <c r="C398" s="160" t="s">
        <v>21</v>
      </c>
      <c r="D398" s="216">
        <v>0</v>
      </c>
      <c r="E398" s="124">
        <v>0</v>
      </c>
      <c r="F398" s="196">
        <f t="shared" si="23"/>
        <v>0</v>
      </c>
      <c r="G398" s="196">
        <f t="shared" si="24"/>
        <v>0</v>
      </c>
      <c r="H398" s="197"/>
    </row>
    <row r="399" spans="1:8" x14ac:dyDescent="0.25">
      <c r="A399" s="158" t="s">
        <v>30</v>
      </c>
      <c r="B399" s="161" t="s">
        <v>627</v>
      </c>
      <c r="C399" s="160" t="s">
        <v>21</v>
      </c>
      <c r="D399" s="216">
        <f>D400+D414+D413</f>
        <v>185.80723575000002</v>
      </c>
      <c r="E399" s="124">
        <f>E400+E414+E413</f>
        <v>168.4240484</v>
      </c>
      <c r="F399" s="124">
        <f t="shared" si="23"/>
        <v>-17.383187350000014</v>
      </c>
      <c r="G399" s="196">
        <f t="shared" si="24"/>
        <v>-9.3554953766110316</v>
      </c>
      <c r="H399" s="197"/>
    </row>
    <row r="400" spans="1:8" x14ac:dyDescent="0.25">
      <c r="A400" s="158" t="s">
        <v>628</v>
      </c>
      <c r="B400" s="164" t="s">
        <v>629</v>
      </c>
      <c r="C400" s="160" t="s">
        <v>21</v>
      </c>
      <c r="D400" s="216">
        <f>SUM(D401,D405:D410)</f>
        <v>180.40613543000001</v>
      </c>
      <c r="E400" s="124">
        <f>SUM(E401,E405:E410)</f>
        <v>168.4240484</v>
      </c>
      <c r="F400" s="196">
        <f t="shared" si="23"/>
        <v>-11.982087030000002</v>
      </c>
      <c r="G400" s="196">
        <f t="shared" si="24"/>
        <v>-6.6417292302396289</v>
      </c>
      <c r="H400" s="197"/>
    </row>
    <row r="401" spans="1:8" x14ac:dyDescent="0.25">
      <c r="A401" s="158" t="s">
        <v>630</v>
      </c>
      <c r="B401" s="165" t="s">
        <v>631</v>
      </c>
      <c r="C401" s="160" t="s">
        <v>21</v>
      </c>
      <c r="D401" s="217" t="s">
        <v>228</v>
      </c>
      <c r="E401" s="217" t="s">
        <v>228</v>
      </c>
      <c r="F401" s="120">
        <f>+SUM(E401)-SUM(D401)</f>
        <v>0</v>
      </c>
      <c r="G401" s="196">
        <f t="shared" si="24"/>
        <v>0</v>
      </c>
      <c r="H401" s="197"/>
    </row>
    <row r="402" spans="1:8" ht="31.5" x14ac:dyDescent="0.25">
      <c r="A402" s="158" t="s">
        <v>632</v>
      </c>
      <c r="B402" s="165" t="s">
        <v>25</v>
      </c>
      <c r="C402" s="160" t="s">
        <v>21</v>
      </c>
      <c r="D402" s="217" t="s">
        <v>228</v>
      </c>
      <c r="E402" s="217" t="s">
        <v>228</v>
      </c>
      <c r="F402" s="120">
        <f t="shared" si="23"/>
        <v>0</v>
      </c>
      <c r="G402" s="120">
        <f t="shared" si="24"/>
        <v>0</v>
      </c>
      <c r="H402" s="197"/>
    </row>
    <row r="403" spans="1:8" ht="31.5" x14ac:dyDescent="0.25">
      <c r="A403" s="158" t="s">
        <v>633</v>
      </c>
      <c r="B403" s="165" t="s">
        <v>27</v>
      </c>
      <c r="C403" s="160" t="s">
        <v>21</v>
      </c>
      <c r="D403" s="217" t="s">
        <v>228</v>
      </c>
      <c r="E403" s="217" t="s">
        <v>228</v>
      </c>
      <c r="F403" s="120">
        <f t="shared" si="23"/>
        <v>0</v>
      </c>
      <c r="G403" s="120">
        <f t="shared" si="24"/>
        <v>0</v>
      </c>
      <c r="H403" s="197"/>
    </row>
    <row r="404" spans="1:8" ht="31.5" x14ac:dyDescent="0.25">
      <c r="A404" s="158" t="s">
        <v>634</v>
      </c>
      <c r="B404" s="165" t="s">
        <v>29</v>
      </c>
      <c r="C404" s="160" t="s">
        <v>21</v>
      </c>
      <c r="D404" s="217" t="s">
        <v>228</v>
      </c>
      <c r="E404" s="217" t="s">
        <v>228</v>
      </c>
      <c r="F404" s="120">
        <f t="shared" si="23"/>
        <v>0</v>
      </c>
      <c r="G404" s="120">
        <f t="shared" si="24"/>
        <v>0</v>
      </c>
      <c r="H404" s="197"/>
    </row>
    <row r="405" spans="1:8" x14ac:dyDescent="0.25">
      <c r="A405" s="158" t="s">
        <v>635</v>
      </c>
      <c r="B405" s="165" t="s">
        <v>410</v>
      </c>
      <c r="C405" s="160" t="s">
        <v>21</v>
      </c>
      <c r="D405" s="217" t="s">
        <v>228</v>
      </c>
      <c r="E405" s="217" t="s">
        <v>228</v>
      </c>
      <c r="F405" s="120">
        <f t="shared" si="23"/>
        <v>0</v>
      </c>
      <c r="G405" s="120">
        <f t="shared" si="24"/>
        <v>0</v>
      </c>
      <c r="H405" s="197"/>
    </row>
    <row r="406" spans="1:8" x14ac:dyDescent="0.25">
      <c r="A406" s="158" t="s">
        <v>636</v>
      </c>
      <c r="B406" s="165" t="s">
        <v>413</v>
      </c>
      <c r="C406" s="160" t="s">
        <v>21</v>
      </c>
      <c r="D406" s="124">
        <v>180.40613543000001</v>
      </c>
      <c r="E406" s="124">
        <v>168.4240484</v>
      </c>
      <c r="F406" s="196">
        <f t="shared" si="23"/>
        <v>-11.982087030000002</v>
      </c>
      <c r="G406" s="196">
        <f t="shared" si="24"/>
        <v>-6.6417292302396289</v>
      </c>
      <c r="H406" s="197"/>
    </row>
    <row r="407" spans="1:8" x14ac:dyDescent="0.25">
      <c r="A407" s="158" t="s">
        <v>637</v>
      </c>
      <c r="B407" s="165" t="s">
        <v>416</v>
      </c>
      <c r="C407" s="160" t="s">
        <v>21</v>
      </c>
      <c r="D407" s="217" t="s">
        <v>228</v>
      </c>
      <c r="E407" s="217" t="s">
        <v>228</v>
      </c>
      <c r="F407" s="120">
        <f t="shared" si="23"/>
        <v>0</v>
      </c>
      <c r="G407" s="120">
        <f t="shared" si="24"/>
        <v>0</v>
      </c>
      <c r="H407" s="197"/>
    </row>
    <row r="408" spans="1:8" x14ac:dyDescent="0.25">
      <c r="A408" s="158" t="s">
        <v>638</v>
      </c>
      <c r="B408" s="165" t="s">
        <v>422</v>
      </c>
      <c r="C408" s="160" t="s">
        <v>21</v>
      </c>
      <c r="D408" s="217" t="s">
        <v>228</v>
      </c>
      <c r="E408" s="217" t="s">
        <v>228</v>
      </c>
      <c r="F408" s="120">
        <f t="shared" si="23"/>
        <v>0</v>
      </c>
      <c r="G408" s="120">
        <f t="shared" si="24"/>
        <v>0</v>
      </c>
      <c r="H408" s="197"/>
    </row>
    <row r="409" spans="1:8" x14ac:dyDescent="0.25">
      <c r="A409" s="158" t="s">
        <v>639</v>
      </c>
      <c r="B409" s="165" t="s">
        <v>424</v>
      </c>
      <c r="C409" s="160" t="s">
        <v>21</v>
      </c>
      <c r="D409" s="217" t="s">
        <v>228</v>
      </c>
      <c r="E409" s="217" t="s">
        <v>228</v>
      </c>
      <c r="F409" s="120">
        <f t="shared" si="23"/>
        <v>0</v>
      </c>
      <c r="G409" s="120">
        <f t="shared" si="24"/>
        <v>0</v>
      </c>
      <c r="H409" s="197"/>
    </row>
    <row r="410" spans="1:8" ht="31.5" x14ac:dyDescent="0.25">
      <c r="A410" s="158" t="s">
        <v>640</v>
      </c>
      <c r="B410" s="165" t="s">
        <v>427</v>
      </c>
      <c r="C410" s="160" t="s">
        <v>21</v>
      </c>
      <c r="D410" s="217" t="s">
        <v>228</v>
      </c>
      <c r="E410" s="217" t="s">
        <v>228</v>
      </c>
      <c r="F410" s="120">
        <f t="shared" si="23"/>
        <v>0</v>
      </c>
      <c r="G410" s="196">
        <f t="shared" si="24"/>
        <v>0</v>
      </c>
      <c r="H410" s="197"/>
    </row>
    <row r="411" spans="1:8" x14ac:dyDescent="0.25">
      <c r="A411" s="158" t="s">
        <v>641</v>
      </c>
      <c r="B411" s="166" t="s">
        <v>45</v>
      </c>
      <c r="C411" s="160" t="s">
        <v>21</v>
      </c>
      <c r="D411" s="217" t="s">
        <v>228</v>
      </c>
      <c r="E411" s="217" t="s">
        <v>228</v>
      </c>
      <c r="F411" s="120">
        <f t="shared" si="23"/>
        <v>0</v>
      </c>
      <c r="G411" s="120">
        <f t="shared" si="24"/>
        <v>0</v>
      </c>
      <c r="H411" s="197"/>
    </row>
    <row r="412" spans="1:8" x14ac:dyDescent="0.25">
      <c r="A412" s="158" t="s">
        <v>642</v>
      </c>
      <c r="B412" s="199" t="s">
        <v>47</v>
      </c>
      <c r="C412" s="160" t="s">
        <v>21</v>
      </c>
      <c r="D412" s="217" t="s">
        <v>228</v>
      </c>
      <c r="E412" s="217" t="s">
        <v>228</v>
      </c>
      <c r="F412" s="120">
        <f t="shared" si="23"/>
        <v>0</v>
      </c>
      <c r="G412" s="120">
        <f t="shared" si="24"/>
        <v>0</v>
      </c>
      <c r="H412" s="197"/>
    </row>
    <row r="413" spans="1:8" x14ac:dyDescent="0.25">
      <c r="A413" s="158" t="s">
        <v>643</v>
      </c>
      <c r="B413" s="164" t="s">
        <v>644</v>
      </c>
      <c r="C413" s="160" t="s">
        <v>21</v>
      </c>
      <c r="D413" s="124">
        <v>5.4011003200000003</v>
      </c>
      <c r="E413" s="124">
        <v>0</v>
      </c>
      <c r="F413" s="196">
        <f t="shared" si="23"/>
        <v>-5.4011003200000003</v>
      </c>
      <c r="G413" s="196">
        <f t="shared" si="24"/>
        <v>-100</v>
      </c>
      <c r="H413" s="197"/>
    </row>
    <row r="414" spans="1:8" x14ac:dyDescent="0.25">
      <c r="A414" s="158" t="s">
        <v>645</v>
      </c>
      <c r="B414" s="164" t="s">
        <v>646</v>
      </c>
      <c r="C414" s="160" t="s">
        <v>21</v>
      </c>
      <c r="D414" s="216">
        <f>SUM(D415,D419:D424)</f>
        <v>0</v>
      </c>
      <c r="E414" s="124">
        <f>SUM(E415,E419:E424)</f>
        <v>0</v>
      </c>
      <c r="F414" s="124">
        <f t="shared" si="23"/>
        <v>0</v>
      </c>
      <c r="G414" s="196">
        <f t="shared" si="24"/>
        <v>0</v>
      </c>
      <c r="H414" s="197"/>
    </row>
    <row r="415" spans="1:8" x14ac:dyDescent="0.25">
      <c r="A415" s="158" t="s">
        <v>647</v>
      </c>
      <c r="B415" s="165" t="s">
        <v>631</v>
      </c>
      <c r="C415" s="160" t="s">
        <v>21</v>
      </c>
      <c r="D415" s="217" t="s">
        <v>228</v>
      </c>
      <c r="E415" s="217" t="s">
        <v>228</v>
      </c>
      <c r="F415" s="120">
        <f t="shared" si="23"/>
        <v>0</v>
      </c>
      <c r="G415" s="196">
        <f t="shared" si="24"/>
        <v>0</v>
      </c>
      <c r="H415" s="197"/>
    </row>
    <row r="416" spans="1:8" ht="31.5" x14ac:dyDescent="0.25">
      <c r="A416" s="158" t="s">
        <v>648</v>
      </c>
      <c r="B416" s="165" t="s">
        <v>25</v>
      </c>
      <c r="C416" s="160" t="s">
        <v>21</v>
      </c>
      <c r="D416" s="217" t="s">
        <v>228</v>
      </c>
      <c r="E416" s="217" t="s">
        <v>228</v>
      </c>
      <c r="F416" s="120">
        <f t="shared" si="23"/>
        <v>0</v>
      </c>
      <c r="G416" s="120">
        <f t="shared" si="24"/>
        <v>0</v>
      </c>
      <c r="H416" s="197"/>
    </row>
    <row r="417" spans="1:8" ht="31.5" x14ac:dyDescent="0.25">
      <c r="A417" s="158" t="s">
        <v>649</v>
      </c>
      <c r="B417" s="165" t="s">
        <v>27</v>
      </c>
      <c r="C417" s="160" t="s">
        <v>21</v>
      </c>
      <c r="D417" s="217" t="s">
        <v>228</v>
      </c>
      <c r="E417" s="217" t="s">
        <v>228</v>
      </c>
      <c r="F417" s="120">
        <f t="shared" si="23"/>
        <v>0</v>
      </c>
      <c r="G417" s="120">
        <f t="shared" si="24"/>
        <v>0</v>
      </c>
      <c r="H417" s="197"/>
    </row>
    <row r="418" spans="1:8" ht="31.5" x14ac:dyDescent="0.25">
      <c r="A418" s="158" t="s">
        <v>650</v>
      </c>
      <c r="B418" s="165" t="s">
        <v>29</v>
      </c>
      <c r="C418" s="160" t="s">
        <v>21</v>
      </c>
      <c r="D418" s="217" t="s">
        <v>228</v>
      </c>
      <c r="E418" s="217" t="s">
        <v>228</v>
      </c>
      <c r="F418" s="120">
        <f t="shared" si="23"/>
        <v>0</v>
      </c>
      <c r="G418" s="120">
        <f t="shared" si="24"/>
        <v>0</v>
      </c>
      <c r="H418" s="197"/>
    </row>
    <row r="419" spans="1:8" x14ac:dyDescent="0.25">
      <c r="A419" s="158" t="s">
        <v>651</v>
      </c>
      <c r="B419" s="165" t="s">
        <v>410</v>
      </c>
      <c r="C419" s="160" t="s">
        <v>21</v>
      </c>
      <c r="D419" s="217" t="s">
        <v>228</v>
      </c>
      <c r="E419" s="217" t="s">
        <v>228</v>
      </c>
      <c r="F419" s="120">
        <f t="shared" si="23"/>
        <v>0</v>
      </c>
      <c r="G419" s="120">
        <f t="shared" si="24"/>
        <v>0</v>
      </c>
      <c r="H419" s="197"/>
    </row>
    <row r="420" spans="1:8" x14ac:dyDescent="0.25">
      <c r="A420" s="158" t="s">
        <v>652</v>
      </c>
      <c r="B420" s="165" t="s">
        <v>413</v>
      </c>
      <c r="C420" s="160" t="s">
        <v>21</v>
      </c>
      <c r="D420" s="216">
        <v>0</v>
      </c>
      <c r="E420" s="124">
        <v>0</v>
      </c>
      <c r="F420" s="124">
        <f t="shared" si="23"/>
        <v>0</v>
      </c>
      <c r="G420" s="196">
        <f t="shared" si="24"/>
        <v>0</v>
      </c>
      <c r="H420" s="197"/>
    </row>
    <row r="421" spans="1:8" x14ac:dyDescent="0.25">
      <c r="A421" s="158" t="s">
        <v>653</v>
      </c>
      <c r="B421" s="165" t="s">
        <v>416</v>
      </c>
      <c r="C421" s="160" t="s">
        <v>21</v>
      </c>
      <c r="D421" s="217" t="s">
        <v>228</v>
      </c>
      <c r="E421" s="217" t="s">
        <v>228</v>
      </c>
      <c r="F421" s="120">
        <f t="shared" si="23"/>
        <v>0</v>
      </c>
      <c r="G421" s="120">
        <f t="shared" si="24"/>
        <v>0</v>
      </c>
      <c r="H421" s="197"/>
    </row>
    <row r="422" spans="1:8" x14ac:dyDescent="0.25">
      <c r="A422" s="158" t="s">
        <v>654</v>
      </c>
      <c r="B422" s="165" t="s">
        <v>422</v>
      </c>
      <c r="C422" s="160" t="s">
        <v>21</v>
      </c>
      <c r="D422" s="217" t="s">
        <v>228</v>
      </c>
      <c r="E422" s="217" t="s">
        <v>228</v>
      </c>
      <c r="F422" s="120">
        <f t="shared" si="23"/>
        <v>0</v>
      </c>
      <c r="G422" s="120">
        <f t="shared" si="24"/>
        <v>0</v>
      </c>
      <c r="H422" s="197"/>
    </row>
    <row r="423" spans="1:8" x14ac:dyDescent="0.25">
      <c r="A423" s="158" t="s">
        <v>655</v>
      </c>
      <c r="B423" s="165" t="s">
        <v>424</v>
      </c>
      <c r="C423" s="160" t="s">
        <v>21</v>
      </c>
      <c r="D423" s="217" t="s">
        <v>228</v>
      </c>
      <c r="E423" s="217" t="s">
        <v>228</v>
      </c>
      <c r="F423" s="120">
        <f t="shared" si="23"/>
        <v>0</v>
      </c>
      <c r="G423" s="120">
        <f t="shared" si="24"/>
        <v>0</v>
      </c>
      <c r="H423" s="197"/>
    </row>
    <row r="424" spans="1:8" ht="31.5" x14ac:dyDescent="0.25">
      <c r="A424" s="158" t="s">
        <v>656</v>
      </c>
      <c r="B424" s="165" t="s">
        <v>427</v>
      </c>
      <c r="C424" s="160" t="s">
        <v>21</v>
      </c>
      <c r="D424" s="217" t="s">
        <v>228</v>
      </c>
      <c r="E424" s="217" t="s">
        <v>228</v>
      </c>
      <c r="F424" s="120">
        <f t="shared" si="23"/>
        <v>0</v>
      </c>
      <c r="G424" s="120">
        <f t="shared" si="24"/>
        <v>0</v>
      </c>
      <c r="H424" s="197"/>
    </row>
    <row r="425" spans="1:8" x14ac:dyDescent="0.25">
      <c r="A425" s="158" t="s">
        <v>657</v>
      </c>
      <c r="B425" s="199" t="s">
        <v>45</v>
      </c>
      <c r="C425" s="160" t="s">
        <v>21</v>
      </c>
      <c r="D425" s="217" t="s">
        <v>228</v>
      </c>
      <c r="E425" s="217" t="s">
        <v>228</v>
      </c>
      <c r="F425" s="120">
        <f t="shared" si="23"/>
        <v>0</v>
      </c>
      <c r="G425" s="120">
        <f t="shared" si="24"/>
        <v>0</v>
      </c>
      <c r="H425" s="197"/>
    </row>
    <row r="426" spans="1:8" x14ac:dyDescent="0.25">
      <c r="A426" s="158" t="s">
        <v>658</v>
      </c>
      <c r="B426" s="199" t="s">
        <v>47</v>
      </c>
      <c r="C426" s="160" t="s">
        <v>21</v>
      </c>
      <c r="D426" s="217" t="s">
        <v>228</v>
      </c>
      <c r="E426" s="217" t="s">
        <v>228</v>
      </c>
      <c r="F426" s="120">
        <f t="shared" si="23"/>
        <v>0</v>
      </c>
      <c r="G426" s="120">
        <f t="shared" si="24"/>
        <v>0</v>
      </c>
      <c r="H426" s="197"/>
    </row>
    <row r="427" spans="1:8" x14ac:dyDescent="0.25">
      <c r="A427" s="158" t="s">
        <v>32</v>
      </c>
      <c r="B427" s="161" t="s">
        <v>659</v>
      </c>
      <c r="C427" s="160" t="s">
        <v>21</v>
      </c>
      <c r="D427" s="216">
        <v>0</v>
      </c>
      <c r="E427" s="124">
        <v>33.108723929999996</v>
      </c>
      <c r="F427" s="124">
        <f t="shared" si="23"/>
        <v>33.108723929999996</v>
      </c>
      <c r="G427" s="196">
        <f t="shared" si="24"/>
        <v>0</v>
      </c>
      <c r="H427" s="197"/>
    </row>
    <row r="428" spans="1:8" x14ac:dyDescent="0.25">
      <c r="A428" s="158" t="s">
        <v>34</v>
      </c>
      <c r="B428" s="161" t="s">
        <v>660</v>
      </c>
      <c r="C428" s="160" t="s">
        <v>21</v>
      </c>
      <c r="D428" s="216">
        <v>7.1342576700000002</v>
      </c>
      <c r="E428" s="124">
        <v>17.53048566</v>
      </c>
      <c r="F428" s="124">
        <f t="shared" si="23"/>
        <v>10.39622799</v>
      </c>
      <c r="G428" s="196">
        <f t="shared" si="24"/>
        <v>145.72263115357873</v>
      </c>
      <c r="H428" s="197"/>
    </row>
    <row r="429" spans="1:8" x14ac:dyDescent="0.25">
      <c r="A429" s="158" t="s">
        <v>661</v>
      </c>
      <c r="B429" s="164" t="s">
        <v>662</v>
      </c>
      <c r="C429" s="160" t="s">
        <v>21</v>
      </c>
      <c r="D429" s="217" t="s">
        <v>228</v>
      </c>
      <c r="E429" s="217" t="s">
        <v>228</v>
      </c>
      <c r="F429" s="120">
        <f t="shared" si="23"/>
        <v>0</v>
      </c>
      <c r="G429" s="120">
        <f t="shared" si="24"/>
        <v>0</v>
      </c>
      <c r="H429" s="197"/>
    </row>
    <row r="430" spans="1:8" x14ac:dyDescent="0.25">
      <c r="A430" s="158" t="s">
        <v>663</v>
      </c>
      <c r="B430" s="164" t="s">
        <v>664</v>
      </c>
      <c r="C430" s="160" t="s">
        <v>21</v>
      </c>
      <c r="D430" s="216">
        <v>7.1342576700000002</v>
      </c>
      <c r="E430" s="124">
        <v>17.53048566</v>
      </c>
      <c r="F430" s="124">
        <f t="shared" si="23"/>
        <v>10.39622799</v>
      </c>
      <c r="G430" s="196">
        <f t="shared" si="24"/>
        <v>145.72263115357873</v>
      </c>
      <c r="H430" s="197"/>
    </row>
    <row r="431" spans="1:8" x14ac:dyDescent="0.25">
      <c r="A431" s="158" t="s">
        <v>50</v>
      </c>
      <c r="B431" s="195" t="s">
        <v>665</v>
      </c>
      <c r="C431" s="160" t="s">
        <v>21</v>
      </c>
      <c r="D431" s="216">
        <f>SUM(D432:D436,D441:D442)</f>
        <v>347.96935300999996</v>
      </c>
      <c r="E431" s="124">
        <f>SUM(E432:E436,E441:E442)</f>
        <v>279.18479833999999</v>
      </c>
      <c r="F431" s="124">
        <f t="shared" si="23"/>
        <v>-68.784554669999977</v>
      </c>
      <c r="G431" s="196">
        <f t="shared" si="24"/>
        <v>-19.767417467946739</v>
      </c>
      <c r="H431" s="197"/>
    </row>
    <row r="432" spans="1:8" x14ac:dyDescent="0.25">
      <c r="A432" s="158" t="s">
        <v>52</v>
      </c>
      <c r="B432" s="161" t="s">
        <v>666</v>
      </c>
      <c r="C432" s="160" t="s">
        <v>21</v>
      </c>
      <c r="D432" s="216">
        <v>280.86783996999998</v>
      </c>
      <c r="E432" s="124">
        <v>279.18479833999999</v>
      </c>
      <c r="F432" s="124">
        <f t="shared" si="23"/>
        <v>-1.6830416299999911</v>
      </c>
      <c r="G432" s="196">
        <f t="shared" si="24"/>
        <v>-0.59922902891970831</v>
      </c>
      <c r="H432" s="197"/>
    </row>
    <row r="433" spans="1:8" x14ac:dyDescent="0.25">
      <c r="A433" s="158" t="s">
        <v>56</v>
      </c>
      <c r="B433" s="161" t="s">
        <v>667</v>
      </c>
      <c r="C433" s="160" t="s">
        <v>21</v>
      </c>
      <c r="D433" s="216">
        <v>0</v>
      </c>
      <c r="E433" s="124">
        <v>0</v>
      </c>
      <c r="F433" s="196">
        <f t="shared" ref="F433:F442" si="29">+SUM(E433)-SUM(D433)</f>
        <v>0</v>
      </c>
      <c r="G433" s="196">
        <f t="shared" ref="G433:G442" si="30">IFERROR(F433/D433*100,0)</f>
        <v>0</v>
      </c>
      <c r="H433" s="197"/>
    </row>
    <row r="434" spans="1:8" x14ac:dyDescent="0.25">
      <c r="A434" s="158" t="s">
        <v>57</v>
      </c>
      <c r="B434" s="161" t="s">
        <v>668</v>
      </c>
      <c r="C434" s="160" t="s">
        <v>21</v>
      </c>
      <c r="D434" s="216">
        <v>0</v>
      </c>
      <c r="E434" s="124">
        <v>0</v>
      </c>
      <c r="F434" s="196">
        <f t="shared" si="29"/>
        <v>0</v>
      </c>
      <c r="G434" s="196">
        <f t="shared" si="30"/>
        <v>0</v>
      </c>
      <c r="H434" s="197"/>
    </row>
    <row r="435" spans="1:8" x14ac:dyDescent="0.25">
      <c r="A435" s="158" t="s">
        <v>58</v>
      </c>
      <c r="B435" s="161" t="s">
        <v>669</v>
      </c>
      <c r="C435" s="160" t="s">
        <v>21</v>
      </c>
      <c r="D435" s="216">
        <v>0</v>
      </c>
      <c r="E435" s="124">
        <v>0</v>
      </c>
      <c r="F435" s="196">
        <f t="shared" si="29"/>
        <v>0</v>
      </c>
      <c r="G435" s="196">
        <f t="shared" si="30"/>
        <v>0</v>
      </c>
      <c r="H435" s="197"/>
    </row>
    <row r="436" spans="1:8" x14ac:dyDescent="0.25">
      <c r="A436" s="158" t="s">
        <v>59</v>
      </c>
      <c r="B436" s="161" t="s">
        <v>670</v>
      </c>
      <c r="C436" s="160" t="s">
        <v>21</v>
      </c>
      <c r="D436" s="216">
        <v>0</v>
      </c>
      <c r="E436" s="124">
        <v>0</v>
      </c>
      <c r="F436" s="196">
        <f t="shared" si="29"/>
        <v>0</v>
      </c>
      <c r="G436" s="196">
        <f t="shared" si="30"/>
        <v>0</v>
      </c>
      <c r="H436" s="197"/>
    </row>
    <row r="437" spans="1:8" x14ac:dyDescent="0.25">
      <c r="A437" s="158" t="s">
        <v>99</v>
      </c>
      <c r="B437" s="164" t="s">
        <v>309</v>
      </c>
      <c r="C437" s="160" t="s">
        <v>21</v>
      </c>
      <c r="D437" s="216">
        <v>0</v>
      </c>
      <c r="E437" s="124">
        <v>0</v>
      </c>
      <c r="F437" s="196">
        <f t="shared" si="29"/>
        <v>0</v>
      </c>
      <c r="G437" s="196">
        <f t="shared" si="30"/>
        <v>0</v>
      </c>
      <c r="H437" s="197"/>
    </row>
    <row r="438" spans="1:8" ht="31.5" x14ac:dyDescent="0.25">
      <c r="A438" s="158" t="s">
        <v>671</v>
      </c>
      <c r="B438" s="165" t="s">
        <v>672</v>
      </c>
      <c r="C438" s="160" t="s">
        <v>21</v>
      </c>
      <c r="D438" s="216">
        <v>0</v>
      </c>
      <c r="E438" s="124">
        <v>0</v>
      </c>
      <c r="F438" s="196">
        <f t="shared" si="29"/>
        <v>0</v>
      </c>
      <c r="G438" s="196">
        <f t="shared" si="30"/>
        <v>0</v>
      </c>
      <c r="H438" s="197"/>
    </row>
    <row r="439" spans="1:8" x14ac:dyDescent="0.25">
      <c r="A439" s="158" t="s">
        <v>101</v>
      </c>
      <c r="B439" s="164" t="s">
        <v>311</v>
      </c>
      <c r="C439" s="160" t="s">
        <v>21</v>
      </c>
      <c r="D439" s="216">
        <v>0</v>
      </c>
      <c r="E439" s="124">
        <v>0</v>
      </c>
      <c r="F439" s="196">
        <f t="shared" si="29"/>
        <v>0</v>
      </c>
      <c r="G439" s="196">
        <f t="shared" si="30"/>
        <v>0</v>
      </c>
      <c r="H439" s="197"/>
    </row>
    <row r="440" spans="1:8" ht="31.5" x14ac:dyDescent="0.25">
      <c r="A440" s="158" t="s">
        <v>673</v>
      </c>
      <c r="B440" s="165" t="s">
        <v>674</v>
      </c>
      <c r="C440" s="160" t="s">
        <v>21</v>
      </c>
      <c r="D440" s="216">
        <v>0</v>
      </c>
      <c r="E440" s="124">
        <v>0</v>
      </c>
      <c r="F440" s="196">
        <f t="shared" si="29"/>
        <v>0</v>
      </c>
      <c r="G440" s="196">
        <f t="shared" si="30"/>
        <v>0</v>
      </c>
      <c r="H440" s="197"/>
    </row>
    <row r="441" spans="1:8" x14ac:dyDescent="0.25">
      <c r="A441" s="158" t="s">
        <v>60</v>
      </c>
      <c r="B441" s="161" t="s">
        <v>675</v>
      </c>
      <c r="C441" s="160" t="s">
        <v>21</v>
      </c>
      <c r="D441" s="216">
        <v>0</v>
      </c>
      <c r="E441" s="124">
        <v>0</v>
      </c>
      <c r="F441" s="196">
        <f t="shared" si="29"/>
        <v>0</v>
      </c>
      <c r="G441" s="196">
        <f t="shared" si="30"/>
        <v>0</v>
      </c>
      <c r="H441" s="197"/>
    </row>
    <row r="442" spans="1:8" ht="16.5" thickBot="1" x14ac:dyDescent="0.3">
      <c r="A442" s="167" t="s">
        <v>61</v>
      </c>
      <c r="B442" s="200" t="s">
        <v>676</v>
      </c>
      <c r="C442" s="160" t="s">
        <v>21</v>
      </c>
      <c r="D442" s="216">
        <v>67.10151304</v>
      </c>
      <c r="E442" s="124">
        <v>0</v>
      </c>
      <c r="F442" s="196">
        <f t="shared" si="29"/>
        <v>-67.10151304</v>
      </c>
      <c r="G442" s="196">
        <f t="shared" si="30"/>
        <v>-100</v>
      </c>
      <c r="H442" s="201"/>
    </row>
    <row r="443" spans="1:8" x14ac:dyDescent="0.25">
      <c r="A443" s="155" t="s">
        <v>119</v>
      </c>
      <c r="B443" s="156" t="s">
        <v>112</v>
      </c>
      <c r="C443" s="202" t="s">
        <v>228</v>
      </c>
      <c r="D443" s="115" t="s">
        <v>228</v>
      </c>
      <c r="E443" s="116" t="s">
        <v>228</v>
      </c>
      <c r="F443" s="116" t="s">
        <v>228</v>
      </c>
      <c r="G443" s="116" t="s">
        <v>228</v>
      </c>
      <c r="H443" s="129"/>
    </row>
    <row r="444" spans="1:8" ht="47.25" x14ac:dyDescent="0.25">
      <c r="A444" s="158" t="s">
        <v>677</v>
      </c>
      <c r="B444" s="161" t="s">
        <v>678</v>
      </c>
      <c r="C444" s="160" t="s">
        <v>21</v>
      </c>
      <c r="D444" s="126">
        <v>166.89798100000002</v>
      </c>
      <c r="E444" s="127">
        <v>246.72008837999999</v>
      </c>
      <c r="F444" s="196">
        <f t="shared" ref="F444:F450" si="31">+SUM(E444)-SUM(D444)</f>
        <v>79.822107379999977</v>
      </c>
      <c r="G444" s="124">
        <f t="shared" ref="G444:G451" si="32">IFERROR(F444/D444*100,0)</f>
        <v>47.826886162271769</v>
      </c>
      <c r="H444" s="122"/>
    </row>
    <row r="445" spans="1:8" x14ac:dyDescent="0.25">
      <c r="A445" s="158" t="s">
        <v>122</v>
      </c>
      <c r="B445" s="164" t="s">
        <v>679</v>
      </c>
      <c r="C445" s="160" t="s">
        <v>21</v>
      </c>
      <c r="D445" s="126">
        <v>0</v>
      </c>
      <c r="E445" s="127">
        <v>0</v>
      </c>
      <c r="F445" s="196">
        <f t="shared" si="31"/>
        <v>0</v>
      </c>
      <c r="G445" s="124">
        <f t="shared" si="32"/>
        <v>0</v>
      </c>
      <c r="H445" s="122"/>
    </row>
    <row r="446" spans="1:8" ht="31.5" x14ac:dyDescent="0.25">
      <c r="A446" s="158" t="s">
        <v>123</v>
      </c>
      <c r="B446" s="164" t="s">
        <v>680</v>
      </c>
      <c r="C446" s="160" t="s">
        <v>21</v>
      </c>
      <c r="D446" s="126">
        <v>44.250673120000016</v>
      </c>
      <c r="E446" s="127">
        <v>75.796564779999997</v>
      </c>
      <c r="F446" s="196">
        <f t="shared" si="31"/>
        <v>31.545891659999981</v>
      </c>
      <c r="G446" s="124">
        <f t="shared" si="32"/>
        <v>71.289066212514072</v>
      </c>
      <c r="H446" s="122"/>
    </row>
    <row r="447" spans="1:8" x14ac:dyDescent="0.25">
      <c r="A447" s="158" t="s">
        <v>124</v>
      </c>
      <c r="B447" s="164" t="s">
        <v>681</v>
      </c>
      <c r="C447" s="160" t="s">
        <v>21</v>
      </c>
      <c r="D447" s="126">
        <v>122.64730788</v>
      </c>
      <c r="E447" s="127">
        <v>120.96426624999999</v>
      </c>
      <c r="F447" s="196">
        <f t="shared" si="31"/>
        <v>-1.6830416300000053</v>
      </c>
      <c r="G447" s="124">
        <f t="shared" si="32"/>
        <v>-1.3722613721344123</v>
      </c>
      <c r="H447" s="122"/>
    </row>
    <row r="448" spans="1:8" ht="31.5" x14ac:dyDescent="0.25">
      <c r="A448" s="158" t="s">
        <v>125</v>
      </c>
      <c r="B448" s="161" t="s">
        <v>682</v>
      </c>
      <c r="C448" s="203" t="s">
        <v>228</v>
      </c>
      <c r="D448" s="217" t="s">
        <v>228</v>
      </c>
      <c r="E448" s="217" t="s">
        <v>228</v>
      </c>
      <c r="F448" s="120">
        <f t="shared" si="31"/>
        <v>0</v>
      </c>
      <c r="G448" s="120">
        <f t="shared" si="32"/>
        <v>0</v>
      </c>
      <c r="H448" s="122"/>
    </row>
    <row r="449" spans="1:8" x14ac:dyDescent="0.25">
      <c r="A449" s="158" t="s">
        <v>683</v>
      </c>
      <c r="B449" s="164" t="s">
        <v>684</v>
      </c>
      <c r="C449" s="160" t="s">
        <v>21</v>
      </c>
      <c r="D449" s="217" t="s">
        <v>228</v>
      </c>
      <c r="E449" s="217" t="s">
        <v>228</v>
      </c>
      <c r="F449" s="120">
        <f t="shared" si="31"/>
        <v>0</v>
      </c>
      <c r="G449" s="120">
        <f t="shared" si="32"/>
        <v>0</v>
      </c>
      <c r="H449" s="122"/>
    </row>
    <row r="450" spans="1:8" x14ac:dyDescent="0.25">
      <c r="A450" s="158" t="s">
        <v>685</v>
      </c>
      <c r="B450" s="164" t="s">
        <v>686</v>
      </c>
      <c r="C450" s="160" t="s">
        <v>21</v>
      </c>
      <c r="D450" s="217" t="s">
        <v>228</v>
      </c>
      <c r="E450" s="217" t="s">
        <v>228</v>
      </c>
      <c r="F450" s="120">
        <f t="shared" si="31"/>
        <v>0</v>
      </c>
      <c r="G450" s="120">
        <f t="shared" si="32"/>
        <v>0</v>
      </c>
      <c r="H450" s="122"/>
    </row>
    <row r="451" spans="1:8" ht="16.5" thickBot="1" x14ac:dyDescent="0.3">
      <c r="A451" s="171" t="s">
        <v>687</v>
      </c>
      <c r="B451" s="204" t="s">
        <v>688</v>
      </c>
      <c r="C451" s="173" t="s">
        <v>21</v>
      </c>
      <c r="D451" s="218" t="s">
        <v>228</v>
      </c>
      <c r="E451" s="219" t="s">
        <v>228</v>
      </c>
      <c r="F451" s="181">
        <f>+SUM(E451)-SUM(D451)</f>
        <v>0</v>
      </c>
      <c r="G451" s="181">
        <f t="shared" si="32"/>
        <v>0</v>
      </c>
      <c r="H451" s="132"/>
    </row>
    <row r="452" spans="1:8" x14ac:dyDescent="0.25">
      <c r="A452" s="205"/>
      <c r="B452" s="206"/>
      <c r="C452" s="207"/>
    </row>
    <row r="453" spans="1:8" x14ac:dyDescent="0.25">
      <c r="A453" s="205"/>
      <c r="B453" s="206"/>
      <c r="C453" s="207"/>
    </row>
    <row r="454" spans="1:8" x14ac:dyDescent="0.25">
      <c r="A454" s="208" t="s">
        <v>689</v>
      </c>
      <c r="B454" s="206"/>
      <c r="C454" s="207"/>
    </row>
    <row r="455" spans="1:8" x14ac:dyDescent="0.25">
      <c r="A455" s="294" t="s">
        <v>690</v>
      </c>
      <c r="B455" s="294"/>
      <c r="C455" s="294"/>
      <c r="D455" s="294"/>
      <c r="E455" s="294"/>
      <c r="F455" s="294"/>
      <c r="G455" s="294"/>
      <c r="H455" s="294"/>
    </row>
    <row r="456" spans="1:8" x14ac:dyDescent="0.25">
      <c r="A456" s="294" t="s">
        <v>691</v>
      </c>
      <c r="B456" s="294"/>
      <c r="C456" s="294"/>
      <c r="D456" s="294"/>
      <c r="E456" s="294"/>
      <c r="F456" s="294"/>
      <c r="G456" s="294"/>
      <c r="H456" s="294"/>
    </row>
    <row r="457" spans="1:8" x14ac:dyDescent="0.25">
      <c r="A457" s="294" t="s">
        <v>712</v>
      </c>
      <c r="B457" s="294"/>
      <c r="C457" s="294"/>
      <c r="D457" s="294"/>
      <c r="E457" s="294"/>
      <c r="F457" s="294"/>
      <c r="G457" s="294"/>
      <c r="H457" s="294"/>
    </row>
    <row r="458" spans="1:8" ht="26.25" customHeight="1" x14ac:dyDescent="0.25">
      <c r="A458" s="311" t="s">
        <v>693</v>
      </c>
      <c r="B458" s="311"/>
      <c r="C458" s="311"/>
      <c r="D458" s="311"/>
      <c r="E458" s="311"/>
      <c r="F458" s="311"/>
      <c r="G458" s="311"/>
      <c r="H458" s="311"/>
    </row>
    <row r="459" spans="1:8" ht="53.25" customHeight="1" x14ac:dyDescent="0.25">
      <c r="A459" s="314" t="s">
        <v>694</v>
      </c>
      <c r="B459" s="314"/>
      <c r="C459" s="314"/>
      <c r="D459" s="314"/>
      <c r="E459" s="314"/>
      <c r="F459" s="314"/>
      <c r="G459" s="314"/>
      <c r="H459" s="314"/>
    </row>
    <row r="460" spans="1:8" x14ac:dyDescent="0.25">
      <c r="A460" s="314"/>
      <c r="B460" s="314"/>
      <c r="C460" s="314"/>
      <c r="D460" s="314"/>
      <c r="E460" s="314"/>
      <c r="F460" s="314"/>
      <c r="G460" s="314"/>
      <c r="H460" s="314"/>
    </row>
    <row r="461" spans="1:8" x14ac:dyDescent="0.25">
      <c r="A461" s="258"/>
    </row>
    <row r="463" spans="1:8" s="5" customFormat="1" ht="16.5" thickBot="1" x14ac:dyDescent="0.3">
      <c r="A463" s="223" t="s">
        <v>715</v>
      </c>
      <c r="B463" s="2"/>
      <c r="C463" s="3"/>
      <c r="D463" s="3"/>
      <c r="E463" s="4"/>
    </row>
    <row r="464" spans="1:8" s="5" customFormat="1" ht="33.75" customHeight="1" x14ac:dyDescent="0.25">
      <c r="A464" s="333" t="s">
        <v>7</v>
      </c>
      <c r="B464" s="335" t="s">
        <v>8</v>
      </c>
      <c r="C464" s="337" t="s">
        <v>9</v>
      </c>
      <c r="D464" s="339" t="s">
        <v>730</v>
      </c>
      <c r="E464" s="340"/>
      <c r="F464" s="341" t="s">
        <v>11</v>
      </c>
      <c r="G464" s="340"/>
      <c r="H464" s="312" t="s">
        <v>12</v>
      </c>
    </row>
    <row r="465" spans="1:8" s="5" customFormat="1" ht="30.75" thickBot="1" x14ac:dyDescent="0.3">
      <c r="A465" s="334"/>
      <c r="B465" s="336"/>
      <c r="C465" s="338"/>
      <c r="D465" s="224" t="s">
        <v>13</v>
      </c>
      <c r="E465" s="225" t="s">
        <v>716</v>
      </c>
      <c r="F465" s="225" t="s">
        <v>15</v>
      </c>
      <c r="G465" s="224" t="s">
        <v>16</v>
      </c>
      <c r="H465" s="313"/>
    </row>
    <row r="466" spans="1:8" s="5" customFormat="1" ht="19.5" thickBot="1" x14ac:dyDescent="0.3">
      <c r="A466" s="329" t="s">
        <v>18</v>
      </c>
      <c r="B466" s="330"/>
      <c r="C466" s="330"/>
      <c r="D466" s="330"/>
      <c r="E466" s="330"/>
      <c r="F466" s="330"/>
      <c r="G466" s="330"/>
      <c r="H466" s="331"/>
    </row>
    <row r="467" spans="1:8" s="5" customFormat="1" x14ac:dyDescent="0.25">
      <c r="A467" s="235" t="s">
        <v>95</v>
      </c>
      <c r="B467" s="236" t="s">
        <v>96</v>
      </c>
      <c r="C467" s="16" t="s">
        <v>717</v>
      </c>
      <c r="D467" s="259">
        <f>+D69</f>
        <v>700.91692493292226</v>
      </c>
      <c r="E467" s="229">
        <f>+E69</f>
        <v>516.34751866400006</v>
      </c>
      <c r="F467" s="90">
        <f t="shared" ref="F467:F472" si="33">+SUM(E467)-SUM(D467)</f>
        <v>-184.56940626892219</v>
      </c>
      <c r="G467" s="87">
        <f t="shared" ref="G467:G472" si="34">IFERROR(F467/D467*100,0)</f>
        <v>-26.332565201872605</v>
      </c>
      <c r="H467" s="230"/>
    </row>
    <row r="468" spans="1:8" s="5" customFormat="1" x14ac:dyDescent="0.25">
      <c r="A468" s="237"/>
      <c r="B468" s="227" t="s">
        <v>718</v>
      </c>
      <c r="C468" s="20"/>
      <c r="D468" s="260"/>
      <c r="E468" s="86"/>
      <c r="F468" s="91">
        <f t="shared" si="33"/>
        <v>0</v>
      </c>
      <c r="G468" s="85">
        <f t="shared" si="34"/>
        <v>0</v>
      </c>
      <c r="H468" s="232"/>
    </row>
    <row r="469" spans="1:8" s="5" customFormat="1" x14ac:dyDescent="0.25">
      <c r="A469" s="237"/>
      <c r="B469" s="227" t="s">
        <v>719</v>
      </c>
      <c r="C469" s="20" t="s">
        <v>717</v>
      </c>
      <c r="D469" s="260">
        <v>451.66547594933434</v>
      </c>
      <c r="E469" s="86">
        <v>315.599279384</v>
      </c>
      <c r="F469" s="91">
        <f t="shared" si="33"/>
        <v>-136.06619656533434</v>
      </c>
      <c r="G469" s="85">
        <f t="shared" si="34"/>
        <v>-30.12543659205814</v>
      </c>
      <c r="H469" s="232"/>
    </row>
    <row r="470" spans="1:8" s="5" customFormat="1" x14ac:dyDescent="0.25">
      <c r="A470" s="237"/>
      <c r="B470" s="227" t="s">
        <v>720</v>
      </c>
      <c r="C470" s="20" t="s">
        <v>717</v>
      </c>
      <c r="D470" s="260">
        <v>0</v>
      </c>
      <c r="E470" s="86">
        <v>-0.23351827999999994</v>
      </c>
      <c r="F470" s="91">
        <f t="shared" si="33"/>
        <v>-0.23351827999999994</v>
      </c>
      <c r="G470" s="85">
        <f t="shared" si="34"/>
        <v>0</v>
      </c>
      <c r="H470" s="232"/>
    </row>
    <row r="471" spans="1:8" s="5" customFormat="1" x14ac:dyDescent="0.25">
      <c r="A471" s="237"/>
      <c r="B471" s="227" t="s">
        <v>721</v>
      </c>
      <c r="C471" s="20" t="s">
        <v>717</v>
      </c>
      <c r="D471" s="260">
        <v>249.25144898358792</v>
      </c>
      <c r="E471" s="86">
        <v>200.98175756000003</v>
      </c>
      <c r="F471" s="91">
        <f t="shared" si="33"/>
        <v>-48.269691423587886</v>
      </c>
      <c r="G471" s="85">
        <f t="shared" si="34"/>
        <v>-19.365861911906567</v>
      </c>
      <c r="H471" s="232"/>
    </row>
    <row r="472" spans="1:8" s="5" customFormat="1" ht="16.5" thickBot="1" x14ac:dyDescent="0.3">
      <c r="A472" s="238"/>
      <c r="B472" s="239" t="s">
        <v>722</v>
      </c>
      <c r="C472" s="34" t="s">
        <v>717</v>
      </c>
      <c r="D472" s="261">
        <v>0</v>
      </c>
      <c r="E472" s="88">
        <v>0</v>
      </c>
      <c r="F472" s="92">
        <f t="shared" si="33"/>
        <v>0</v>
      </c>
      <c r="G472" s="88">
        <f t="shared" si="34"/>
        <v>0</v>
      </c>
      <c r="H472" s="234"/>
    </row>
    <row r="473" spans="1:8" s="5" customFormat="1" ht="9" customHeight="1" x14ac:dyDescent="0.25">
      <c r="A473" s="245"/>
      <c r="B473" s="255"/>
      <c r="C473" s="247"/>
      <c r="D473" s="256"/>
      <c r="E473" s="256"/>
      <c r="F473" s="257"/>
      <c r="G473" s="257"/>
      <c r="H473" s="257"/>
    </row>
    <row r="474" spans="1:8" s="5" customFormat="1" ht="20.25" customHeight="1" thickBot="1" x14ac:dyDescent="0.3">
      <c r="A474" s="332" t="s">
        <v>590</v>
      </c>
      <c r="B474" s="332"/>
      <c r="C474" s="332"/>
      <c r="D474" s="332"/>
      <c r="E474" s="332"/>
      <c r="F474" s="332"/>
      <c r="G474" s="332"/>
      <c r="H474" s="332"/>
    </row>
    <row r="475" spans="1:8" s="5" customFormat="1" x14ac:dyDescent="0.25">
      <c r="A475" s="235" t="s">
        <v>602</v>
      </c>
      <c r="B475" s="240" t="s">
        <v>603</v>
      </c>
      <c r="C475" s="16" t="s">
        <v>717</v>
      </c>
      <c r="D475" s="228">
        <f>+D382</f>
        <v>0</v>
      </c>
      <c r="E475" s="229">
        <f>+E382</f>
        <v>0</v>
      </c>
      <c r="F475" s="90">
        <f t="shared" ref="F475:F478" si="35">+SUM(E475)-SUM(D475)</f>
        <v>0</v>
      </c>
      <c r="G475" s="87">
        <f t="shared" ref="G475:G478" si="36">IFERROR(F475/D475*100,0)</f>
        <v>0</v>
      </c>
      <c r="H475" s="242"/>
    </row>
    <row r="476" spans="1:8" s="5" customFormat="1" x14ac:dyDescent="0.25">
      <c r="A476" s="237"/>
      <c r="B476" s="25" t="s">
        <v>723</v>
      </c>
      <c r="C476" s="20"/>
      <c r="D476" s="231"/>
      <c r="E476" s="86"/>
      <c r="F476" s="91">
        <f t="shared" si="35"/>
        <v>0</v>
      </c>
      <c r="G476" s="85">
        <f t="shared" si="36"/>
        <v>0</v>
      </c>
      <c r="H476" s="243"/>
    </row>
    <row r="477" spans="1:8" s="5" customFormat="1" x14ac:dyDescent="0.25">
      <c r="A477" s="237"/>
      <c r="B477" s="25" t="s">
        <v>724</v>
      </c>
      <c r="C477" s="20" t="s">
        <v>717</v>
      </c>
      <c r="D477" s="231">
        <f>+D478+D488</f>
        <v>-69.060547024553841</v>
      </c>
      <c r="E477" s="86">
        <v>-836.52856920550255</v>
      </c>
      <c r="F477" s="91">
        <f t="shared" si="35"/>
        <v>-767.46802218094876</v>
      </c>
      <c r="G477" s="85">
        <f t="shared" si="36"/>
        <v>1111.2973401558527</v>
      </c>
      <c r="H477" s="243"/>
    </row>
    <row r="478" spans="1:8" s="5" customFormat="1" ht="16.5" thickBot="1" x14ac:dyDescent="0.3">
      <c r="A478" s="238"/>
      <c r="B478" s="241" t="s">
        <v>725</v>
      </c>
      <c r="C478" s="34" t="s">
        <v>717</v>
      </c>
      <c r="D478" s="233">
        <f>+D145</f>
        <v>-69.060547024553841</v>
      </c>
      <c r="E478" s="88">
        <v>-836.29523999999969</v>
      </c>
      <c r="F478" s="92">
        <f t="shared" si="35"/>
        <v>-767.2346929754458</v>
      </c>
      <c r="G478" s="88">
        <f t="shared" si="36"/>
        <v>1110.9594783584071</v>
      </c>
      <c r="H478" s="244"/>
    </row>
    <row r="479" spans="1:8" s="5" customFormat="1" ht="9" customHeight="1" thickBot="1" x14ac:dyDescent="0.3">
      <c r="A479" s="245"/>
      <c r="B479" s="246"/>
      <c r="C479" s="247"/>
      <c r="D479" s="247"/>
      <c r="E479" s="248"/>
      <c r="F479" s="249"/>
      <c r="G479" s="249"/>
      <c r="H479" s="250"/>
    </row>
    <row r="480" spans="1:8" s="5" customFormat="1" x14ac:dyDescent="0.25">
      <c r="A480" s="235" t="s">
        <v>636</v>
      </c>
      <c r="B480" s="240" t="s">
        <v>413</v>
      </c>
      <c r="C480" s="16" t="s">
        <v>717</v>
      </c>
      <c r="D480" s="251">
        <f>+D406</f>
        <v>180.40613543000001</v>
      </c>
      <c r="E480" s="229">
        <f>+E406</f>
        <v>168.4240484</v>
      </c>
      <c r="F480" s="90">
        <f t="shared" ref="F480:F483" si="37">+SUM(E480)-SUM(D480)</f>
        <v>-11.982087030000002</v>
      </c>
      <c r="G480" s="87">
        <f t="shared" ref="G480:G483" si="38">IFERROR(F480/D480*100,0)</f>
        <v>-6.6417292302396289</v>
      </c>
      <c r="H480" s="242"/>
    </row>
    <row r="481" spans="1:8" s="5" customFormat="1" x14ac:dyDescent="0.25">
      <c r="A481" s="237"/>
      <c r="B481" s="25" t="s">
        <v>726</v>
      </c>
      <c r="C481" s="20"/>
      <c r="D481" s="97"/>
      <c r="E481" s="86"/>
      <c r="F481" s="91">
        <f t="shared" si="37"/>
        <v>0</v>
      </c>
      <c r="G481" s="85">
        <f t="shared" si="38"/>
        <v>0</v>
      </c>
      <c r="H481" s="243"/>
    </row>
    <row r="482" spans="1:8" s="5" customFormat="1" x14ac:dyDescent="0.25">
      <c r="A482" s="237"/>
      <c r="B482" s="25" t="s">
        <v>727</v>
      </c>
      <c r="C482" s="20" t="s">
        <v>717</v>
      </c>
      <c r="D482" s="97">
        <f>+D487</f>
        <v>446.26437563004527</v>
      </c>
      <c r="E482" s="86">
        <f>+E487</f>
        <v>309.01449613405225</v>
      </c>
      <c r="F482" s="91">
        <f t="shared" si="37"/>
        <v>-137.24987949599301</v>
      </c>
      <c r="G482" s="85">
        <f t="shared" si="38"/>
        <v>-30.755284757431241</v>
      </c>
      <c r="H482" s="243"/>
    </row>
    <row r="483" spans="1:8" s="5" customFormat="1" ht="16.5" thickBot="1" x14ac:dyDescent="0.3">
      <c r="A483" s="238"/>
      <c r="B483" s="241" t="s">
        <v>720</v>
      </c>
      <c r="C483" s="34" t="s">
        <v>717</v>
      </c>
      <c r="D483" s="98">
        <f>+D488</f>
        <v>0</v>
      </c>
      <c r="E483" s="88">
        <f>+E488</f>
        <v>-0.23332920550290678</v>
      </c>
      <c r="F483" s="92">
        <f t="shared" si="37"/>
        <v>-0.23332920550290678</v>
      </c>
      <c r="G483" s="88">
        <f t="shared" si="38"/>
        <v>0</v>
      </c>
      <c r="H483" s="244"/>
    </row>
    <row r="484" spans="1:8" s="5" customFormat="1" ht="16.5" thickBot="1" x14ac:dyDescent="0.3">
      <c r="A484" s="1"/>
      <c r="B484" s="2"/>
      <c r="C484" s="3"/>
      <c r="D484" s="4"/>
      <c r="E484" s="4"/>
      <c r="F484" s="67"/>
    </row>
    <row r="485" spans="1:8" s="5" customFormat="1" ht="31.5" x14ac:dyDescent="0.25">
      <c r="A485" s="235" t="s">
        <v>728</v>
      </c>
      <c r="B485" s="236" t="s">
        <v>732</v>
      </c>
      <c r="C485" s="252" t="s">
        <v>717</v>
      </c>
      <c r="D485" s="228">
        <v>695.51582461363319</v>
      </c>
      <c r="E485" s="229">
        <v>509.71620381912368</v>
      </c>
      <c r="F485" s="90">
        <f t="shared" ref="F485:F490" si="39">+SUM(E485)-SUM(D485)</f>
        <v>-185.79962079450951</v>
      </c>
      <c r="G485" s="87">
        <f t="shared" ref="G485:G490" si="40">IFERROR(F485/D485*100,0)</f>
        <v>-26.713931476357605</v>
      </c>
      <c r="H485" s="230"/>
    </row>
    <row r="486" spans="1:8" s="5" customFormat="1" x14ac:dyDescent="0.25">
      <c r="A486" s="237"/>
      <c r="B486" s="227" t="s">
        <v>718</v>
      </c>
      <c r="C486" s="253"/>
      <c r="D486" s="231"/>
      <c r="E486" s="86"/>
      <c r="F486" s="91">
        <f t="shared" si="39"/>
        <v>0</v>
      </c>
      <c r="G486" s="85">
        <f t="shared" si="40"/>
        <v>0</v>
      </c>
      <c r="H486" s="232"/>
    </row>
    <row r="487" spans="1:8" s="5" customFormat="1" x14ac:dyDescent="0.25">
      <c r="A487" s="237"/>
      <c r="B487" s="227" t="s">
        <v>719</v>
      </c>
      <c r="C487" s="253" t="s">
        <v>717</v>
      </c>
      <c r="D487" s="231">
        <v>446.26437563004527</v>
      </c>
      <c r="E487" s="86">
        <v>309.01449613405225</v>
      </c>
      <c r="F487" s="91">
        <f t="shared" si="39"/>
        <v>-137.24987949599301</v>
      </c>
      <c r="G487" s="85">
        <f t="shared" si="40"/>
        <v>-30.755284757431241</v>
      </c>
      <c r="H487" s="232"/>
    </row>
    <row r="488" spans="1:8" s="5" customFormat="1" x14ac:dyDescent="0.25">
      <c r="A488" s="237"/>
      <c r="B488" s="227" t="s">
        <v>720</v>
      </c>
      <c r="C488" s="253" t="s">
        <v>717</v>
      </c>
      <c r="D488" s="231">
        <v>0</v>
      </c>
      <c r="E488" s="86">
        <v>-0.23332920550290678</v>
      </c>
      <c r="F488" s="91">
        <f t="shared" si="39"/>
        <v>-0.23332920550290678</v>
      </c>
      <c r="G488" s="85">
        <f t="shared" si="40"/>
        <v>0</v>
      </c>
      <c r="H488" s="232"/>
    </row>
    <row r="489" spans="1:8" s="5" customFormat="1" x14ac:dyDescent="0.25">
      <c r="A489" s="237"/>
      <c r="B489" s="227" t="s">
        <v>721</v>
      </c>
      <c r="C489" s="253" t="s">
        <v>717</v>
      </c>
      <c r="D489" s="231">
        <v>249.25144898358792</v>
      </c>
      <c r="E489" s="86">
        <v>200.93503689057439</v>
      </c>
      <c r="F489" s="91">
        <f t="shared" si="39"/>
        <v>-48.316412093013525</v>
      </c>
      <c r="G489" s="85">
        <f t="shared" si="40"/>
        <v>-19.384606304212475</v>
      </c>
      <c r="H489" s="232"/>
    </row>
    <row r="490" spans="1:8" s="5" customFormat="1" ht="16.5" thickBot="1" x14ac:dyDescent="0.3">
      <c r="A490" s="238"/>
      <c r="B490" s="239" t="s">
        <v>722</v>
      </c>
      <c r="C490" s="254" t="s">
        <v>717</v>
      </c>
      <c r="D490" s="233">
        <v>0</v>
      </c>
      <c r="E490" s="88">
        <v>0</v>
      </c>
      <c r="F490" s="92">
        <f t="shared" si="39"/>
        <v>0</v>
      </c>
      <c r="G490" s="88">
        <f t="shared" si="40"/>
        <v>0</v>
      </c>
      <c r="H490" s="234"/>
    </row>
    <row r="491" spans="1:8" s="5" customFormat="1" x14ac:dyDescent="0.25">
      <c r="A491" s="1"/>
      <c r="B491" s="2"/>
      <c r="C491" s="3"/>
      <c r="D491" s="226"/>
      <c r="E491" s="226"/>
      <c r="F491" s="138"/>
    </row>
  </sheetData>
  <autoFilter ref="A21:H21"/>
  <mergeCells count="35">
    <mergeCell ref="H464:H465"/>
    <mergeCell ref="A466:H466"/>
    <mergeCell ref="A474:H474"/>
    <mergeCell ref="A464:A465"/>
    <mergeCell ref="B464:B465"/>
    <mergeCell ref="C464:C465"/>
    <mergeCell ref="D464:E464"/>
    <mergeCell ref="F464:G464"/>
    <mergeCell ref="A460:H460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14:H14"/>
    <mergeCell ref="A459:H459"/>
    <mergeCell ref="A22:H22"/>
    <mergeCell ref="A166:H166"/>
    <mergeCell ref="A318:H318"/>
    <mergeCell ref="A368:H369"/>
    <mergeCell ref="A458:H458"/>
    <mergeCell ref="H370:H371"/>
    <mergeCell ref="A373:B373"/>
    <mergeCell ref="A455:H455"/>
    <mergeCell ref="A456:H456"/>
    <mergeCell ref="A457:H457"/>
    <mergeCell ref="A370:A371"/>
    <mergeCell ref="B370:B371"/>
    <mergeCell ref="C370:C371"/>
    <mergeCell ref="D370:E370"/>
    <mergeCell ref="F370:G370"/>
  </mergeCells>
  <pageMargins left="0.78740157480314965" right="0.39370078740157483" top="0.78740157480314965" bottom="0.78740157480314965" header="0.31496062992125984" footer="0.31496062992125984"/>
  <pageSetup paperSize="9" scale="39" fitToHeight="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H491"/>
  <sheetViews>
    <sheetView view="pageBreakPreview" zoomScale="80" zoomScaleNormal="70" zoomScaleSheetLayoutView="80" workbookViewId="0">
      <selection activeCell="F23" sqref="F23"/>
    </sheetView>
  </sheetViews>
  <sheetFormatPr defaultRowHeight="15.75" x14ac:dyDescent="0.25"/>
  <cols>
    <col min="1" max="1" width="11.140625" style="209" customWidth="1"/>
    <col min="2" max="2" width="92.28515625" style="210" customWidth="1"/>
    <col min="3" max="3" width="11.7109375" style="211" customWidth="1"/>
    <col min="4" max="4" width="16.42578125" style="138" customWidth="1"/>
    <col min="5" max="5" width="17" style="138" customWidth="1"/>
    <col min="6" max="6" width="14.28515625" style="138" customWidth="1"/>
    <col min="7" max="7" width="15.140625" style="141" customWidth="1"/>
    <col min="8" max="8" width="19.140625" style="141" customWidth="1"/>
    <col min="9" max="16384" width="9.140625" style="142"/>
  </cols>
  <sheetData>
    <row r="1" spans="1:8" x14ac:dyDescent="0.25">
      <c r="A1" s="135"/>
      <c r="B1" s="136"/>
      <c r="C1" s="137"/>
      <c r="E1" s="114" t="s">
        <v>0</v>
      </c>
      <c r="F1" s="139"/>
      <c r="G1" s="140"/>
    </row>
    <row r="2" spans="1:8" x14ac:dyDescent="0.25">
      <c r="A2" s="135"/>
      <c r="B2" s="136"/>
      <c r="C2" s="137"/>
      <c r="E2" s="114" t="s">
        <v>1</v>
      </c>
      <c r="F2" s="139"/>
      <c r="G2" s="140"/>
    </row>
    <row r="3" spans="1:8" x14ac:dyDescent="0.25">
      <c r="A3" s="135"/>
      <c r="B3" s="136"/>
      <c r="C3" s="137"/>
      <c r="E3" s="143" t="s">
        <v>2</v>
      </c>
      <c r="F3" s="139"/>
      <c r="G3" s="140"/>
    </row>
    <row r="4" spans="1:8" x14ac:dyDescent="0.25">
      <c r="A4" s="135"/>
      <c r="B4" s="136"/>
      <c r="C4" s="137"/>
      <c r="F4" s="139"/>
      <c r="G4" s="140"/>
      <c r="H4" s="114"/>
    </row>
    <row r="5" spans="1:8" x14ac:dyDescent="0.25">
      <c r="A5" s="135"/>
      <c r="B5" s="136"/>
      <c r="C5" s="137"/>
      <c r="F5" s="139"/>
      <c r="G5" s="140"/>
      <c r="H5" s="114"/>
    </row>
    <row r="6" spans="1:8" ht="15.75" customHeight="1" x14ac:dyDescent="0.25">
      <c r="A6" s="295" t="s">
        <v>3</v>
      </c>
      <c r="B6" s="295"/>
      <c r="C6" s="295"/>
      <c r="D6" s="295"/>
      <c r="E6" s="295"/>
      <c r="F6" s="295"/>
      <c r="G6" s="295"/>
      <c r="H6" s="295"/>
    </row>
    <row r="7" spans="1:8" ht="41.25" customHeight="1" x14ac:dyDescent="0.25">
      <c r="A7" s="296"/>
      <c r="B7" s="296"/>
      <c r="C7" s="296"/>
      <c r="D7" s="296"/>
      <c r="E7" s="296"/>
      <c r="F7" s="296"/>
      <c r="G7" s="296"/>
      <c r="H7" s="296"/>
    </row>
    <row r="8" spans="1:8" x14ac:dyDescent="0.25">
      <c r="A8" s="135"/>
      <c r="B8" s="136"/>
      <c r="C8" s="137"/>
      <c r="F8" s="139"/>
      <c r="G8" s="140"/>
      <c r="H8" s="144"/>
    </row>
    <row r="9" spans="1:8" x14ac:dyDescent="0.25">
      <c r="A9" s="77" t="s">
        <v>709</v>
      </c>
      <c r="B9" s="77"/>
      <c r="C9" s="137"/>
      <c r="F9" s="139"/>
      <c r="G9" s="140"/>
      <c r="H9" s="144"/>
    </row>
    <row r="10" spans="1:8" x14ac:dyDescent="0.25">
      <c r="A10" s="135"/>
      <c r="B10" s="78" t="s">
        <v>695</v>
      </c>
      <c r="C10" s="137"/>
      <c r="F10" s="139"/>
      <c r="G10" s="140"/>
      <c r="H10" s="144"/>
    </row>
    <row r="11" spans="1:8" x14ac:dyDescent="0.25">
      <c r="A11" s="135"/>
      <c r="B11" s="79" t="s">
        <v>701</v>
      </c>
      <c r="C11" s="137"/>
      <c r="F11" s="139"/>
      <c r="G11" s="140"/>
      <c r="H11" s="144"/>
    </row>
    <row r="12" spans="1:8" x14ac:dyDescent="0.25">
      <c r="A12" s="297" t="s">
        <v>729</v>
      </c>
      <c r="B12" s="297"/>
      <c r="C12" s="137"/>
      <c r="F12" s="139"/>
      <c r="G12" s="140"/>
      <c r="H12" s="144"/>
    </row>
    <row r="13" spans="1:8" x14ac:dyDescent="0.25">
      <c r="A13" s="135"/>
      <c r="B13" s="79"/>
      <c r="C13" s="137"/>
      <c r="F13" s="139"/>
      <c r="G13" s="140"/>
      <c r="H13" s="144"/>
    </row>
    <row r="14" spans="1:8" ht="48" customHeight="1" x14ac:dyDescent="0.25">
      <c r="A14" s="310" t="s">
        <v>714</v>
      </c>
      <c r="B14" s="310"/>
      <c r="C14" s="310"/>
      <c r="D14" s="310"/>
      <c r="E14" s="310"/>
      <c r="F14" s="310"/>
      <c r="G14" s="310"/>
      <c r="H14" s="310"/>
    </row>
    <row r="15" spans="1:8" x14ac:dyDescent="0.25">
      <c r="A15" s="80" t="s">
        <v>4</v>
      </c>
      <c r="B15" s="80"/>
      <c r="C15" s="137"/>
      <c r="F15" s="139"/>
      <c r="G15" s="140"/>
      <c r="H15" s="144"/>
    </row>
    <row r="16" spans="1:8" x14ac:dyDescent="0.25">
      <c r="A16" s="145"/>
      <c r="B16" s="145"/>
      <c r="C16" s="145"/>
      <c r="D16" s="141"/>
      <c r="E16" s="146"/>
      <c r="F16" s="147"/>
      <c r="G16" s="140"/>
      <c r="H16" s="144"/>
    </row>
    <row r="17" spans="1:8" ht="65.25" customHeight="1" x14ac:dyDescent="0.25">
      <c r="A17" s="145"/>
      <c r="B17" s="145"/>
      <c r="C17" s="145"/>
      <c r="D17" s="141"/>
      <c r="E17" s="146"/>
      <c r="F17" s="147"/>
      <c r="G17" s="140"/>
      <c r="H17" s="144"/>
    </row>
    <row r="18" spans="1:8" ht="21" customHeight="1" thickBot="1" x14ac:dyDescent="0.3">
      <c r="A18" s="298" t="s">
        <v>6</v>
      </c>
      <c r="B18" s="298"/>
      <c r="C18" s="298"/>
      <c r="D18" s="298"/>
      <c r="E18" s="298"/>
      <c r="F18" s="298"/>
      <c r="G18" s="298"/>
      <c r="H18" s="298"/>
    </row>
    <row r="19" spans="1:8" s="145" customFormat="1" ht="66" customHeight="1" x14ac:dyDescent="0.25">
      <c r="A19" s="299" t="s">
        <v>7</v>
      </c>
      <c r="B19" s="301" t="s">
        <v>8</v>
      </c>
      <c r="C19" s="303" t="s">
        <v>9</v>
      </c>
      <c r="D19" s="305" t="s">
        <v>733</v>
      </c>
      <c r="E19" s="306"/>
      <c r="F19" s="307" t="s">
        <v>11</v>
      </c>
      <c r="G19" s="306"/>
      <c r="H19" s="308" t="s">
        <v>12</v>
      </c>
    </row>
    <row r="20" spans="1:8" s="145" customFormat="1" ht="48" customHeight="1" x14ac:dyDescent="0.25">
      <c r="A20" s="300"/>
      <c r="B20" s="302"/>
      <c r="C20" s="304"/>
      <c r="D20" s="149" t="s">
        <v>13</v>
      </c>
      <c r="E20" s="148" t="s">
        <v>14</v>
      </c>
      <c r="F20" s="148" t="s">
        <v>15</v>
      </c>
      <c r="G20" s="149" t="s">
        <v>16</v>
      </c>
      <c r="H20" s="309"/>
    </row>
    <row r="21" spans="1:8" s="154" customFormat="1" ht="16.5" thickBot="1" x14ac:dyDescent="0.3">
      <c r="A21" s="150">
        <v>1</v>
      </c>
      <c r="B21" s="151">
        <v>2</v>
      </c>
      <c r="C21" s="152">
        <v>3</v>
      </c>
      <c r="D21" s="153">
        <v>4</v>
      </c>
      <c r="E21" s="150">
        <v>5</v>
      </c>
      <c r="F21" s="150" t="s">
        <v>17</v>
      </c>
      <c r="G21" s="151">
        <v>7</v>
      </c>
      <c r="H21" s="151">
        <v>8</v>
      </c>
    </row>
    <row r="22" spans="1:8" s="154" customFormat="1" ht="19.5" thickBot="1" x14ac:dyDescent="0.3">
      <c r="A22" s="315" t="s">
        <v>18</v>
      </c>
      <c r="B22" s="316"/>
      <c r="C22" s="316"/>
      <c r="D22" s="316"/>
      <c r="E22" s="316"/>
      <c r="F22" s="316"/>
      <c r="G22" s="316"/>
      <c r="H22" s="317"/>
    </row>
    <row r="23" spans="1:8" s="154" customFormat="1" ht="15.75" customHeight="1" x14ac:dyDescent="0.25">
      <c r="A23" s="155" t="s">
        <v>19</v>
      </c>
      <c r="B23" s="156" t="s">
        <v>20</v>
      </c>
      <c r="C23" s="157" t="s">
        <v>21</v>
      </c>
      <c r="D23" s="116">
        <f>+D29+D31+D32+D37</f>
        <v>1206.6194987350359</v>
      </c>
      <c r="E23" s="116">
        <f>+E29+E31+E32+E37</f>
        <v>1070.693</v>
      </c>
      <c r="F23" s="116">
        <f>+SUM(E23)-SUM(D23)</f>
        <v>-135.92649873503592</v>
      </c>
      <c r="G23" s="117">
        <f t="shared" ref="G23:G76" si="0">IFERROR(F23/D23*100,0)</f>
        <v>-11.265067312233473</v>
      </c>
      <c r="H23" s="118"/>
    </row>
    <row r="24" spans="1:8" s="154" customFormat="1" x14ac:dyDescent="0.25">
      <c r="A24" s="158" t="s">
        <v>22</v>
      </c>
      <c r="B24" s="159" t="s">
        <v>23</v>
      </c>
      <c r="C24" s="160" t="s">
        <v>21</v>
      </c>
      <c r="D24" s="124" t="s">
        <v>228</v>
      </c>
      <c r="E24" s="124" t="s">
        <v>228</v>
      </c>
      <c r="F24" s="120">
        <f t="shared" ref="F24:F87" si="1">+SUM(E24)-SUM(D24)</f>
        <v>0</v>
      </c>
      <c r="G24" s="121">
        <f t="shared" si="0"/>
        <v>0</v>
      </c>
      <c r="H24" s="122"/>
    </row>
    <row r="25" spans="1:8" s="154" customFormat="1" ht="31.5" x14ac:dyDescent="0.25">
      <c r="A25" s="158" t="s">
        <v>24</v>
      </c>
      <c r="B25" s="161" t="s">
        <v>25</v>
      </c>
      <c r="C25" s="160" t="s">
        <v>21</v>
      </c>
      <c r="D25" s="124" t="s">
        <v>228</v>
      </c>
      <c r="E25" s="124" t="s">
        <v>228</v>
      </c>
      <c r="F25" s="120">
        <f t="shared" si="1"/>
        <v>0</v>
      </c>
      <c r="G25" s="121">
        <f t="shared" si="0"/>
        <v>0</v>
      </c>
      <c r="H25" s="122"/>
    </row>
    <row r="26" spans="1:8" s="154" customFormat="1" ht="31.5" x14ac:dyDescent="0.25">
      <c r="A26" s="158" t="s">
        <v>26</v>
      </c>
      <c r="B26" s="161" t="s">
        <v>27</v>
      </c>
      <c r="C26" s="160" t="s">
        <v>21</v>
      </c>
      <c r="D26" s="124" t="s">
        <v>228</v>
      </c>
      <c r="E26" s="124" t="s">
        <v>228</v>
      </c>
      <c r="F26" s="120">
        <f t="shared" si="1"/>
        <v>0</v>
      </c>
      <c r="G26" s="121">
        <f t="shared" si="0"/>
        <v>0</v>
      </c>
      <c r="H26" s="122"/>
    </row>
    <row r="27" spans="1:8" s="154" customFormat="1" ht="31.5" x14ac:dyDescent="0.25">
      <c r="A27" s="158" t="s">
        <v>28</v>
      </c>
      <c r="B27" s="161" t="s">
        <v>29</v>
      </c>
      <c r="C27" s="160" t="s">
        <v>21</v>
      </c>
      <c r="D27" s="124" t="s">
        <v>228</v>
      </c>
      <c r="E27" s="124" t="s">
        <v>228</v>
      </c>
      <c r="F27" s="120">
        <f t="shared" si="1"/>
        <v>0</v>
      </c>
      <c r="G27" s="121">
        <f t="shared" si="0"/>
        <v>0</v>
      </c>
      <c r="H27" s="122"/>
    </row>
    <row r="28" spans="1:8" s="154" customFormat="1" x14ac:dyDescent="0.25">
      <c r="A28" s="158" t="s">
        <v>30</v>
      </c>
      <c r="B28" s="159" t="s">
        <v>31</v>
      </c>
      <c r="C28" s="160" t="s">
        <v>21</v>
      </c>
      <c r="D28" s="124" t="s">
        <v>228</v>
      </c>
      <c r="E28" s="124" t="s">
        <v>228</v>
      </c>
      <c r="F28" s="120">
        <f t="shared" si="1"/>
        <v>0</v>
      </c>
      <c r="G28" s="121">
        <f t="shared" si="0"/>
        <v>0</v>
      </c>
      <c r="H28" s="122"/>
    </row>
    <row r="29" spans="1:8" s="154" customFormat="1" x14ac:dyDescent="0.25">
      <c r="A29" s="158" t="s">
        <v>32</v>
      </c>
      <c r="B29" s="159" t="s">
        <v>33</v>
      </c>
      <c r="C29" s="160" t="s">
        <v>21</v>
      </c>
      <c r="D29" s="124">
        <v>1153.2467641750025</v>
      </c>
      <c r="E29" s="124">
        <v>1038.298</v>
      </c>
      <c r="F29" s="124">
        <f t="shared" si="1"/>
        <v>-114.94876417500245</v>
      </c>
      <c r="G29" s="125">
        <f t="shared" si="0"/>
        <v>-9.9674040063085094</v>
      </c>
      <c r="H29" s="122"/>
    </row>
    <row r="30" spans="1:8" s="154" customFormat="1" ht="15.75" customHeight="1" x14ac:dyDescent="0.25">
      <c r="A30" s="158" t="s">
        <v>34</v>
      </c>
      <c r="B30" s="159" t="s">
        <v>35</v>
      </c>
      <c r="C30" s="160" t="s">
        <v>21</v>
      </c>
      <c r="D30" s="124" t="s">
        <v>228</v>
      </c>
      <c r="E30" s="124" t="s">
        <v>228</v>
      </c>
      <c r="F30" s="120">
        <f t="shared" si="1"/>
        <v>0</v>
      </c>
      <c r="G30" s="121">
        <f t="shared" si="0"/>
        <v>0</v>
      </c>
      <c r="H30" s="122"/>
    </row>
    <row r="31" spans="1:8" s="154" customFormat="1" x14ac:dyDescent="0.25">
      <c r="A31" s="158" t="s">
        <v>36</v>
      </c>
      <c r="B31" s="159" t="s">
        <v>37</v>
      </c>
      <c r="C31" s="160" t="s">
        <v>21</v>
      </c>
      <c r="D31" s="124">
        <v>25.274218333333561</v>
      </c>
      <c r="E31" s="124">
        <v>18.239999999999998</v>
      </c>
      <c r="F31" s="124">
        <f t="shared" si="1"/>
        <v>-7.0342183333335626</v>
      </c>
      <c r="G31" s="125">
        <f t="shared" si="0"/>
        <v>-27.831595978801449</v>
      </c>
      <c r="H31" s="122"/>
    </row>
    <row r="32" spans="1:8" s="154" customFormat="1" x14ac:dyDescent="0.25">
      <c r="A32" s="158" t="s">
        <v>38</v>
      </c>
      <c r="B32" s="159" t="s">
        <v>39</v>
      </c>
      <c r="C32" s="160" t="s">
        <v>21</v>
      </c>
      <c r="D32" s="124">
        <v>0</v>
      </c>
      <c r="E32" s="124">
        <v>0</v>
      </c>
      <c r="F32" s="124">
        <f t="shared" si="1"/>
        <v>0</v>
      </c>
      <c r="G32" s="125">
        <f t="shared" si="0"/>
        <v>0</v>
      </c>
      <c r="H32" s="122"/>
    </row>
    <row r="33" spans="1:8" s="154" customFormat="1" x14ac:dyDescent="0.25">
      <c r="A33" s="158" t="s">
        <v>40</v>
      </c>
      <c r="B33" s="159" t="s">
        <v>41</v>
      </c>
      <c r="C33" s="160" t="s">
        <v>21</v>
      </c>
      <c r="D33" s="124" t="s">
        <v>228</v>
      </c>
      <c r="E33" s="124" t="s">
        <v>228</v>
      </c>
      <c r="F33" s="120">
        <f t="shared" si="1"/>
        <v>0</v>
      </c>
      <c r="G33" s="121">
        <f t="shared" si="0"/>
        <v>0</v>
      </c>
      <c r="H33" s="122"/>
    </row>
    <row r="34" spans="1:8" s="154" customFormat="1" ht="31.5" x14ac:dyDescent="0.25">
      <c r="A34" s="158" t="s">
        <v>42</v>
      </c>
      <c r="B34" s="161" t="s">
        <v>43</v>
      </c>
      <c r="C34" s="160" t="s">
        <v>21</v>
      </c>
      <c r="D34" s="124" t="s">
        <v>228</v>
      </c>
      <c r="E34" s="124" t="s">
        <v>228</v>
      </c>
      <c r="F34" s="120">
        <f t="shared" si="1"/>
        <v>0</v>
      </c>
      <c r="G34" s="121">
        <f t="shared" si="0"/>
        <v>0</v>
      </c>
      <c r="H34" s="122"/>
    </row>
    <row r="35" spans="1:8" s="154" customFormat="1" x14ac:dyDescent="0.25">
      <c r="A35" s="158" t="s">
        <v>44</v>
      </c>
      <c r="B35" s="162" t="s">
        <v>45</v>
      </c>
      <c r="C35" s="160" t="s">
        <v>21</v>
      </c>
      <c r="D35" s="124" t="s">
        <v>228</v>
      </c>
      <c r="E35" s="124" t="s">
        <v>228</v>
      </c>
      <c r="F35" s="120">
        <f t="shared" si="1"/>
        <v>0</v>
      </c>
      <c r="G35" s="121">
        <f t="shared" si="0"/>
        <v>0</v>
      </c>
      <c r="H35" s="122"/>
    </row>
    <row r="36" spans="1:8" s="154" customFormat="1" x14ac:dyDescent="0.25">
      <c r="A36" s="158" t="s">
        <v>46</v>
      </c>
      <c r="B36" s="162" t="s">
        <v>47</v>
      </c>
      <c r="C36" s="160" t="s">
        <v>21</v>
      </c>
      <c r="D36" s="124" t="s">
        <v>228</v>
      </c>
      <c r="E36" s="124" t="s">
        <v>228</v>
      </c>
      <c r="F36" s="120">
        <f t="shared" si="1"/>
        <v>0</v>
      </c>
      <c r="G36" s="121">
        <f t="shared" si="0"/>
        <v>0</v>
      </c>
      <c r="H36" s="122"/>
    </row>
    <row r="37" spans="1:8" s="154" customFormat="1" x14ac:dyDescent="0.25">
      <c r="A37" s="158" t="s">
        <v>48</v>
      </c>
      <c r="B37" s="159" t="s">
        <v>49</v>
      </c>
      <c r="C37" s="160" t="s">
        <v>21</v>
      </c>
      <c r="D37" s="124">
        <v>28.098516226700003</v>
      </c>
      <c r="E37" s="124">
        <v>14.154999999999983</v>
      </c>
      <c r="F37" s="124">
        <f t="shared" si="1"/>
        <v>-13.943516226700019</v>
      </c>
      <c r="G37" s="125">
        <f t="shared" si="0"/>
        <v>-49.623674482321945</v>
      </c>
      <c r="H37" s="122"/>
    </row>
    <row r="38" spans="1:8" s="154" customFormat="1" ht="31.5" x14ac:dyDescent="0.25">
      <c r="A38" s="158" t="s">
        <v>50</v>
      </c>
      <c r="B38" s="163" t="s">
        <v>51</v>
      </c>
      <c r="C38" s="160" t="s">
        <v>21</v>
      </c>
      <c r="D38" s="124">
        <f>+D44+D46+D47+D52</f>
        <v>1225.8934069860807</v>
      </c>
      <c r="E38" s="124">
        <f>+E44+E46+E47+E52</f>
        <v>995.37900000000002</v>
      </c>
      <c r="F38" s="124">
        <f t="shared" si="1"/>
        <v>-230.51440698608064</v>
      </c>
      <c r="G38" s="124">
        <f t="shared" si="0"/>
        <v>-18.8037887855855</v>
      </c>
      <c r="H38" s="122"/>
    </row>
    <row r="39" spans="1:8" s="154" customFormat="1" x14ac:dyDescent="0.25">
      <c r="A39" s="158" t="s">
        <v>52</v>
      </c>
      <c r="B39" s="159" t="s">
        <v>23</v>
      </c>
      <c r="C39" s="160" t="s">
        <v>21</v>
      </c>
      <c r="D39" s="124" t="s">
        <v>228</v>
      </c>
      <c r="E39" s="124" t="s">
        <v>228</v>
      </c>
      <c r="F39" s="120">
        <f t="shared" si="1"/>
        <v>0</v>
      </c>
      <c r="G39" s="121">
        <f t="shared" si="0"/>
        <v>0</v>
      </c>
      <c r="H39" s="122"/>
    </row>
    <row r="40" spans="1:8" s="154" customFormat="1" ht="31.5" x14ac:dyDescent="0.25">
      <c r="A40" s="158" t="s">
        <v>53</v>
      </c>
      <c r="B40" s="164" t="s">
        <v>25</v>
      </c>
      <c r="C40" s="160" t="s">
        <v>21</v>
      </c>
      <c r="D40" s="124" t="s">
        <v>228</v>
      </c>
      <c r="E40" s="124" t="s">
        <v>228</v>
      </c>
      <c r="F40" s="120">
        <f t="shared" si="1"/>
        <v>0</v>
      </c>
      <c r="G40" s="121">
        <f t="shared" si="0"/>
        <v>0</v>
      </c>
      <c r="H40" s="122"/>
    </row>
    <row r="41" spans="1:8" s="154" customFormat="1" ht="31.5" x14ac:dyDescent="0.25">
      <c r="A41" s="158" t="s">
        <v>54</v>
      </c>
      <c r="B41" s="164" t="s">
        <v>27</v>
      </c>
      <c r="C41" s="160" t="s">
        <v>21</v>
      </c>
      <c r="D41" s="124" t="s">
        <v>228</v>
      </c>
      <c r="E41" s="124" t="s">
        <v>228</v>
      </c>
      <c r="F41" s="120">
        <f t="shared" si="1"/>
        <v>0</v>
      </c>
      <c r="G41" s="121">
        <f t="shared" si="0"/>
        <v>0</v>
      </c>
      <c r="H41" s="122"/>
    </row>
    <row r="42" spans="1:8" s="154" customFormat="1" ht="31.5" x14ac:dyDescent="0.25">
      <c r="A42" s="158" t="s">
        <v>55</v>
      </c>
      <c r="B42" s="164" t="s">
        <v>29</v>
      </c>
      <c r="C42" s="160" t="s">
        <v>21</v>
      </c>
      <c r="D42" s="124" t="s">
        <v>228</v>
      </c>
      <c r="E42" s="124" t="s">
        <v>228</v>
      </c>
      <c r="F42" s="120">
        <f t="shared" si="1"/>
        <v>0</v>
      </c>
      <c r="G42" s="121">
        <f t="shared" si="0"/>
        <v>0</v>
      </c>
      <c r="H42" s="122"/>
    </row>
    <row r="43" spans="1:8" s="154" customFormat="1" x14ac:dyDescent="0.25">
      <c r="A43" s="158" t="s">
        <v>56</v>
      </c>
      <c r="B43" s="159" t="s">
        <v>31</v>
      </c>
      <c r="C43" s="160" t="s">
        <v>21</v>
      </c>
      <c r="D43" s="124" t="s">
        <v>228</v>
      </c>
      <c r="E43" s="124" t="s">
        <v>228</v>
      </c>
      <c r="F43" s="120">
        <f t="shared" si="1"/>
        <v>0</v>
      </c>
      <c r="G43" s="121">
        <f t="shared" si="0"/>
        <v>0</v>
      </c>
      <c r="H43" s="122"/>
    </row>
    <row r="44" spans="1:8" s="154" customFormat="1" x14ac:dyDescent="0.25">
      <c r="A44" s="158" t="s">
        <v>57</v>
      </c>
      <c r="B44" s="159" t="s">
        <v>33</v>
      </c>
      <c r="C44" s="160" t="s">
        <v>21</v>
      </c>
      <c r="D44" s="124">
        <v>1189.2584014312404</v>
      </c>
      <c r="E44" s="124">
        <v>974.62699999999995</v>
      </c>
      <c r="F44" s="124">
        <f t="shared" si="1"/>
        <v>-214.63140143124042</v>
      </c>
      <c r="G44" s="124">
        <f t="shared" si="0"/>
        <v>-18.047499279629836</v>
      </c>
      <c r="H44" s="122"/>
    </row>
    <row r="45" spans="1:8" s="154" customFormat="1" x14ac:dyDescent="0.25">
      <c r="A45" s="158" t="s">
        <v>58</v>
      </c>
      <c r="B45" s="159" t="s">
        <v>35</v>
      </c>
      <c r="C45" s="160" t="s">
        <v>21</v>
      </c>
      <c r="D45" s="124" t="s">
        <v>228</v>
      </c>
      <c r="E45" s="124" t="s">
        <v>228</v>
      </c>
      <c r="F45" s="120">
        <f t="shared" si="1"/>
        <v>0</v>
      </c>
      <c r="G45" s="121">
        <f t="shared" si="0"/>
        <v>0</v>
      </c>
      <c r="H45" s="122"/>
    </row>
    <row r="46" spans="1:8" s="154" customFormat="1" x14ac:dyDescent="0.25">
      <c r="A46" s="158" t="s">
        <v>59</v>
      </c>
      <c r="B46" s="159" t="s">
        <v>37</v>
      </c>
      <c r="C46" s="160" t="s">
        <v>21</v>
      </c>
      <c r="D46" s="124">
        <v>21.80238799056</v>
      </c>
      <c r="E46" s="124">
        <v>18.14</v>
      </c>
      <c r="F46" s="124">
        <f t="shared" si="1"/>
        <v>-3.6623879905599992</v>
      </c>
      <c r="G46" s="124">
        <f t="shared" si="0"/>
        <v>-16.79810483212087</v>
      </c>
      <c r="H46" s="122"/>
    </row>
    <row r="47" spans="1:8" s="154" customFormat="1" x14ac:dyDescent="0.25">
      <c r="A47" s="158" t="s">
        <v>60</v>
      </c>
      <c r="B47" s="159" t="s">
        <v>39</v>
      </c>
      <c r="C47" s="160" t="s">
        <v>21</v>
      </c>
      <c r="D47" s="124">
        <v>0</v>
      </c>
      <c r="E47" s="124">
        <v>0</v>
      </c>
      <c r="F47" s="124">
        <f t="shared" si="1"/>
        <v>0</v>
      </c>
      <c r="G47" s="124">
        <f t="shared" si="0"/>
        <v>0</v>
      </c>
      <c r="H47" s="122"/>
    </row>
    <row r="48" spans="1:8" s="154" customFormat="1" ht="15.75" customHeight="1" x14ac:dyDescent="0.25">
      <c r="A48" s="158" t="s">
        <v>61</v>
      </c>
      <c r="B48" s="159" t="s">
        <v>41</v>
      </c>
      <c r="C48" s="160" t="s">
        <v>21</v>
      </c>
      <c r="D48" s="124" t="s">
        <v>228</v>
      </c>
      <c r="E48" s="124" t="s">
        <v>228</v>
      </c>
      <c r="F48" s="120">
        <f t="shared" si="1"/>
        <v>0</v>
      </c>
      <c r="G48" s="121">
        <f t="shared" si="0"/>
        <v>0</v>
      </c>
      <c r="H48" s="122"/>
    </row>
    <row r="49" spans="1:8" s="154" customFormat="1" ht="31.5" x14ac:dyDescent="0.25">
      <c r="A49" s="158" t="s">
        <v>62</v>
      </c>
      <c r="B49" s="161" t="s">
        <v>43</v>
      </c>
      <c r="C49" s="160" t="s">
        <v>21</v>
      </c>
      <c r="D49" s="124" t="s">
        <v>228</v>
      </c>
      <c r="E49" s="124" t="s">
        <v>228</v>
      </c>
      <c r="F49" s="120">
        <f t="shared" si="1"/>
        <v>0</v>
      </c>
      <c r="G49" s="121">
        <f t="shared" si="0"/>
        <v>0</v>
      </c>
      <c r="H49" s="122"/>
    </row>
    <row r="50" spans="1:8" s="154" customFormat="1" x14ac:dyDescent="0.25">
      <c r="A50" s="158" t="s">
        <v>63</v>
      </c>
      <c r="B50" s="164" t="s">
        <v>45</v>
      </c>
      <c r="C50" s="160" t="s">
        <v>21</v>
      </c>
      <c r="D50" s="124" t="s">
        <v>228</v>
      </c>
      <c r="E50" s="124" t="s">
        <v>228</v>
      </c>
      <c r="F50" s="120">
        <f t="shared" si="1"/>
        <v>0</v>
      </c>
      <c r="G50" s="121">
        <f t="shared" si="0"/>
        <v>0</v>
      </c>
      <c r="H50" s="122"/>
    </row>
    <row r="51" spans="1:8" s="154" customFormat="1" x14ac:dyDescent="0.25">
      <c r="A51" s="158" t="s">
        <v>64</v>
      </c>
      <c r="B51" s="164" t="s">
        <v>47</v>
      </c>
      <c r="C51" s="160" t="s">
        <v>21</v>
      </c>
      <c r="D51" s="124" t="s">
        <v>228</v>
      </c>
      <c r="E51" s="124" t="s">
        <v>228</v>
      </c>
      <c r="F51" s="120">
        <f t="shared" si="1"/>
        <v>0</v>
      </c>
      <c r="G51" s="121">
        <f t="shared" si="0"/>
        <v>0</v>
      </c>
      <c r="H51" s="122"/>
    </row>
    <row r="52" spans="1:8" s="154" customFormat="1" x14ac:dyDescent="0.25">
      <c r="A52" s="158" t="s">
        <v>65</v>
      </c>
      <c r="B52" s="159" t="s">
        <v>49</v>
      </c>
      <c r="C52" s="160" t="s">
        <v>21</v>
      </c>
      <c r="D52" s="124">
        <v>14.832617564280408</v>
      </c>
      <c r="E52" s="124">
        <v>2.6120000000000658</v>
      </c>
      <c r="F52" s="124">
        <f t="shared" si="1"/>
        <v>-12.220617564280342</v>
      </c>
      <c r="G52" s="124">
        <f t="shared" si="0"/>
        <v>-82.390161489161372</v>
      </c>
      <c r="H52" s="122"/>
    </row>
    <row r="53" spans="1:8" s="154" customFormat="1" x14ac:dyDescent="0.25">
      <c r="A53" s="158" t="s">
        <v>66</v>
      </c>
      <c r="B53" s="161" t="s">
        <v>67</v>
      </c>
      <c r="C53" s="160" t="s">
        <v>21</v>
      </c>
      <c r="D53" s="124">
        <f>+D54+D55+D60+D61</f>
        <v>312.06679479646527</v>
      </c>
      <c r="E53" s="124">
        <f>+E54+E55+E60+E61</f>
        <v>295.02899632999987</v>
      </c>
      <c r="F53" s="124">
        <f t="shared" si="1"/>
        <v>-17.037798466465404</v>
      </c>
      <c r="G53" s="124">
        <f t="shared" si="0"/>
        <v>-5.45966400480952</v>
      </c>
      <c r="H53" s="122"/>
    </row>
    <row r="54" spans="1:8" s="154" customFormat="1" x14ac:dyDescent="0.25">
      <c r="A54" s="158" t="s">
        <v>53</v>
      </c>
      <c r="B54" s="164" t="s">
        <v>68</v>
      </c>
      <c r="C54" s="160" t="s">
        <v>21</v>
      </c>
      <c r="D54" s="124">
        <v>0</v>
      </c>
      <c r="E54" s="124">
        <v>0</v>
      </c>
      <c r="F54" s="124">
        <f t="shared" si="1"/>
        <v>0</v>
      </c>
      <c r="G54" s="124">
        <f t="shared" si="0"/>
        <v>0</v>
      </c>
      <c r="H54" s="122"/>
    </row>
    <row r="55" spans="1:8" s="154" customFormat="1" x14ac:dyDescent="0.25">
      <c r="A55" s="158" t="s">
        <v>54</v>
      </c>
      <c r="B55" s="162" t="s">
        <v>69</v>
      </c>
      <c r="C55" s="160" t="s">
        <v>21</v>
      </c>
      <c r="D55" s="124">
        <v>217.80340407704483</v>
      </c>
      <c r="E55" s="124">
        <v>214.30684937999999</v>
      </c>
      <c r="F55" s="124">
        <f t="shared" si="1"/>
        <v>-3.4965546970448429</v>
      </c>
      <c r="G55" s="124">
        <f t="shared" si="0"/>
        <v>-1.605371923300146</v>
      </c>
      <c r="H55" s="122"/>
    </row>
    <row r="56" spans="1:8" s="154" customFormat="1" x14ac:dyDescent="0.25">
      <c r="A56" s="158" t="s">
        <v>70</v>
      </c>
      <c r="B56" s="165" t="s">
        <v>71</v>
      </c>
      <c r="C56" s="160" t="s">
        <v>21</v>
      </c>
      <c r="D56" s="124">
        <v>217.80340407704483</v>
      </c>
      <c r="E56" s="124">
        <v>214.30684937999999</v>
      </c>
      <c r="F56" s="124">
        <f t="shared" si="1"/>
        <v>-3.4965546970448429</v>
      </c>
      <c r="G56" s="124">
        <f t="shared" si="0"/>
        <v>-1.605371923300146</v>
      </c>
      <c r="H56" s="122"/>
    </row>
    <row r="57" spans="1:8" s="154" customFormat="1" ht="31.5" x14ac:dyDescent="0.25">
      <c r="A57" s="158" t="s">
        <v>72</v>
      </c>
      <c r="B57" s="166" t="s">
        <v>73</v>
      </c>
      <c r="C57" s="160" t="s">
        <v>21</v>
      </c>
      <c r="D57" s="124">
        <v>190.64408035938331</v>
      </c>
      <c r="E57" s="124">
        <v>200.67202090999999</v>
      </c>
      <c r="F57" s="124">
        <f t="shared" si="1"/>
        <v>10.027940550616677</v>
      </c>
      <c r="G57" s="124">
        <f t="shared" si="0"/>
        <v>5.2600324813196391</v>
      </c>
      <c r="H57" s="122"/>
    </row>
    <row r="58" spans="1:8" s="154" customFormat="1" x14ac:dyDescent="0.25">
      <c r="A58" s="158" t="s">
        <v>74</v>
      </c>
      <c r="B58" s="166" t="s">
        <v>75</v>
      </c>
      <c r="C58" s="160" t="s">
        <v>21</v>
      </c>
      <c r="D58" s="124">
        <v>0</v>
      </c>
      <c r="E58" s="124">
        <v>0</v>
      </c>
      <c r="F58" s="124">
        <f t="shared" si="1"/>
        <v>0</v>
      </c>
      <c r="G58" s="124">
        <f t="shared" si="0"/>
        <v>0</v>
      </c>
      <c r="H58" s="122"/>
    </row>
    <row r="59" spans="1:8" s="154" customFormat="1" ht="15.75" customHeight="1" x14ac:dyDescent="0.25">
      <c r="A59" s="158" t="s">
        <v>76</v>
      </c>
      <c r="B59" s="165" t="s">
        <v>77</v>
      </c>
      <c r="C59" s="160" t="s">
        <v>21</v>
      </c>
      <c r="D59" s="124" t="s">
        <v>228</v>
      </c>
      <c r="E59" s="124" t="s">
        <v>228</v>
      </c>
      <c r="F59" s="120">
        <f t="shared" si="1"/>
        <v>0</v>
      </c>
      <c r="G59" s="121">
        <f t="shared" si="0"/>
        <v>0</v>
      </c>
      <c r="H59" s="122"/>
    </row>
    <row r="60" spans="1:8" s="154" customFormat="1" x14ac:dyDescent="0.25">
      <c r="A60" s="158" t="s">
        <v>55</v>
      </c>
      <c r="B60" s="162" t="s">
        <v>78</v>
      </c>
      <c r="C60" s="160" t="s">
        <v>21</v>
      </c>
      <c r="D60" s="124">
        <v>53.732443971820373</v>
      </c>
      <c r="E60" s="124">
        <v>47.03378913999989</v>
      </c>
      <c r="F60" s="124">
        <f t="shared" si="1"/>
        <v>-6.6986548318204839</v>
      </c>
      <c r="G60" s="124">
        <f t="shared" si="0"/>
        <v>-12.466685556557877</v>
      </c>
      <c r="H60" s="122"/>
    </row>
    <row r="61" spans="1:8" s="154" customFormat="1" x14ac:dyDescent="0.25">
      <c r="A61" s="158" t="s">
        <v>79</v>
      </c>
      <c r="B61" s="162" t="s">
        <v>80</v>
      </c>
      <c r="C61" s="160" t="s">
        <v>21</v>
      </c>
      <c r="D61" s="124">
        <v>40.530946747600055</v>
      </c>
      <c r="E61" s="124">
        <v>33.688357809999992</v>
      </c>
      <c r="F61" s="124">
        <f t="shared" si="1"/>
        <v>-6.8425889376000626</v>
      </c>
      <c r="G61" s="124">
        <f t="shared" si="0"/>
        <v>-16.882381209131836</v>
      </c>
      <c r="H61" s="122"/>
    </row>
    <row r="62" spans="1:8" s="154" customFormat="1" x14ac:dyDescent="0.25">
      <c r="A62" s="158" t="s">
        <v>81</v>
      </c>
      <c r="B62" s="161" t="s">
        <v>82</v>
      </c>
      <c r="C62" s="160" t="s">
        <v>21</v>
      </c>
      <c r="D62" s="124">
        <f>+D63+D64+D66+D67</f>
        <v>192.84530180146288</v>
      </c>
      <c r="E62" s="124">
        <f>+E63+E64+E66+E67</f>
        <v>140.65786797000004</v>
      </c>
      <c r="F62" s="124">
        <f t="shared" si="1"/>
        <v>-52.18743383146284</v>
      </c>
      <c r="G62" s="124">
        <f t="shared" si="0"/>
        <v>-27.061812418531506</v>
      </c>
      <c r="H62" s="122"/>
    </row>
    <row r="63" spans="1:8" s="154" customFormat="1" ht="31.5" x14ac:dyDescent="0.25">
      <c r="A63" s="158" t="s">
        <v>83</v>
      </c>
      <c r="B63" s="164" t="s">
        <v>84</v>
      </c>
      <c r="C63" s="160" t="s">
        <v>21</v>
      </c>
      <c r="D63" s="124">
        <v>0</v>
      </c>
      <c r="E63" s="124">
        <v>0</v>
      </c>
      <c r="F63" s="124">
        <f t="shared" si="1"/>
        <v>0</v>
      </c>
      <c r="G63" s="124">
        <f t="shared" si="0"/>
        <v>0</v>
      </c>
      <c r="H63" s="122"/>
    </row>
    <row r="64" spans="1:8" s="154" customFormat="1" ht="31.5" x14ac:dyDescent="0.25">
      <c r="A64" s="158" t="s">
        <v>85</v>
      </c>
      <c r="B64" s="164" t="s">
        <v>86</v>
      </c>
      <c r="C64" s="160" t="s">
        <v>21</v>
      </c>
      <c r="D64" s="124">
        <v>182.43631463419416</v>
      </c>
      <c r="E64" s="124">
        <v>134.14383985000001</v>
      </c>
      <c r="F64" s="124">
        <f t="shared" si="1"/>
        <v>-48.292474784194155</v>
      </c>
      <c r="G64" s="124">
        <f t="shared" si="0"/>
        <v>-26.470867316644785</v>
      </c>
      <c r="H64" s="122"/>
    </row>
    <row r="65" spans="1:8" s="154" customFormat="1" x14ac:dyDescent="0.25">
      <c r="A65" s="158" t="s">
        <v>87</v>
      </c>
      <c r="B65" s="162" t="s">
        <v>88</v>
      </c>
      <c r="C65" s="160" t="s">
        <v>21</v>
      </c>
      <c r="D65" s="124" t="s">
        <v>228</v>
      </c>
      <c r="E65" s="124" t="s">
        <v>228</v>
      </c>
      <c r="F65" s="120">
        <f t="shared" si="1"/>
        <v>0</v>
      </c>
      <c r="G65" s="121">
        <f t="shared" si="0"/>
        <v>0</v>
      </c>
      <c r="H65" s="122"/>
    </row>
    <row r="66" spans="1:8" s="154" customFormat="1" x14ac:dyDescent="0.25">
      <c r="A66" s="158" t="s">
        <v>89</v>
      </c>
      <c r="B66" s="162" t="s">
        <v>90</v>
      </c>
      <c r="C66" s="160" t="s">
        <v>21</v>
      </c>
      <c r="D66" s="124">
        <v>0</v>
      </c>
      <c r="E66" s="124">
        <v>0</v>
      </c>
      <c r="F66" s="124">
        <f t="shared" si="1"/>
        <v>0</v>
      </c>
      <c r="G66" s="124">
        <f t="shared" si="0"/>
        <v>0</v>
      </c>
      <c r="H66" s="122"/>
    </row>
    <row r="67" spans="1:8" s="154" customFormat="1" x14ac:dyDescent="0.25">
      <c r="A67" s="158" t="s">
        <v>91</v>
      </c>
      <c r="B67" s="162" t="s">
        <v>92</v>
      </c>
      <c r="C67" s="160" t="s">
        <v>21</v>
      </c>
      <c r="D67" s="124">
        <v>10.40898716726873</v>
      </c>
      <c r="E67" s="124">
        <v>6.5140281200000345</v>
      </c>
      <c r="F67" s="124">
        <f t="shared" si="1"/>
        <v>-3.8949590472686957</v>
      </c>
      <c r="G67" s="124">
        <f t="shared" si="0"/>
        <v>-37.419193478463235</v>
      </c>
      <c r="H67" s="122"/>
    </row>
    <row r="68" spans="1:8" s="154" customFormat="1" x14ac:dyDescent="0.25">
      <c r="A68" s="158" t="s">
        <v>93</v>
      </c>
      <c r="B68" s="161" t="s">
        <v>94</v>
      </c>
      <c r="C68" s="160" t="s">
        <v>21</v>
      </c>
      <c r="D68" s="124">
        <v>507.8592268672881</v>
      </c>
      <c r="E68" s="124">
        <v>414.21836254039999</v>
      </c>
      <c r="F68" s="124">
        <f t="shared" si="1"/>
        <v>-93.640864326888106</v>
      </c>
      <c r="G68" s="124">
        <f t="shared" si="0"/>
        <v>-18.438350506007051</v>
      </c>
      <c r="H68" s="122"/>
    </row>
    <row r="69" spans="1:8" s="154" customFormat="1" x14ac:dyDescent="0.25">
      <c r="A69" s="158" t="s">
        <v>95</v>
      </c>
      <c r="B69" s="161" t="s">
        <v>96</v>
      </c>
      <c r="C69" s="160" t="s">
        <v>21</v>
      </c>
      <c r="D69" s="124">
        <v>101.66779266638056</v>
      </c>
      <c r="E69" s="124">
        <v>85.121147412000028</v>
      </c>
      <c r="F69" s="124">
        <f t="shared" si="1"/>
        <v>-16.546645254380536</v>
      </c>
      <c r="G69" s="124">
        <f t="shared" si="0"/>
        <v>-16.275208520241797</v>
      </c>
      <c r="H69" s="122"/>
    </row>
    <row r="70" spans="1:8" s="154" customFormat="1" x14ac:dyDescent="0.25">
      <c r="A70" s="158" t="s">
        <v>97</v>
      </c>
      <c r="B70" s="161" t="s">
        <v>98</v>
      </c>
      <c r="C70" s="160" t="s">
        <v>21</v>
      </c>
      <c r="D70" s="124">
        <f>+D71+D72</f>
        <v>33.686281683378738</v>
      </c>
      <c r="E70" s="124">
        <f>+E71+E72</f>
        <v>11.61126372</v>
      </c>
      <c r="F70" s="124">
        <f t="shared" si="1"/>
        <v>-22.075017963378738</v>
      </c>
      <c r="G70" s="124">
        <f t="shared" si="0"/>
        <v>-65.531180231954323</v>
      </c>
      <c r="H70" s="122"/>
    </row>
    <row r="71" spans="1:8" s="154" customFormat="1" x14ac:dyDescent="0.25">
      <c r="A71" s="158" t="s">
        <v>99</v>
      </c>
      <c r="B71" s="162" t="s">
        <v>100</v>
      </c>
      <c r="C71" s="160" t="s">
        <v>21</v>
      </c>
      <c r="D71" s="124">
        <v>32.966727587024842</v>
      </c>
      <c r="E71" s="124">
        <v>11.243488380000001</v>
      </c>
      <c r="F71" s="124">
        <f t="shared" si="1"/>
        <v>-21.723239207024839</v>
      </c>
      <c r="G71" s="124">
        <f t="shared" si="0"/>
        <v>-65.894435987558396</v>
      </c>
      <c r="H71" s="122"/>
    </row>
    <row r="72" spans="1:8" s="154" customFormat="1" x14ac:dyDescent="0.25">
      <c r="A72" s="158" t="s">
        <v>101</v>
      </c>
      <c r="B72" s="162" t="s">
        <v>102</v>
      </c>
      <c r="C72" s="160" t="s">
        <v>21</v>
      </c>
      <c r="D72" s="124">
        <v>0.71955409635389511</v>
      </c>
      <c r="E72" s="124">
        <v>0.36777533999999967</v>
      </c>
      <c r="F72" s="124">
        <f t="shared" si="1"/>
        <v>-0.35177875635389544</v>
      </c>
      <c r="G72" s="124">
        <f t="shared" si="0"/>
        <v>-48.888437733371148</v>
      </c>
      <c r="H72" s="122"/>
    </row>
    <row r="73" spans="1:8" s="154" customFormat="1" x14ac:dyDescent="0.25">
      <c r="A73" s="158" t="s">
        <v>103</v>
      </c>
      <c r="B73" s="161" t="s">
        <v>104</v>
      </c>
      <c r="C73" s="160" t="s">
        <v>21</v>
      </c>
      <c r="D73" s="85">
        <f>+D38-D53-D62-D68-D69-D70</f>
        <v>77.768009171105049</v>
      </c>
      <c r="E73" s="85">
        <f>+E38-E53-E62-E68-E69-E70</f>
        <v>48.74136202760009</v>
      </c>
      <c r="F73" s="124">
        <f t="shared" si="1"/>
        <v>-29.02664714350496</v>
      </c>
      <c r="G73" s="124">
        <f t="shared" si="0"/>
        <v>-37.324662741000061</v>
      </c>
      <c r="H73" s="122"/>
    </row>
    <row r="74" spans="1:8" s="154" customFormat="1" x14ac:dyDescent="0.25">
      <c r="A74" s="158" t="s">
        <v>105</v>
      </c>
      <c r="B74" s="162" t="s">
        <v>106</v>
      </c>
      <c r="C74" s="160" t="s">
        <v>21</v>
      </c>
      <c r="D74" s="124">
        <v>55.822104054003042</v>
      </c>
      <c r="E74" s="124">
        <v>28.318434916289799</v>
      </c>
      <c r="F74" s="124">
        <f t="shared" si="1"/>
        <v>-27.503669137713242</v>
      </c>
      <c r="G74" s="124">
        <f t="shared" si="0"/>
        <v>-49.270212228306242</v>
      </c>
      <c r="H74" s="122"/>
    </row>
    <row r="75" spans="1:8" s="154" customFormat="1" x14ac:dyDescent="0.25">
      <c r="A75" s="158" t="s">
        <v>107</v>
      </c>
      <c r="B75" s="162" t="s">
        <v>108</v>
      </c>
      <c r="C75" s="160" t="s">
        <v>21</v>
      </c>
      <c r="D75" s="124">
        <v>3.0451520565193884E-2</v>
      </c>
      <c r="E75" s="124">
        <v>1.1557800000000002E-2</v>
      </c>
      <c r="F75" s="124">
        <f t="shared" si="1"/>
        <v>-1.8893720565193881E-2</v>
      </c>
      <c r="G75" s="124">
        <f t="shared" si="0"/>
        <v>-62.045245079779107</v>
      </c>
      <c r="H75" s="122"/>
    </row>
    <row r="76" spans="1:8" s="154" customFormat="1" ht="16.5" thickBot="1" x14ac:dyDescent="0.3">
      <c r="A76" s="167" t="s">
        <v>109</v>
      </c>
      <c r="B76" s="168" t="s">
        <v>110</v>
      </c>
      <c r="C76" s="169" t="s">
        <v>21</v>
      </c>
      <c r="D76" s="127">
        <f>+D73-D74-D75</f>
        <v>21.915453596536814</v>
      </c>
      <c r="E76" s="127">
        <f>+E73-E74-E75</f>
        <v>20.411369311310292</v>
      </c>
      <c r="F76" s="127">
        <f t="shared" si="1"/>
        <v>-1.5040842852265222</v>
      </c>
      <c r="G76" s="127">
        <f t="shared" si="0"/>
        <v>-6.8631218541796688</v>
      </c>
      <c r="H76" s="128"/>
    </row>
    <row r="77" spans="1:8" s="154" customFormat="1" x14ac:dyDescent="0.25">
      <c r="A77" s="155" t="s">
        <v>111</v>
      </c>
      <c r="B77" s="170" t="s">
        <v>112</v>
      </c>
      <c r="C77" s="157" t="s">
        <v>21</v>
      </c>
      <c r="D77" s="116" t="s">
        <v>228</v>
      </c>
      <c r="E77" s="116" t="s">
        <v>228</v>
      </c>
      <c r="F77" s="116" t="s">
        <v>228</v>
      </c>
      <c r="G77" s="116" t="s">
        <v>228</v>
      </c>
      <c r="H77" s="129"/>
    </row>
    <row r="78" spans="1:8" s="154" customFormat="1" x14ac:dyDescent="0.25">
      <c r="A78" s="158" t="s">
        <v>113</v>
      </c>
      <c r="B78" s="162" t="s">
        <v>707</v>
      </c>
      <c r="C78" s="160" t="s">
        <v>21</v>
      </c>
      <c r="D78" s="124">
        <v>215.92983569399436</v>
      </c>
      <c r="E78" s="124">
        <v>157.40296273828312</v>
      </c>
      <c r="F78" s="124">
        <f t="shared" si="1"/>
        <v>-58.526872955711241</v>
      </c>
      <c r="G78" s="124">
        <f t="shared" ref="G78:G141" si="2">IFERROR(F78/D78*100,0)</f>
        <v>-27.104579025685354</v>
      </c>
      <c r="H78" s="122"/>
    </row>
    <row r="79" spans="1:8" s="154" customFormat="1" x14ac:dyDescent="0.25">
      <c r="A79" s="158" t="s">
        <v>115</v>
      </c>
      <c r="B79" s="162" t="s">
        <v>116</v>
      </c>
      <c r="C79" s="160" t="s">
        <v>21</v>
      </c>
      <c r="D79" s="124">
        <v>0</v>
      </c>
      <c r="E79" s="124">
        <v>0</v>
      </c>
      <c r="F79" s="124">
        <f t="shared" si="1"/>
        <v>0</v>
      </c>
      <c r="G79" s="124">
        <f t="shared" si="2"/>
        <v>0</v>
      </c>
      <c r="H79" s="122"/>
    </row>
    <row r="80" spans="1:8" s="154" customFormat="1" ht="16.5" thickBot="1" x14ac:dyDescent="0.3">
      <c r="A80" s="171" t="s">
        <v>117</v>
      </c>
      <c r="B80" s="172" t="s">
        <v>118</v>
      </c>
      <c r="C80" s="173" t="s">
        <v>21</v>
      </c>
      <c r="D80" s="131">
        <v>189.40645776221314</v>
      </c>
      <c r="E80" s="131">
        <v>146.29400000000001</v>
      </c>
      <c r="F80" s="127">
        <f t="shared" si="1"/>
        <v>-43.112457762213126</v>
      </c>
      <c r="G80" s="131">
        <f t="shared" si="2"/>
        <v>-22.761873207268291</v>
      </c>
      <c r="H80" s="132"/>
    </row>
    <row r="81" spans="1:8" s="154" customFormat="1" x14ac:dyDescent="0.25">
      <c r="A81" s="174" t="s">
        <v>119</v>
      </c>
      <c r="B81" s="175" t="s">
        <v>120</v>
      </c>
      <c r="C81" s="176" t="s">
        <v>21</v>
      </c>
      <c r="D81" s="133">
        <f>+D23-D38</f>
        <v>-19.273908251044759</v>
      </c>
      <c r="E81" s="133">
        <f>+E23-E38</f>
        <v>75.313999999999965</v>
      </c>
      <c r="F81" s="116">
        <f t="shared" si="1"/>
        <v>94.587908251044723</v>
      </c>
      <c r="G81" s="133">
        <f t="shared" si="2"/>
        <v>-490.75624423976132</v>
      </c>
      <c r="H81" s="134"/>
    </row>
    <row r="82" spans="1:8" s="154" customFormat="1" x14ac:dyDescent="0.25">
      <c r="A82" s="158" t="s">
        <v>121</v>
      </c>
      <c r="B82" s="159" t="s">
        <v>23</v>
      </c>
      <c r="C82" s="160" t="s">
        <v>21</v>
      </c>
      <c r="D82" s="124" t="s">
        <v>228</v>
      </c>
      <c r="E82" s="124" t="s">
        <v>228</v>
      </c>
      <c r="F82" s="120">
        <f t="shared" si="1"/>
        <v>0</v>
      </c>
      <c r="G82" s="120">
        <f t="shared" si="2"/>
        <v>0</v>
      </c>
      <c r="H82" s="122"/>
    </row>
    <row r="83" spans="1:8" s="154" customFormat="1" ht="31.5" x14ac:dyDescent="0.25">
      <c r="A83" s="158" t="s">
        <v>122</v>
      </c>
      <c r="B83" s="164" t="s">
        <v>25</v>
      </c>
      <c r="C83" s="160" t="s">
        <v>21</v>
      </c>
      <c r="D83" s="124" t="s">
        <v>228</v>
      </c>
      <c r="E83" s="124" t="s">
        <v>228</v>
      </c>
      <c r="F83" s="120">
        <f t="shared" si="1"/>
        <v>0</v>
      </c>
      <c r="G83" s="120">
        <f t="shared" si="2"/>
        <v>0</v>
      </c>
      <c r="H83" s="122"/>
    </row>
    <row r="84" spans="1:8" s="154" customFormat="1" ht="31.5" x14ac:dyDescent="0.25">
      <c r="A84" s="158" t="s">
        <v>123</v>
      </c>
      <c r="B84" s="164" t="s">
        <v>27</v>
      </c>
      <c r="C84" s="160" t="s">
        <v>21</v>
      </c>
      <c r="D84" s="124" t="s">
        <v>228</v>
      </c>
      <c r="E84" s="124" t="s">
        <v>228</v>
      </c>
      <c r="F84" s="120">
        <f t="shared" si="1"/>
        <v>0</v>
      </c>
      <c r="G84" s="120">
        <f t="shared" si="2"/>
        <v>0</v>
      </c>
      <c r="H84" s="122"/>
    </row>
    <row r="85" spans="1:8" s="154" customFormat="1" ht="31.5" x14ac:dyDescent="0.25">
      <c r="A85" s="158" t="s">
        <v>124</v>
      </c>
      <c r="B85" s="164" t="s">
        <v>29</v>
      </c>
      <c r="C85" s="160" t="s">
        <v>21</v>
      </c>
      <c r="D85" s="124" t="s">
        <v>228</v>
      </c>
      <c r="E85" s="124" t="s">
        <v>228</v>
      </c>
      <c r="F85" s="120">
        <f t="shared" si="1"/>
        <v>0</v>
      </c>
      <c r="G85" s="120">
        <f t="shared" si="2"/>
        <v>0</v>
      </c>
      <c r="H85" s="122"/>
    </row>
    <row r="86" spans="1:8" s="154" customFormat="1" x14ac:dyDescent="0.25">
      <c r="A86" s="158" t="s">
        <v>125</v>
      </c>
      <c r="B86" s="159" t="s">
        <v>31</v>
      </c>
      <c r="C86" s="160" t="s">
        <v>21</v>
      </c>
      <c r="D86" s="124" t="s">
        <v>228</v>
      </c>
      <c r="E86" s="124" t="s">
        <v>228</v>
      </c>
      <c r="F86" s="120">
        <f t="shared" si="1"/>
        <v>0</v>
      </c>
      <c r="G86" s="120">
        <f t="shared" si="2"/>
        <v>0</v>
      </c>
      <c r="H86" s="122"/>
    </row>
    <row r="87" spans="1:8" s="154" customFormat="1" x14ac:dyDescent="0.25">
      <c r="A87" s="158" t="s">
        <v>126</v>
      </c>
      <c r="B87" s="159" t="s">
        <v>33</v>
      </c>
      <c r="C87" s="160" t="s">
        <v>21</v>
      </c>
      <c r="D87" s="124">
        <f>+D29-D44</f>
        <v>-36.011637256237918</v>
      </c>
      <c r="E87" s="124">
        <f>+E29-E44</f>
        <v>63.671000000000049</v>
      </c>
      <c r="F87" s="124">
        <f t="shared" si="1"/>
        <v>99.682637256237967</v>
      </c>
      <c r="G87" s="124">
        <f t="shared" si="2"/>
        <v>-276.80673485338684</v>
      </c>
      <c r="H87" s="122"/>
    </row>
    <row r="88" spans="1:8" s="154" customFormat="1" x14ac:dyDescent="0.25">
      <c r="A88" s="158" t="s">
        <v>127</v>
      </c>
      <c r="B88" s="159" t="s">
        <v>35</v>
      </c>
      <c r="C88" s="160" t="s">
        <v>21</v>
      </c>
      <c r="D88" s="124" t="s">
        <v>228</v>
      </c>
      <c r="E88" s="124" t="s">
        <v>228</v>
      </c>
      <c r="F88" s="120">
        <f t="shared" ref="F88:F151" si="3">+SUM(E88)-SUM(D88)</f>
        <v>0</v>
      </c>
      <c r="G88" s="120">
        <f t="shared" si="2"/>
        <v>0</v>
      </c>
      <c r="H88" s="122"/>
    </row>
    <row r="89" spans="1:8" s="154" customFormat="1" x14ac:dyDescent="0.25">
      <c r="A89" s="158" t="s">
        <v>128</v>
      </c>
      <c r="B89" s="159" t="s">
        <v>37</v>
      </c>
      <c r="C89" s="160" t="s">
        <v>21</v>
      </c>
      <c r="D89" s="124">
        <f t="shared" ref="D89" si="4">+D31-D46</f>
        <v>3.4718303427735613</v>
      </c>
      <c r="E89" s="124">
        <f t="shared" ref="E89:E90" si="5">+E31-E46</f>
        <v>9.9999999999997868E-2</v>
      </c>
      <c r="F89" s="124">
        <f t="shared" si="3"/>
        <v>-3.3718303427735634</v>
      </c>
      <c r="G89" s="124">
        <f t="shared" si="2"/>
        <v>-97.119674922821545</v>
      </c>
      <c r="H89" s="122"/>
    </row>
    <row r="90" spans="1:8" s="154" customFormat="1" x14ac:dyDescent="0.25">
      <c r="A90" s="158" t="s">
        <v>129</v>
      </c>
      <c r="B90" s="159" t="s">
        <v>39</v>
      </c>
      <c r="C90" s="160" t="s">
        <v>21</v>
      </c>
      <c r="D90" s="124">
        <f t="shared" ref="D90" si="6">+D32-D47</f>
        <v>0</v>
      </c>
      <c r="E90" s="124">
        <f t="shared" si="5"/>
        <v>0</v>
      </c>
      <c r="F90" s="124">
        <f t="shared" si="3"/>
        <v>0</v>
      </c>
      <c r="G90" s="124">
        <f t="shared" si="2"/>
        <v>0</v>
      </c>
      <c r="H90" s="122"/>
    </row>
    <row r="91" spans="1:8" s="154" customFormat="1" x14ac:dyDescent="0.25">
      <c r="A91" s="158" t="s">
        <v>130</v>
      </c>
      <c r="B91" s="159" t="s">
        <v>41</v>
      </c>
      <c r="C91" s="160" t="s">
        <v>21</v>
      </c>
      <c r="D91" s="124" t="s">
        <v>228</v>
      </c>
      <c r="E91" s="124" t="s">
        <v>228</v>
      </c>
      <c r="F91" s="120">
        <f t="shared" si="3"/>
        <v>0</v>
      </c>
      <c r="G91" s="120">
        <f t="shared" si="2"/>
        <v>0</v>
      </c>
      <c r="H91" s="122"/>
    </row>
    <row r="92" spans="1:8" s="154" customFormat="1" ht="31.5" x14ac:dyDescent="0.25">
      <c r="A92" s="158" t="s">
        <v>131</v>
      </c>
      <c r="B92" s="161" t="s">
        <v>43</v>
      </c>
      <c r="C92" s="160" t="s">
        <v>21</v>
      </c>
      <c r="D92" s="124" t="s">
        <v>228</v>
      </c>
      <c r="E92" s="124" t="s">
        <v>228</v>
      </c>
      <c r="F92" s="120">
        <f t="shared" si="3"/>
        <v>0</v>
      </c>
      <c r="G92" s="120">
        <f t="shared" si="2"/>
        <v>0</v>
      </c>
      <c r="H92" s="122"/>
    </row>
    <row r="93" spans="1:8" s="154" customFormat="1" x14ac:dyDescent="0.25">
      <c r="A93" s="158" t="s">
        <v>132</v>
      </c>
      <c r="B93" s="164" t="s">
        <v>45</v>
      </c>
      <c r="C93" s="160" t="s">
        <v>21</v>
      </c>
      <c r="D93" s="124" t="s">
        <v>228</v>
      </c>
      <c r="E93" s="124" t="s">
        <v>228</v>
      </c>
      <c r="F93" s="120">
        <f t="shared" si="3"/>
        <v>0</v>
      </c>
      <c r="G93" s="120">
        <f t="shared" si="2"/>
        <v>0</v>
      </c>
      <c r="H93" s="122"/>
    </row>
    <row r="94" spans="1:8" s="154" customFormat="1" x14ac:dyDescent="0.25">
      <c r="A94" s="158" t="s">
        <v>133</v>
      </c>
      <c r="B94" s="162" t="s">
        <v>47</v>
      </c>
      <c r="C94" s="160" t="s">
        <v>21</v>
      </c>
      <c r="D94" s="124" t="s">
        <v>228</v>
      </c>
      <c r="E94" s="124" t="s">
        <v>228</v>
      </c>
      <c r="F94" s="120">
        <f t="shared" si="3"/>
        <v>0</v>
      </c>
      <c r="G94" s="120">
        <f t="shared" si="2"/>
        <v>0</v>
      </c>
      <c r="H94" s="122"/>
    </row>
    <row r="95" spans="1:8" s="154" customFormat="1" x14ac:dyDescent="0.25">
      <c r="A95" s="158" t="s">
        <v>134</v>
      </c>
      <c r="B95" s="159" t="s">
        <v>49</v>
      </c>
      <c r="C95" s="160" t="s">
        <v>21</v>
      </c>
      <c r="D95" s="124">
        <f>+D37-D52</f>
        <v>13.265898662419595</v>
      </c>
      <c r="E95" s="124">
        <f>+E37-E52</f>
        <v>11.542999999999918</v>
      </c>
      <c r="F95" s="124">
        <f t="shared" si="3"/>
        <v>-1.7228986624196772</v>
      </c>
      <c r="G95" s="124">
        <f t="shared" si="2"/>
        <v>-12.9874251738437</v>
      </c>
      <c r="H95" s="122"/>
    </row>
    <row r="96" spans="1:8" s="154" customFormat="1" x14ac:dyDescent="0.25">
      <c r="A96" s="158" t="s">
        <v>135</v>
      </c>
      <c r="B96" s="163" t="s">
        <v>136</v>
      </c>
      <c r="C96" s="160" t="s">
        <v>21</v>
      </c>
      <c r="D96" s="124">
        <f>+D97-D103</f>
        <v>213.9804505124045</v>
      </c>
      <c r="E96" s="124">
        <f>+E97-E103</f>
        <v>12.996000000000002</v>
      </c>
      <c r="F96" s="124">
        <f t="shared" si="3"/>
        <v>-200.98445051240449</v>
      </c>
      <c r="G96" s="124">
        <f t="shared" si="2"/>
        <v>-93.926547977219712</v>
      </c>
      <c r="H96" s="122"/>
    </row>
    <row r="97" spans="1:8" s="154" customFormat="1" x14ac:dyDescent="0.25">
      <c r="A97" s="158" t="s">
        <v>137</v>
      </c>
      <c r="B97" s="161" t="s">
        <v>138</v>
      </c>
      <c r="C97" s="160" t="s">
        <v>21</v>
      </c>
      <c r="D97" s="124">
        <v>259.07576961858803</v>
      </c>
      <c r="E97" s="124">
        <v>40.078000000000003</v>
      </c>
      <c r="F97" s="124">
        <f t="shared" si="3"/>
        <v>-218.99776961858802</v>
      </c>
      <c r="G97" s="124">
        <f t="shared" si="2"/>
        <v>-84.530394309354776</v>
      </c>
      <c r="H97" s="122"/>
    </row>
    <row r="98" spans="1:8" s="154" customFormat="1" x14ac:dyDescent="0.25">
      <c r="A98" s="158" t="s">
        <v>139</v>
      </c>
      <c r="B98" s="164" t="s">
        <v>140</v>
      </c>
      <c r="C98" s="160" t="s">
        <v>21</v>
      </c>
      <c r="D98" s="124">
        <v>0</v>
      </c>
      <c r="E98" s="124">
        <v>0</v>
      </c>
      <c r="F98" s="124">
        <f t="shared" si="3"/>
        <v>0</v>
      </c>
      <c r="G98" s="124">
        <f t="shared" si="2"/>
        <v>0</v>
      </c>
      <c r="H98" s="122"/>
    </row>
    <row r="99" spans="1:8" s="154" customFormat="1" x14ac:dyDescent="0.25">
      <c r="A99" s="158" t="s">
        <v>141</v>
      </c>
      <c r="B99" s="164" t="s">
        <v>142</v>
      </c>
      <c r="C99" s="160" t="s">
        <v>21</v>
      </c>
      <c r="D99" s="124">
        <v>0.50003043914792833</v>
      </c>
      <c r="E99" s="124">
        <v>13.765000000000001</v>
      </c>
      <c r="F99" s="124">
        <f t="shared" si="3"/>
        <v>13.264969560852073</v>
      </c>
      <c r="G99" s="124">
        <f t="shared" si="2"/>
        <v>2652.8324122539634</v>
      </c>
      <c r="H99" s="122"/>
    </row>
    <row r="100" spans="1:8" s="154" customFormat="1" x14ac:dyDescent="0.25">
      <c r="A100" s="158" t="s">
        <v>143</v>
      </c>
      <c r="B100" s="164" t="s">
        <v>144</v>
      </c>
      <c r="C100" s="160" t="s">
        <v>21</v>
      </c>
      <c r="D100" s="124">
        <v>0</v>
      </c>
      <c r="E100" s="124">
        <v>1.34509817</v>
      </c>
      <c r="F100" s="124">
        <f t="shared" si="3"/>
        <v>1.34509817</v>
      </c>
      <c r="G100" s="124">
        <f t="shared" si="2"/>
        <v>0</v>
      </c>
      <c r="H100" s="122"/>
    </row>
    <row r="101" spans="1:8" s="154" customFormat="1" x14ac:dyDescent="0.25">
      <c r="A101" s="158" t="s">
        <v>145</v>
      </c>
      <c r="B101" s="165" t="s">
        <v>146</v>
      </c>
      <c r="C101" s="160" t="s">
        <v>21</v>
      </c>
      <c r="D101" s="124">
        <v>0</v>
      </c>
      <c r="E101" s="124">
        <v>1.3260000000000001</v>
      </c>
      <c r="F101" s="124">
        <f t="shared" si="3"/>
        <v>1.3260000000000001</v>
      </c>
      <c r="G101" s="124">
        <f t="shared" si="2"/>
        <v>0</v>
      </c>
      <c r="H101" s="122"/>
    </row>
    <row r="102" spans="1:8" s="154" customFormat="1" x14ac:dyDescent="0.25">
      <c r="A102" s="158" t="s">
        <v>147</v>
      </c>
      <c r="B102" s="162" t="s">
        <v>148</v>
      </c>
      <c r="C102" s="160" t="s">
        <v>21</v>
      </c>
      <c r="D102" s="124">
        <v>258.57573917944012</v>
      </c>
      <c r="E102" s="124">
        <v>24.967901830000002</v>
      </c>
      <c r="F102" s="124">
        <f t="shared" si="3"/>
        <v>-233.6078373494401</v>
      </c>
      <c r="G102" s="124">
        <f t="shared" si="2"/>
        <v>-90.344066342328659</v>
      </c>
      <c r="H102" s="122"/>
    </row>
    <row r="103" spans="1:8" s="154" customFormat="1" x14ac:dyDescent="0.25">
      <c r="A103" s="158" t="s">
        <v>149</v>
      </c>
      <c r="B103" s="161" t="s">
        <v>104</v>
      </c>
      <c r="C103" s="160" t="s">
        <v>21</v>
      </c>
      <c r="D103" s="124">
        <v>45.09531910618351</v>
      </c>
      <c r="E103" s="124">
        <v>27.082000000000001</v>
      </c>
      <c r="F103" s="124">
        <f t="shared" si="3"/>
        <v>-18.013319106183509</v>
      </c>
      <c r="G103" s="124">
        <f t="shared" si="2"/>
        <v>-39.944986449188931</v>
      </c>
      <c r="H103" s="122"/>
    </row>
    <row r="104" spans="1:8" s="154" customFormat="1" x14ac:dyDescent="0.25">
      <c r="A104" s="158" t="s">
        <v>150</v>
      </c>
      <c r="B104" s="162" t="s">
        <v>151</v>
      </c>
      <c r="C104" s="160" t="s">
        <v>21</v>
      </c>
      <c r="D104" s="124">
        <v>3.164592435925818</v>
      </c>
      <c r="E104" s="124">
        <v>1.9071360799999997</v>
      </c>
      <c r="F104" s="124">
        <f t="shared" si="3"/>
        <v>-1.2574563559258183</v>
      </c>
      <c r="G104" s="124">
        <f t="shared" si="2"/>
        <v>-39.735175425771466</v>
      </c>
      <c r="H104" s="122"/>
    </row>
    <row r="105" spans="1:8" s="154" customFormat="1" x14ac:dyDescent="0.25">
      <c r="A105" s="158" t="s">
        <v>152</v>
      </c>
      <c r="B105" s="162" t="s">
        <v>153</v>
      </c>
      <c r="C105" s="160" t="s">
        <v>21</v>
      </c>
      <c r="D105" s="124">
        <v>26.428941167581893</v>
      </c>
      <c r="E105" s="124">
        <v>2.274</v>
      </c>
      <c r="F105" s="124">
        <f t="shared" si="3"/>
        <v>-24.154941167581892</v>
      </c>
      <c r="G105" s="124">
        <f t="shared" si="2"/>
        <v>-91.395796049562065</v>
      </c>
      <c r="H105" s="122"/>
    </row>
    <row r="106" spans="1:8" s="154" customFormat="1" x14ac:dyDescent="0.25">
      <c r="A106" s="158" t="s">
        <v>154</v>
      </c>
      <c r="B106" s="162" t="s">
        <v>155</v>
      </c>
      <c r="C106" s="160" t="s">
        <v>21</v>
      </c>
      <c r="D106" s="124">
        <v>0</v>
      </c>
      <c r="E106" s="124">
        <v>4.9292530359999995</v>
      </c>
      <c r="F106" s="124">
        <f t="shared" si="3"/>
        <v>4.9292530359999995</v>
      </c>
      <c r="G106" s="124">
        <f t="shared" si="2"/>
        <v>0</v>
      </c>
      <c r="H106" s="122"/>
    </row>
    <row r="107" spans="1:8" s="154" customFormat="1" x14ac:dyDescent="0.25">
      <c r="A107" s="158" t="s">
        <v>156</v>
      </c>
      <c r="B107" s="165" t="s">
        <v>157</v>
      </c>
      <c r="C107" s="160" t="s">
        <v>21</v>
      </c>
      <c r="D107" s="124">
        <v>0</v>
      </c>
      <c r="E107" s="124">
        <v>1.034</v>
      </c>
      <c r="F107" s="124">
        <f t="shared" si="3"/>
        <v>1.034</v>
      </c>
      <c r="G107" s="124">
        <f t="shared" si="2"/>
        <v>0</v>
      </c>
      <c r="H107" s="122"/>
    </row>
    <row r="108" spans="1:8" s="154" customFormat="1" x14ac:dyDescent="0.25">
      <c r="A108" s="158" t="s">
        <v>158</v>
      </c>
      <c r="B108" s="162" t="s">
        <v>159</v>
      </c>
      <c r="C108" s="160" t="s">
        <v>21</v>
      </c>
      <c r="D108" s="124">
        <v>15.501785502675796</v>
      </c>
      <c r="E108" s="124">
        <v>17.971610884</v>
      </c>
      <c r="F108" s="124">
        <f t="shared" si="3"/>
        <v>2.4698253813242044</v>
      </c>
      <c r="G108" s="124">
        <f t="shared" si="2"/>
        <v>15.932521972374619</v>
      </c>
      <c r="H108" s="122"/>
    </row>
    <row r="109" spans="1:8" s="154" customFormat="1" x14ac:dyDescent="0.25">
      <c r="A109" s="158" t="s">
        <v>160</v>
      </c>
      <c r="B109" s="163" t="s">
        <v>161</v>
      </c>
      <c r="C109" s="160" t="s">
        <v>21</v>
      </c>
      <c r="D109" s="124">
        <f>+D81+D96</f>
        <v>194.70654226135974</v>
      </c>
      <c r="E109" s="124">
        <f>+E81+E96</f>
        <v>88.309999999999974</v>
      </c>
      <c r="F109" s="124">
        <f t="shared" si="3"/>
        <v>-106.39654226135977</v>
      </c>
      <c r="G109" s="124">
        <f t="shared" si="2"/>
        <v>-54.644564597393384</v>
      </c>
      <c r="H109" s="122"/>
    </row>
    <row r="110" spans="1:8" s="154" customFormat="1" ht="31.5" x14ac:dyDescent="0.25">
      <c r="A110" s="158" t="s">
        <v>162</v>
      </c>
      <c r="B110" s="161" t="s">
        <v>163</v>
      </c>
      <c r="C110" s="160" t="s">
        <v>21</v>
      </c>
      <c r="D110" s="124" t="s">
        <v>228</v>
      </c>
      <c r="E110" s="124" t="s">
        <v>228</v>
      </c>
      <c r="F110" s="120">
        <f t="shared" si="3"/>
        <v>0</v>
      </c>
      <c r="G110" s="121">
        <f t="shared" si="2"/>
        <v>0</v>
      </c>
      <c r="H110" s="122"/>
    </row>
    <row r="111" spans="1:8" s="154" customFormat="1" ht="31.5" x14ac:dyDescent="0.25">
      <c r="A111" s="158" t="s">
        <v>164</v>
      </c>
      <c r="B111" s="164" t="s">
        <v>25</v>
      </c>
      <c r="C111" s="160" t="s">
        <v>21</v>
      </c>
      <c r="D111" s="124" t="s">
        <v>228</v>
      </c>
      <c r="E111" s="124" t="s">
        <v>228</v>
      </c>
      <c r="F111" s="120">
        <f t="shared" si="3"/>
        <v>0</v>
      </c>
      <c r="G111" s="121">
        <f t="shared" si="2"/>
        <v>0</v>
      </c>
      <c r="H111" s="122"/>
    </row>
    <row r="112" spans="1:8" s="154" customFormat="1" ht="31.5" x14ac:dyDescent="0.25">
      <c r="A112" s="158" t="s">
        <v>165</v>
      </c>
      <c r="B112" s="164" t="s">
        <v>27</v>
      </c>
      <c r="C112" s="160" t="s">
        <v>21</v>
      </c>
      <c r="D112" s="124" t="s">
        <v>228</v>
      </c>
      <c r="E112" s="124" t="s">
        <v>228</v>
      </c>
      <c r="F112" s="120">
        <f t="shared" si="3"/>
        <v>0</v>
      </c>
      <c r="G112" s="121">
        <f t="shared" si="2"/>
        <v>0</v>
      </c>
      <c r="H112" s="122"/>
    </row>
    <row r="113" spans="1:8" s="154" customFormat="1" ht="31.5" x14ac:dyDescent="0.25">
      <c r="A113" s="158" t="s">
        <v>166</v>
      </c>
      <c r="B113" s="164" t="s">
        <v>29</v>
      </c>
      <c r="C113" s="160" t="s">
        <v>21</v>
      </c>
      <c r="D113" s="124" t="s">
        <v>228</v>
      </c>
      <c r="E113" s="124" t="s">
        <v>228</v>
      </c>
      <c r="F113" s="120">
        <f t="shared" si="3"/>
        <v>0</v>
      </c>
      <c r="G113" s="121">
        <f t="shared" si="2"/>
        <v>0</v>
      </c>
      <c r="H113" s="122"/>
    </row>
    <row r="114" spans="1:8" s="154" customFormat="1" x14ac:dyDescent="0.25">
      <c r="A114" s="158" t="s">
        <v>167</v>
      </c>
      <c r="B114" s="159" t="s">
        <v>31</v>
      </c>
      <c r="C114" s="160" t="s">
        <v>21</v>
      </c>
      <c r="D114" s="124" t="s">
        <v>228</v>
      </c>
      <c r="E114" s="124" t="s">
        <v>228</v>
      </c>
      <c r="F114" s="120">
        <f t="shared" si="3"/>
        <v>0</v>
      </c>
      <c r="G114" s="121">
        <f t="shared" si="2"/>
        <v>0</v>
      </c>
      <c r="H114" s="122"/>
    </row>
    <row r="115" spans="1:8" s="154" customFormat="1" x14ac:dyDescent="0.25">
      <c r="A115" s="158" t="s">
        <v>168</v>
      </c>
      <c r="B115" s="159" t="s">
        <v>33</v>
      </c>
      <c r="C115" s="160" t="s">
        <v>21</v>
      </c>
      <c r="D115" s="124">
        <v>174.53149837927586</v>
      </c>
      <c r="E115" s="124">
        <v>51.722600000000007</v>
      </c>
      <c r="F115" s="124">
        <f t="shared" si="3"/>
        <v>-122.80889837927586</v>
      </c>
      <c r="G115" s="124">
        <f t="shared" si="2"/>
        <v>-70.364890876258229</v>
      </c>
      <c r="H115" s="122"/>
    </row>
    <row r="116" spans="1:8" s="154" customFormat="1" x14ac:dyDescent="0.25">
      <c r="A116" s="158" t="s">
        <v>169</v>
      </c>
      <c r="B116" s="159" t="s">
        <v>35</v>
      </c>
      <c r="C116" s="160" t="s">
        <v>21</v>
      </c>
      <c r="D116" s="124" t="s">
        <v>228</v>
      </c>
      <c r="E116" s="124" t="s">
        <v>228</v>
      </c>
      <c r="F116" s="120">
        <f t="shared" si="3"/>
        <v>0</v>
      </c>
      <c r="G116" s="121">
        <f t="shared" si="2"/>
        <v>0</v>
      </c>
      <c r="H116" s="122"/>
    </row>
    <row r="117" spans="1:8" s="154" customFormat="1" x14ac:dyDescent="0.25">
      <c r="A117" s="158" t="s">
        <v>170</v>
      </c>
      <c r="B117" s="159" t="s">
        <v>37</v>
      </c>
      <c r="C117" s="160" t="s">
        <v>21</v>
      </c>
      <c r="D117" s="124">
        <v>3.4718303427735591</v>
      </c>
      <c r="E117" s="124">
        <v>-4.2290000000000001</v>
      </c>
      <c r="F117" s="124">
        <f t="shared" si="3"/>
        <v>-7.7008303427735587</v>
      </c>
      <c r="G117" s="124">
        <f t="shared" si="2"/>
        <v>-221.80894751387984</v>
      </c>
      <c r="H117" s="122"/>
    </row>
    <row r="118" spans="1:8" s="154" customFormat="1" x14ac:dyDescent="0.25">
      <c r="A118" s="158" t="s">
        <v>171</v>
      </c>
      <c r="B118" s="159" t="s">
        <v>39</v>
      </c>
      <c r="C118" s="160" t="s">
        <v>21</v>
      </c>
      <c r="D118" s="124">
        <v>0</v>
      </c>
      <c r="E118" s="124">
        <v>0</v>
      </c>
      <c r="F118" s="124">
        <f t="shared" si="3"/>
        <v>0</v>
      </c>
      <c r="G118" s="124">
        <f t="shared" si="2"/>
        <v>0</v>
      </c>
      <c r="H118" s="122"/>
    </row>
    <row r="119" spans="1:8" s="154" customFormat="1" x14ac:dyDescent="0.25">
      <c r="A119" s="158" t="s">
        <v>172</v>
      </c>
      <c r="B119" s="159" t="s">
        <v>41</v>
      </c>
      <c r="C119" s="160" t="s">
        <v>21</v>
      </c>
      <c r="D119" s="124" t="s">
        <v>228</v>
      </c>
      <c r="E119" s="124" t="s">
        <v>228</v>
      </c>
      <c r="F119" s="120">
        <f t="shared" si="3"/>
        <v>0</v>
      </c>
      <c r="G119" s="121">
        <f t="shared" si="2"/>
        <v>0</v>
      </c>
      <c r="H119" s="122"/>
    </row>
    <row r="120" spans="1:8" s="154" customFormat="1" ht="31.5" x14ac:dyDescent="0.25">
      <c r="A120" s="158" t="s">
        <v>173</v>
      </c>
      <c r="B120" s="161" t="s">
        <v>43</v>
      </c>
      <c r="C120" s="160" t="s">
        <v>21</v>
      </c>
      <c r="D120" s="124" t="s">
        <v>228</v>
      </c>
      <c r="E120" s="124" t="s">
        <v>228</v>
      </c>
      <c r="F120" s="120">
        <f t="shared" si="3"/>
        <v>0</v>
      </c>
      <c r="G120" s="121">
        <f t="shared" si="2"/>
        <v>0</v>
      </c>
      <c r="H120" s="122"/>
    </row>
    <row r="121" spans="1:8" s="154" customFormat="1" x14ac:dyDescent="0.25">
      <c r="A121" s="158" t="s">
        <v>174</v>
      </c>
      <c r="B121" s="162" t="s">
        <v>45</v>
      </c>
      <c r="C121" s="160" t="s">
        <v>21</v>
      </c>
      <c r="D121" s="124" t="s">
        <v>228</v>
      </c>
      <c r="E121" s="124" t="s">
        <v>228</v>
      </c>
      <c r="F121" s="120">
        <f t="shared" si="3"/>
        <v>0</v>
      </c>
      <c r="G121" s="121">
        <f t="shared" si="2"/>
        <v>0</v>
      </c>
      <c r="H121" s="122"/>
    </row>
    <row r="122" spans="1:8" s="154" customFormat="1" x14ac:dyDescent="0.25">
      <c r="A122" s="158" t="s">
        <v>175</v>
      </c>
      <c r="B122" s="162" t="s">
        <v>47</v>
      </c>
      <c r="C122" s="160" t="s">
        <v>21</v>
      </c>
      <c r="D122" s="124" t="s">
        <v>228</v>
      </c>
      <c r="E122" s="124" t="s">
        <v>228</v>
      </c>
      <c r="F122" s="120">
        <f t="shared" si="3"/>
        <v>0</v>
      </c>
      <c r="G122" s="121">
        <f t="shared" si="2"/>
        <v>0</v>
      </c>
      <c r="H122" s="122"/>
    </row>
    <row r="123" spans="1:8" s="154" customFormat="1" x14ac:dyDescent="0.25">
      <c r="A123" s="158" t="s">
        <v>176</v>
      </c>
      <c r="B123" s="159" t="s">
        <v>49</v>
      </c>
      <c r="C123" s="160" t="s">
        <v>21</v>
      </c>
      <c r="D123" s="124">
        <v>16.703213539310333</v>
      </c>
      <c r="E123" s="124">
        <v>40.816399999999966</v>
      </c>
      <c r="F123" s="124">
        <f t="shared" si="3"/>
        <v>24.113186460689633</v>
      </c>
      <c r="G123" s="124">
        <f t="shared" si="2"/>
        <v>144.36255876116431</v>
      </c>
      <c r="H123" s="122"/>
    </row>
    <row r="124" spans="1:8" s="154" customFormat="1" x14ac:dyDescent="0.25">
      <c r="A124" s="158" t="s">
        <v>177</v>
      </c>
      <c r="B124" s="163" t="s">
        <v>178</v>
      </c>
      <c r="C124" s="160" t="s">
        <v>21</v>
      </c>
      <c r="D124" s="124">
        <f>+D130+D138+D132+D133</f>
        <v>29.126792226290302</v>
      </c>
      <c r="E124" s="124">
        <f>+E130+E138+E132+E133</f>
        <v>0.58899999999999997</v>
      </c>
      <c r="F124" s="124">
        <f t="shared" si="3"/>
        <v>-28.537792226290303</v>
      </c>
      <c r="G124" s="124">
        <f t="shared" si="2"/>
        <v>-97.97780684043758</v>
      </c>
      <c r="H124" s="122"/>
    </row>
    <row r="125" spans="1:8" s="154" customFormat="1" x14ac:dyDescent="0.25">
      <c r="A125" s="158" t="s">
        <v>179</v>
      </c>
      <c r="B125" s="159" t="s">
        <v>23</v>
      </c>
      <c r="C125" s="160" t="s">
        <v>21</v>
      </c>
      <c r="D125" s="124" t="s">
        <v>228</v>
      </c>
      <c r="E125" s="124" t="s">
        <v>228</v>
      </c>
      <c r="F125" s="120">
        <f t="shared" si="3"/>
        <v>0</v>
      </c>
      <c r="G125" s="121">
        <f t="shared" si="2"/>
        <v>0</v>
      </c>
      <c r="H125" s="122"/>
    </row>
    <row r="126" spans="1:8" s="154" customFormat="1" ht="31.5" x14ac:dyDescent="0.25">
      <c r="A126" s="158" t="s">
        <v>180</v>
      </c>
      <c r="B126" s="164" t="s">
        <v>25</v>
      </c>
      <c r="C126" s="160" t="s">
        <v>21</v>
      </c>
      <c r="D126" s="124" t="s">
        <v>228</v>
      </c>
      <c r="E126" s="124" t="s">
        <v>228</v>
      </c>
      <c r="F126" s="120">
        <f t="shared" si="3"/>
        <v>0</v>
      </c>
      <c r="G126" s="121">
        <f t="shared" si="2"/>
        <v>0</v>
      </c>
      <c r="H126" s="122"/>
    </row>
    <row r="127" spans="1:8" s="154" customFormat="1" ht="31.5" x14ac:dyDescent="0.25">
      <c r="A127" s="158" t="s">
        <v>181</v>
      </c>
      <c r="B127" s="164" t="s">
        <v>27</v>
      </c>
      <c r="C127" s="160" t="s">
        <v>21</v>
      </c>
      <c r="D127" s="124" t="s">
        <v>228</v>
      </c>
      <c r="E127" s="124" t="s">
        <v>228</v>
      </c>
      <c r="F127" s="120">
        <f t="shared" si="3"/>
        <v>0</v>
      </c>
      <c r="G127" s="121">
        <f t="shared" si="2"/>
        <v>0</v>
      </c>
      <c r="H127" s="122"/>
    </row>
    <row r="128" spans="1:8" s="154" customFormat="1" ht="31.5" x14ac:dyDescent="0.25">
      <c r="A128" s="158" t="s">
        <v>182</v>
      </c>
      <c r="B128" s="164" t="s">
        <v>29</v>
      </c>
      <c r="C128" s="160" t="s">
        <v>21</v>
      </c>
      <c r="D128" s="124" t="s">
        <v>228</v>
      </c>
      <c r="E128" s="124" t="s">
        <v>228</v>
      </c>
      <c r="F128" s="120">
        <f t="shared" si="3"/>
        <v>0</v>
      </c>
      <c r="G128" s="121">
        <f t="shared" si="2"/>
        <v>0</v>
      </c>
      <c r="H128" s="122"/>
    </row>
    <row r="129" spans="1:8" s="154" customFormat="1" x14ac:dyDescent="0.25">
      <c r="A129" s="158" t="s">
        <v>183</v>
      </c>
      <c r="B129" s="161" t="s">
        <v>184</v>
      </c>
      <c r="C129" s="160" t="s">
        <v>21</v>
      </c>
      <c r="D129" s="124" t="s">
        <v>228</v>
      </c>
      <c r="E129" s="124" t="s">
        <v>228</v>
      </c>
      <c r="F129" s="120">
        <f t="shared" si="3"/>
        <v>0</v>
      </c>
      <c r="G129" s="121">
        <f t="shared" si="2"/>
        <v>0</v>
      </c>
      <c r="H129" s="122"/>
    </row>
    <row r="130" spans="1:8" s="154" customFormat="1" x14ac:dyDescent="0.25">
      <c r="A130" s="158" t="s">
        <v>185</v>
      </c>
      <c r="B130" s="161" t="s">
        <v>186</v>
      </c>
      <c r="C130" s="160" t="s">
        <v>21</v>
      </c>
      <c r="D130" s="124">
        <v>25.669405195566345</v>
      </c>
      <c r="E130" s="124">
        <v>0.58899999999999997</v>
      </c>
      <c r="F130" s="124">
        <f t="shared" si="3"/>
        <v>-25.080405195566346</v>
      </c>
      <c r="G130" s="124">
        <f t="shared" si="2"/>
        <v>-97.705439625450566</v>
      </c>
      <c r="H130" s="122"/>
    </row>
    <row r="131" spans="1:8" s="154" customFormat="1" x14ac:dyDescent="0.25">
      <c r="A131" s="158" t="s">
        <v>187</v>
      </c>
      <c r="B131" s="161" t="s">
        <v>188</v>
      </c>
      <c r="C131" s="160" t="s">
        <v>21</v>
      </c>
      <c r="D131" s="124" t="s">
        <v>228</v>
      </c>
      <c r="E131" s="124" t="s">
        <v>228</v>
      </c>
      <c r="F131" s="120">
        <f t="shared" si="3"/>
        <v>0</v>
      </c>
      <c r="G131" s="121">
        <f t="shared" si="2"/>
        <v>0</v>
      </c>
      <c r="H131" s="122"/>
    </row>
    <row r="132" spans="1:8" s="154" customFormat="1" x14ac:dyDescent="0.25">
      <c r="A132" s="158" t="s">
        <v>189</v>
      </c>
      <c r="B132" s="161" t="s">
        <v>190</v>
      </c>
      <c r="C132" s="160" t="s">
        <v>21</v>
      </c>
      <c r="D132" s="124">
        <v>0</v>
      </c>
      <c r="E132" s="124">
        <v>0</v>
      </c>
      <c r="F132" s="212">
        <f t="shared" si="3"/>
        <v>0</v>
      </c>
      <c r="G132" s="213">
        <f t="shared" si="2"/>
        <v>0</v>
      </c>
      <c r="H132" s="122"/>
    </row>
    <row r="133" spans="1:8" s="154" customFormat="1" x14ac:dyDescent="0.25">
      <c r="A133" s="158" t="s">
        <v>191</v>
      </c>
      <c r="B133" s="161" t="s">
        <v>192</v>
      </c>
      <c r="C133" s="160" t="s">
        <v>21</v>
      </c>
      <c r="D133" s="124">
        <v>0</v>
      </c>
      <c r="E133" s="124">
        <v>0</v>
      </c>
      <c r="F133" s="212">
        <f t="shared" si="3"/>
        <v>0</v>
      </c>
      <c r="G133" s="213">
        <f t="shared" si="2"/>
        <v>0</v>
      </c>
      <c r="H133" s="122"/>
    </row>
    <row r="134" spans="1:8" s="154" customFormat="1" x14ac:dyDescent="0.25">
      <c r="A134" s="158" t="s">
        <v>193</v>
      </c>
      <c r="B134" s="161" t="s">
        <v>194</v>
      </c>
      <c r="C134" s="160" t="s">
        <v>21</v>
      </c>
      <c r="D134" s="124" t="s">
        <v>228</v>
      </c>
      <c r="E134" s="124" t="s">
        <v>228</v>
      </c>
      <c r="F134" s="120">
        <f t="shared" si="3"/>
        <v>0</v>
      </c>
      <c r="G134" s="121">
        <f t="shared" si="2"/>
        <v>0</v>
      </c>
      <c r="H134" s="122"/>
    </row>
    <row r="135" spans="1:8" s="154" customFormat="1" ht="31.5" x14ac:dyDescent="0.25">
      <c r="A135" s="158" t="s">
        <v>195</v>
      </c>
      <c r="B135" s="161" t="s">
        <v>43</v>
      </c>
      <c r="C135" s="160" t="s">
        <v>21</v>
      </c>
      <c r="D135" s="124" t="s">
        <v>228</v>
      </c>
      <c r="E135" s="124" t="s">
        <v>228</v>
      </c>
      <c r="F135" s="120">
        <f t="shared" si="3"/>
        <v>0</v>
      </c>
      <c r="G135" s="121">
        <f t="shared" si="2"/>
        <v>0</v>
      </c>
      <c r="H135" s="122"/>
    </row>
    <row r="136" spans="1:8" s="154" customFormat="1" x14ac:dyDescent="0.25">
      <c r="A136" s="158" t="s">
        <v>196</v>
      </c>
      <c r="B136" s="162" t="s">
        <v>197</v>
      </c>
      <c r="C136" s="160" t="s">
        <v>21</v>
      </c>
      <c r="D136" s="124" t="s">
        <v>228</v>
      </c>
      <c r="E136" s="124" t="s">
        <v>228</v>
      </c>
      <c r="F136" s="120">
        <f t="shared" si="3"/>
        <v>0</v>
      </c>
      <c r="G136" s="121">
        <f t="shared" si="2"/>
        <v>0</v>
      </c>
      <c r="H136" s="122"/>
    </row>
    <row r="137" spans="1:8" s="154" customFormat="1" x14ac:dyDescent="0.25">
      <c r="A137" s="158" t="s">
        <v>198</v>
      </c>
      <c r="B137" s="162" t="s">
        <v>47</v>
      </c>
      <c r="C137" s="160" t="s">
        <v>21</v>
      </c>
      <c r="D137" s="124" t="s">
        <v>228</v>
      </c>
      <c r="E137" s="124" t="s">
        <v>228</v>
      </c>
      <c r="F137" s="120">
        <f t="shared" si="3"/>
        <v>0</v>
      </c>
      <c r="G137" s="121">
        <f t="shared" si="2"/>
        <v>0</v>
      </c>
      <c r="H137" s="122"/>
    </row>
    <row r="138" spans="1:8" s="154" customFormat="1" x14ac:dyDescent="0.25">
      <c r="A138" s="158" t="s">
        <v>199</v>
      </c>
      <c r="B138" s="161" t="s">
        <v>200</v>
      </c>
      <c r="C138" s="160" t="s">
        <v>21</v>
      </c>
      <c r="D138" s="124">
        <v>3.4573870307239578</v>
      </c>
      <c r="E138" s="124">
        <v>0</v>
      </c>
      <c r="F138" s="124">
        <f t="shared" si="3"/>
        <v>-3.4573870307239578</v>
      </c>
      <c r="G138" s="124">
        <f t="shared" si="2"/>
        <v>-100</v>
      </c>
      <c r="H138" s="122"/>
    </row>
    <row r="139" spans="1:8" s="154" customFormat="1" x14ac:dyDescent="0.25">
      <c r="A139" s="158" t="s">
        <v>201</v>
      </c>
      <c r="B139" s="163" t="s">
        <v>202</v>
      </c>
      <c r="C139" s="160" t="s">
        <v>21</v>
      </c>
      <c r="D139" s="124">
        <f>+D109-D124</f>
        <v>165.57975003506945</v>
      </c>
      <c r="E139" s="124">
        <f>+E109-E124</f>
        <v>87.720999999999975</v>
      </c>
      <c r="F139" s="124">
        <f t="shared" si="3"/>
        <v>-77.858750035069477</v>
      </c>
      <c r="G139" s="124">
        <f t="shared" si="2"/>
        <v>-47.021903353869753</v>
      </c>
      <c r="H139" s="122"/>
    </row>
    <row r="140" spans="1:8" s="154" customFormat="1" x14ac:dyDescent="0.25">
      <c r="A140" s="158" t="s">
        <v>203</v>
      </c>
      <c r="B140" s="159" t="s">
        <v>23</v>
      </c>
      <c r="C140" s="160" t="s">
        <v>21</v>
      </c>
      <c r="D140" s="124" t="s">
        <v>228</v>
      </c>
      <c r="E140" s="124" t="s">
        <v>228</v>
      </c>
      <c r="F140" s="120">
        <f t="shared" si="3"/>
        <v>0</v>
      </c>
      <c r="G140" s="120">
        <f t="shared" si="2"/>
        <v>0</v>
      </c>
      <c r="H140" s="122"/>
    </row>
    <row r="141" spans="1:8" s="154" customFormat="1" ht="31.5" x14ac:dyDescent="0.25">
      <c r="A141" s="158" t="s">
        <v>204</v>
      </c>
      <c r="B141" s="164" t="s">
        <v>25</v>
      </c>
      <c r="C141" s="160" t="s">
        <v>21</v>
      </c>
      <c r="D141" s="124" t="s">
        <v>228</v>
      </c>
      <c r="E141" s="124" t="s">
        <v>228</v>
      </c>
      <c r="F141" s="120">
        <f t="shared" si="3"/>
        <v>0</v>
      </c>
      <c r="G141" s="120">
        <f t="shared" si="2"/>
        <v>0</v>
      </c>
      <c r="H141" s="122"/>
    </row>
    <row r="142" spans="1:8" s="154" customFormat="1" ht="31.5" x14ac:dyDescent="0.25">
      <c r="A142" s="158" t="s">
        <v>205</v>
      </c>
      <c r="B142" s="164" t="s">
        <v>27</v>
      </c>
      <c r="C142" s="160" t="s">
        <v>21</v>
      </c>
      <c r="D142" s="124" t="s">
        <v>228</v>
      </c>
      <c r="E142" s="124" t="s">
        <v>228</v>
      </c>
      <c r="F142" s="120">
        <f t="shared" si="3"/>
        <v>0</v>
      </c>
      <c r="G142" s="120">
        <f t="shared" ref="G142:G158" si="7">IFERROR(F142/D142*100,0)</f>
        <v>0</v>
      </c>
      <c r="H142" s="122"/>
    </row>
    <row r="143" spans="1:8" s="154" customFormat="1" ht="31.5" x14ac:dyDescent="0.25">
      <c r="A143" s="158" t="s">
        <v>206</v>
      </c>
      <c r="B143" s="164" t="s">
        <v>29</v>
      </c>
      <c r="C143" s="160" t="s">
        <v>21</v>
      </c>
      <c r="D143" s="124" t="s">
        <v>228</v>
      </c>
      <c r="E143" s="124" t="s">
        <v>228</v>
      </c>
      <c r="F143" s="120">
        <f t="shared" si="3"/>
        <v>0</v>
      </c>
      <c r="G143" s="120">
        <f t="shared" si="7"/>
        <v>0</v>
      </c>
      <c r="H143" s="122"/>
    </row>
    <row r="144" spans="1:8" s="154" customFormat="1" x14ac:dyDescent="0.25">
      <c r="A144" s="158" t="s">
        <v>207</v>
      </c>
      <c r="B144" s="159" t="s">
        <v>31</v>
      </c>
      <c r="C144" s="160" t="s">
        <v>21</v>
      </c>
      <c r="D144" s="124" t="s">
        <v>228</v>
      </c>
      <c r="E144" s="124" t="s">
        <v>228</v>
      </c>
      <c r="F144" s="120">
        <f t="shared" si="3"/>
        <v>0</v>
      </c>
      <c r="G144" s="120">
        <f t="shared" si="7"/>
        <v>0</v>
      </c>
      <c r="H144" s="122"/>
    </row>
    <row r="145" spans="1:8" s="154" customFormat="1" x14ac:dyDescent="0.25">
      <c r="A145" s="158" t="s">
        <v>208</v>
      </c>
      <c r="B145" s="159" t="s">
        <v>33</v>
      </c>
      <c r="C145" s="160" t="s">
        <v>21</v>
      </c>
      <c r="D145" s="124">
        <f>+D115-D130</f>
        <v>148.8620931837095</v>
      </c>
      <c r="E145" s="124">
        <f>+E115-E130</f>
        <v>51.133600000000008</v>
      </c>
      <c r="F145" s="124">
        <f t="shared" si="3"/>
        <v>-97.728493183709503</v>
      </c>
      <c r="G145" s="124">
        <f t="shared" si="7"/>
        <v>-65.650355368242444</v>
      </c>
      <c r="H145" s="122"/>
    </row>
    <row r="146" spans="1:8" s="154" customFormat="1" x14ac:dyDescent="0.25">
      <c r="A146" s="158" t="s">
        <v>209</v>
      </c>
      <c r="B146" s="159" t="s">
        <v>35</v>
      </c>
      <c r="C146" s="160" t="s">
        <v>21</v>
      </c>
      <c r="D146" s="124" t="s">
        <v>228</v>
      </c>
      <c r="E146" s="124" t="s">
        <v>228</v>
      </c>
      <c r="F146" s="120">
        <f t="shared" si="3"/>
        <v>0</v>
      </c>
      <c r="G146" s="120">
        <f t="shared" si="7"/>
        <v>0</v>
      </c>
      <c r="H146" s="122"/>
    </row>
    <row r="147" spans="1:8" s="154" customFormat="1" x14ac:dyDescent="0.25">
      <c r="A147" s="158" t="s">
        <v>210</v>
      </c>
      <c r="B147" s="161" t="s">
        <v>37</v>
      </c>
      <c r="C147" s="160" t="s">
        <v>21</v>
      </c>
      <c r="D147" s="124">
        <f t="shared" ref="D147" si="8">+D117-D132</f>
        <v>3.4718303427735591</v>
      </c>
      <c r="E147" s="124">
        <f t="shared" ref="E147:E148" si="9">+E117-E132</f>
        <v>-4.2290000000000001</v>
      </c>
      <c r="F147" s="124">
        <f t="shared" si="3"/>
        <v>-7.7008303427735587</v>
      </c>
      <c r="G147" s="124">
        <f t="shared" si="7"/>
        <v>-221.80894751387984</v>
      </c>
      <c r="H147" s="122"/>
    </row>
    <row r="148" spans="1:8" s="154" customFormat="1" x14ac:dyDescent="0.25">
      <c r="A148" s="158" t="s">
        <v>211</v>
      </c>
      <c r="B148" s="159" t="s">
        <v>39</v>
      </c>
      <c r="C148" s="160" t="s">
        <v>21</v>
      </c>
      <c r="D148" s="124">
        <f t="shared" ref="D148" si="10">+D118-D133</f>
        <v>0</v>
      </c>
      <c r="E148" s="124">
        <f t="shared" si="9"/>
        <v>0</v>
      </c>
      <c r="F148" s="124">
        <f t="shared" si="3"/>
        <v>0</v>
      </c>
      <c r="G148" s="124">
        <f t="shared" si="7"/>
        <v>0</v>
      </c>
      <c r="H148" s="122"/>
    </row>
    <row r="149" spans="1:8" s="154" customFormat="1" x14ac:dyDescent="0.25">
      <c r="A149" s="158" t="s">
        <v>212</v>
      </c>
      <c r="B149" s="159" t="s">
        <v>41</v>
      </c>
      <c r="C149" s="160" t="s">
        <v>21</v>
      </c>
      <c r="D149" s="124" t="s">
        <v>228</v>
      </c>
      <c r="E149" s="124" t="s">
        <v>228</v>
      </c>
      <c r="F149" s="120">
        <f t="shared" si="3"/>
        <v>0</v>
      </c>
      <c r="G149" s="120">
        <f t="shared" si="7"/>
        <v>0</v>
      </c>
      <c r="H149" s="122"/>
    </row>
    <row r="150" spans="1:8" s="154" customFormat="1" ht="31.5" x14ac:dyDescent="0.25">
      <c r="A150" s="158" t="s">
        <v>213</v>
      </c>
      <c r="B150" s="161" t="s">
        <v>43</v>
      </c>
      <c r="C150" s="160" t="s">
        <v>21</v>
      </c>
      <c r="D150" s="124" t="s">
        <v>228</v>
      </c>
      <c r="E150" s="124" t="s">
        <v>228</v>
      </c>
      <c r="F150" s="120">
        <f t="shared" si="3"/>
        <v>0</v>
      </c>
      <c r="G150" s="120">
        <f t="shared" si="7"/>
        <v>0</v>
      </c>
      <c r="H150" s="122"/>
    </row>
    <row r="151" spans="1:8" s="154" customFormat="1" x14ac:dyDescent="0.25">
      <c r="A151" s="158" t="s">
        <v>214</v>
      </c>
      <c r="B151" s="162" t="s">
        <v>45</v>
      </c>
      <c r="C151" s="160" t="s">
        <v>21</v>
      </c>
      <c r="D151" s="124" t="s">
        <v>228</v>
      </c>
      <c r="E151" s="124" t="s">
        <v>228</v>
      </c>
      <c r="F151" s="120">
        <f t="shared" si="3"/>
        <v>0</v>
      </c>
      <c r="G151" s="120">
        <f t="shared" si="7"/>
        <v>0</v>
      </c>
      <c r="H151" s="122"/>
    </row>
    <row r="152" spans="1:8" s="154" customFormat="1" x14ac:dyDescent="0.25">
      <c r="A152" s="158" t="s">
        <v>215</v>
      </c>
      <c r="B152" s="162" t="s">
        <v>47</v>
      </c>
      <c r="C152" s="160" t="s">
        <v>21</v>
      </c>
      <c r="D152" s="124" t="s">
        <v>228</v>
      </c>
      <c r="E152" s="124" t="s">
        <v>228</v>
      </c>
      <c r="F152" s="120">
        <f t="shared" ref="F152:F215" si="11">+SUM(E152)-SUM(D152)</f>
        <v>0</v>
      </c>
      <c r="G152" s="120">
        <f t="shared" si="7"/>
        <v>0</v>
      </c>
      <c r="H152" s="122"/>
    </row>
    <row r="153" spans="1:8" s="154" customFormat="1" x14ac:dyDescent="0.25">
      <c r="A153" s="158" t="s">
        <v>216</v>
      </c>
      <c r="B153" s="159" t="s">
        <v>49</v>
      </c>
      <c r="C153" s="160" t="s">
        <v>21</v>
      </c>
      <c r="D153" s="124">
        <f>+D123-D138</f>
        <v>13.245826508586376</v>
      </c>
      <c r="E153" s="124">
        <f>+E123-E138</f>
        <v>40.816399999999966</v>
      </c>
      <c r="F153" s="124">
        <f t="shared" si="11"/>
        <v>27.57057349141359</v>
      </c>
      <c r="G153" s="124">
        <f t="shared" si="7"/>
        <v>208.14536166196532</v>
      </c>
      <c r="H153" s="122"/>
    </row>
    <row r="154" spans="1:8" s="154" customFormat="1" x14ac:dyDescent="0.25">
      <c r="A154" s="158" t="s">
        <v>217</v>
      </c>
      <c r="B154" s="163" t="s">
        <v>218</v>
      </c>
      <c r="C154" s="160" t="s">
        <v>21</v>
      </c>
      <c r="D154" s="124">
        <v>165.57975003506945</v>
      </c>
      <c r="E154" s="124">
        <v>87.720999999999975</v>
      </c>
      <c r="F154" s="124">
        <f t="shared" si="11"/>
        <v>-77.858750035069477</v>
      </c>
      <c r="G154" s="124">
        <f t="shared" si="7"/>
        <v>-47.021903353869753</v>
      </c>
      <c r="H154" s="122"/>
    </row>
    <row r="155" spans="1:8" s="154" customFormat="1" x14ac:dyDescent="0.25">
      <c r="A155" s="158" t="s">
        <v>219</v>
      </c>
      <c r="B155" s="161" t="s">
        <v>220</v>
      </c>
      <c r="C155" s="160" t="s">
        <v>21</v>
      </c>
      <c r="D155" s="124">
        <v>6.8011262000000006</v>
      </c>
      <c r="E155" s="124">
        <v>15.693288850000002</v>
      </c>
      <c r="F155" s="124">
        <f t="shared" si="11"/>
        <v>8.8921626500000013</v>
      </c>
      <c r="G155" s="124">
        <f t="shared" si="7"/>
        <v>130.74544404131188</v>
      </c>
      <c r="H155" s="122"/>
    </row>
    <row r="156" spans="1:8" s="154" customFormat="1" x14ac:dyDescent="0.25">
      <c r="A156" s="158" t="s">
        <v>221</v>
      </c>
      <c r="B156" s="161" t="s">
        <v>222</v>
      </c>
      <c r="C156" s="160" t="s">
        <v>21</v>
      </c>
      <c r="D156" s="124">
        <v>6.1471007349006301</v>
      </c>
      <c r="E156" s="124">
        <v>0</v>
      </c>
      <c r="F156" s="124">
        <f t="shared" si="11"/>
        <v>-6.1471007349006301</v>
      </c>
      <c r="G156" s="124">
        <f t="shared" si="7"/>
        <v>-100</v>
      </c>
      <c r="H156" s="122"/>
    </row>
    <row r="157" spans="1:8" s="154" customFormat="1" x14ac:dyDescent="0.25">
      <c r="A157" s="158" t="s">
        <v>223</v>
      </c>
      <c r="B157" s="161" t="s">
        <v>224</v>
      </c>
      <c r="C157" s="160" t="s">
        <v>21</v>
      </c>
      <c r="D157" s="124">
        <v>71.645168110494069</v>
      </c>
      <c r="E157" s="124">
        <v>0</v>
      </c>
      <c r="F157" s="124">
        <f t="shared" si="11"/>
        <v>-71.645168110494069</v>
      </c>
      <c r="G157" s="124">
        <f t="shared" si="7"/>
        <v>-100</v>
      </c>
      <c r="H157" s="122"/>
    </row>
    <row r="158" spans="1:8" s="154" customFormat="1" ht="16.5" thickBot="1" x14ac:dyDescent="0.3">
      <c r="A158" s="171" t="s">
        <v>225</v>
      </c>
      <c r="B158" s="161" t="s">
        <v>226</v>
      </c>
      <c r="C158" s="160" t="s">
        <v>21</v>
      </c>
      <c r="D158" s="124">
        <v>80.986354989674766</v>
      </c>
      <c r="E158" s="131">
        <f>+E154-E155-E156-E157</f>
        <v>72.027711149999973</v>
      </c>
      <c r="F158" s="131">
        <f t="shared" si="11"/>
        <v>-8.9586438396747923</v>
      </c>
      <c r="G158" s="124">
        <f t="shared" si="7"/>
        <v>-11.061917579593453</v>
      </c>
      <c r="H158" s="132"/>
    </row>
    <row r="159" spans="1:8" s="154" customFormat="1" x14ac:dyDescent="0.25">
      <c r="A159" s="155" t="s">
        <v>227</v>
      </c>
      <c r="B159" s="156" t="s">
        <v>112</v>
      </c>
      <c r="C159" s="157" t="s">
        <v>228</v>
      </c>
      <c r="D159" s="116" t="s">
        <v>228</v>
      </c>
      <c r="E159" s="116" t="s">
        <v>228</v>
      </c>
      <c r="F159" s="87" t="s">
        <v>228</v>
      </c>
      <c r="G159" s="116" t="s">
        <v>228</v>
      </c>
      <c r="H159" s="129"/>
    </row>
    <row r="160" spans="1:8" s="154" customFormat="1" ht="31.5" x14ac:dyDescent="0.25">
      <c r="A160" s="158" t="s">
        <v>229</v>
      </c>
      <c r="B160" s="161" t="s">
        <v>230</v>
      </c>
      <c r="C160" s="160" t="s">
        <v>21</v>
      </c>
      <c r="D160" s="124">
        <f>D109+D105+D69</f>
        <v>322.80327609532219</v>
      </c>
      <c r="E160" s="124">
        <f>E109+E105+E69</f>
        <v>175.705147412</v>
      </c>
      <c r="F160" s="124">
        <f t="shared" si="11"/>
        <v>-147.09812868332219</v>
      </c>
      <c r="G160" s="124">
        <f t="shared" ref="G160:G165" si="12">IFERROR(F160/D160*100,0)</f>
        <v>-45.568970198395647</v>
      </c>
      <c r="H160" s="122"/>
    </row>
    <row r="161" spans="1:8" s="154" customFormat="1" x14ac:dyDescent="0.25">
      <c r="A161" s="158" t="s">
        <v>231</v>
      </c>
      <c r="B161" s="161" t="s">
        <v>232</v>
      </c>
      <c r="C161" s="160" t="s">
        <v>21</v>
      </c>
      <c r="D161" s="124">
        <v>380.04016977300006</v>
      </c>
      <c r="E161" s="124">
        <v>63.539985679999987</v>
      </c>
      <c r="F161" s="124">
        <f t="shared" si="11"/>
        <v>-316.50018409300009</v>
      </c>
      <c r="G161" s="124">
        <f t="shared" si="12"/>
        <v>-83.28071853089827</v>
      </c>
      <c r="H161" s="122"/>
    </row>
    <row r="162" spans="1:8" s="154" customFormat="1" x14ac:dyDescent="0.25">
      <c r="A162" s="158" t="s">
        <v>233</v>
      </c>
      <c r="B162" s="164" t="s">
        <v>234</v>
      </c>
      <c r="C162" s="160" t="s">
        <v>21</v>
      </c>
      <c r="D162" s="124">
        <v>200.51861737300007</v>
      </c>
      <c r="E162" s="124">
        <v>14.904562520000034</v>
      </c>
      <c r="F162" s="124">
        <f t="shared" si="11"/>
        <v>-185.61405485300003</v>
      </c>
      <c r="G162" s="124">
        <f t="shared" si="12"/>
        <v>-92.566993172372165</v>
      </c>
      <c r="H162" s="122"/>
    </row>
    <row r="163" spans="1:8" s="154" customFormat="1" x14ac:dyDescent="0.25">
      <c r="A163" s="158" t="s">
        <v>235</v>
      </c>
      <c r="B163" s="161" t="s">
        <v>236</v>
      </c>
      <c r="C163" s="160" t="s">
        <v>21</v>
      </c>
      <c r="D163" s="124">
        <v>415.19495355172984</v>
      </c>
      <c r="E163" s="124">
        <v>144.23895237000005</v>
      </c>
      <c r="F163" s="124">
        <f t="shared" si="11"/>
        <v>-270.95600118172979</v>
      </c>
      <c r="G163" s="124">
        <f t="shared" si="12"/>
        <v>-65.259945686688354</v>
      </c>
      <c r="H163" s="122"/>
    </row>
    <row r="164" spans="1:8" s="154" customFormat="1" x14ac:dyDescent="0.25">
      <c r="A164" s="167" t="s">
        <v>237</v>
      </c>
      <c r="B164" s="164" t="s">
        <v>238</v>
      </c>
      <c r="C164" s="160" t="s">
        <v>21</v>
      </c>
      <c r="D164" s="127">
        <v>58.57687845172984</v>
      </c>
      <c r="E164" s="127">
        <v>36.314456450000037</v>
      </c>
      <c r="F164" s="127">
        <f t="shared" si="11"/>
        <v>-22.262422001729803</v>
      </c>
      <c r="G164" s="127">
        <f t="shared" si="12"/>
        <v>-38.005476888078135</v>
      </c>
      <c r="H164" s="128"/>
    </row>
    <row r="165" spans="1:8" s="154" customFormat="1" ht="32.25" thickBot="1" x14ac:dyDescent="0.3">
      <c r="A165" s="171" t="s">
        <v>239</v>
      </c>
      <c r="B165" s="177" t="s">
        <v>240</v>
      </c>
      <c r="C165" s="173" t="s">
        <v>228</v>
      </c>
      <c r="D165" s="131">
        <f>D163/D160</f>
        <v>1.286216665995437</v>
      </c>
      <c r="E165" s="131">
        <f>E163/E160</f>
        <v>0.82091477964378101</v>
      </c>
      <c r="F165" s="131">
        <f t="shared" si="11"/>
        <v>-0.46530188635165604</v>
      </c>
      <c r="G165" s="131">
        <f t="shared" si="12"/>
        <v>-36.176011293676297</v>
      </c>
      <c r="H165" s="132"/>
    </row>
    <row r="166" spans="1:8" s="154" customFormat="1" ht="19.5" thickBot="1" x14ac:dyDescent="0.3">
      <c r="A166" s="315" t="s">
        <v>241</v>
      </c>
      <c r="B166" s="316"/>
      <c r="C166" s="316"/>
      <c r="D166" s="316"/>
      <c r="E166" s="316"/>
      <c r="F166" s="316"/>
      <c r="G166" s="316"/>
      <c r="H166" s="317"/>
    </row>
    <row r="167" spans="1:8" s="154" customFormat="1" x14ac:dyDescent="0.25">
      <c r="A167" s="174" t="s">
        <v>242</v>
      </c>
      <c r="B167" s="175" t="s">
        <v>243</v>
      </c>
      <c r="C167" s="160" t="s">
        <v>21</v>
      </c>
      <c r="D167" s="116">
        <v>1706.7065713219999</v>
      </c>
      <c r="E167" s="116">
        <v>1917.95181643</v>
      </c>
      <c r="F167" s="133">
        <f t="shared" si="11"/>
        <v>211.24524510800006</v>
      </c>
      <c r="G167" s="133">
        <f t="shared" ref="G167:G230" si="13">IFERROR(F167/D167*100,0)</f>
        <v>12.377361677606441</v>
      </c>
      <c r="H167" s="134"/>
    </row>
    <row r="168" spans="1:8" s="154" customFormat="1" x14ac:dyDescent="0.25">
      <c r="A168" s="158" t="s">
        <v>244</v>
      </c>
      <c r="B168" s="159" t="s">
        <v>23</v>
      </c>
      <c r="C168" s="160" t="s">
        <v>21</v>
      </c>
      <c r="D168" s="124" t="s">
        <v>228</v>
      </c>
      <c r="E168" s="124" t="s">
        <v>228</v>
      </c>
      <c r="F168" s="120">
        <f t="shared" si="11"/>
        <v>0</v>
      </c>
      <c r="G168" s="121">
        <f t="shared" si="13"/>
        <v>0</v>
      </c>
      <c r="H168" s="122"/>
    </row>
    <row r="169" spans="1:8" s="154" customFormat="1" ht="31.5" x14ac:dyDescent="0.25">
      <c r="A169" s="158" t="s">
        <v>245</v>
      </c>
      <c r="B169" s="164" t="s">
        <v>25</v>
      </c>
      <c r="C169" s="160" t="s">
        <v>21</v>
      </c>
      <c r="D169" s="124" t="s">
        <v>228</v>
      </c>
      <c r="E169" s="124" t="s">
        <v>228</v>
      </c>
      <c r="F169" s="120">
        <f t="shared" si="11"/>
        <v>0</v>
      </c>
      <c r="G169" s="121">
        <f t="shared" si="13"/>
        <v>0</v>
      </c>
      <c r="H169" s="122"/>
    </row>
    <row r="170" spans="1:8" s="154" customFormat="1" ht="31.5" x14ac:dyDescent="0.25">
      <c r="A170" s="158" t="s">
        <v>246</v>
      </c>
      <c r="B170" s="164" t="s">
        <v>27</v>
      </c>
      <c r="C170" s="160" t="s">
        <v>21</v>
      </c>
      <c r="D170" s="124" t="s">
        <v>228</v>
      </c>
      <c r="E170" s="124" t="s">
        <v>228</v>
      </c>
      <c r="F170" s="120">
        <f t="shared" si="11"/>
        <v>0</v>
      </c>
      <c r="G170" s="121">
        <f t="shared" si="13"/>
        <v>0</v>
      </c>
      <c r="H170" s="122"/>
    </row>
    <row r="171" spans="1:8" s="154" customFormat="1" ht="31.5" x14ac:dyDescent="0.25">
      <c r="A171" s="158" t="s">
        <v>247</v>
      </c>
      <c r="B171" s="164" t="s">
        <v>29</v>
      </c>
      <c r="C171" s="160" t="s">
        <v>21</v>
      </c>
      <c r="D171" s="124" t="s">
        <v>228</v>
      </c>
      <c r="E171" s="124" t="s">
        <v>228</v>
      </c>
      <c r="F171" s="120">
        <f t="shared" si="11"/>
        <v>0</v>
      </c>
      <c r="G171" s="121">
        <f t="shared" si="13"/>
        <v>0</v>
      </c>
      <c r="H171" s="122"/>
    </row>
    <row r="172" spans="1:8" s="154" customFormat="1" x14ac:dyDescent="0.25">
      <c r="A172" s="158" t="s">
        <v>248</v>
      </c>
      <c r="B172" s="159" t="s">
        <v>31</v>
      </c>
      <c r="C172" s="160" t="s">
        <v>21</v>
      </c>
      <c r="D172" s="124" t="s">
        <v>228</v>
      </c>
      <c r="E172" s="124" t="s">
        <v>228</v>
      </c>
      <c r="F172" s="120">
        <f t="shared" si="11"/>
        <v>0</v>
      </c>
      <c r="G172" s="121">
        <f t="shared" si="13"/>
        <v>0</v>
      </c>
      <c r="H172" s="122"/>
    </row>
    <row r="173" spans="1:8" s="154" customFormat="1" x14ac:dyDescent="0.25">
      <c r="A173" s="158" t="s">
        <v>249</v>
      </c>
      <c r="B173" s="159" t="s">
        <v>33</v>
      </c>
      <c r="C173" s="160" t="s">
        <v>21</v>
      </c>
      <c r="D173" s="124">
        <v>1388.1947424099999</v>
      </c>
      <c r="E173" s="124">
        <v>1304.4829741999999</v>
      </c>
      <c r="F173" s="124">
        <f t="shared" si="11"/>
        <v>-83.711768209999946</v>
      </c>
      <c r="G173" s="124">
        <f t="shared" si="13"/>
        <v>-6.0302611479907107</v>
      </c>
      <c r="H173" s="122"/>
    </row>
    <row r="174" spans="1:8" s="154" customFormat="1" x14ac:dyDescent="0.25">
      <c r="A174" s="158" t="s">
        <v>250</v>
      </c>
      <c r="B174" s="159" t="s">
        <v>35</v>
      </c>
      <c r="C174" s="160" t="s">
        <v>21</v>
      </c>
      <c r="D174" s="124" t="s">
        <v>228</v>
      </c>
      <c r="E174" s="124" t="s">
        <v>228</v>
      </c>
      <c r="F174" s="120">
        <f t="shared" si="11"/>
        <v>0</v>
      </c>
      <c r="G174" s="121">
        <f t="shared" si="13"/>
        <v>0</v>
      </c>
      <c r="H174" s="122"/>
    </row>
    <row r="175" spans="1:8" s="154" customFormat="1" x14ac:dyDescent="0.25">
      <c r="A175" s="158" t="s">
        <v>251</v>
      </c>
      <c r="B175" s="159" t="s">
        <v>37</v>
      </c>
      <c r="C175" s="160" t="s">
        <v>21</v>
      </c>
      <c r="D175" s="124">
        <v>19.083572349999901</v>
      </c>
      <c r="E175" s="124">
        <v>594.87233508000008</v>
      </c>
      <c r="F175" s="124">
        <f t="shared" si="11"/>
        <v>575.78876273000014</v>
      </c>
      <c r="G175" s="124">
        <f t="shared" si="13"/>
        <v>3017.1959011123154</v>
      </c>
      <c r="H175" s="122"/>
    </row>
    <row r="176" spans="1:8" s="154" customFormat="1" x14ac:dyDescent="0.25">
      <c r="A176" s="158" t="s">
        <v>252</v>
      </c>
      <c r="B176" s="159" t="s">
        <v>39</v>
      </c>
      <c r="C176" s="160" t="s">
        <v>21</v>
      </c>
      <c r="D176" s="124">
        <v>0</v>
      </c>
      <c r="E176" s="124">
        <v>0</v>
      </c>
      <c r="F176" s="124">
        <f t="shared" si="11"/>
        <v>0</v>
      </c>
      <c r="G176" s="124">
        <f t="shared" si="13"/>
        <v>0</v>
      </c>
      <c r="H176" s="122"/>
    </row>
    <row r="177" spans="1:8" s="154" customFormat="1" x14ac:dyDescent="0.25">
      <c r="A177" s="158" t="s">
        <v>253</v>
      </c>
      <c r="B177" s="159" t="s">
        <v>41</v>
      </c>
      <c r="C177" s="160" t="s">
        <v>21</v>
      </c>
      <c r="D177" s="124" t="s">
        <v>228</v>
      </c>
      <c r="E177" s="124" t="s">
        <v>228</v>
      </c>
      <c r="F177" s="120">
        <f t="shared" si="11"/>
        <v>0</v>
      </c>
      <c r="G177" s="121">
        <f t="shared" si="13"/>
        <v>0</v>
      </c>
      <c r="H177" s="122"/>
    </row>
    <row r="178" spans="1:8" s="154" customFormat="1" ht="31.5" x14ac:dyDescent="0.25">
      <c r="A178" s="158" t="s">
        <v>254</v>
      </c>
      <c r="B178" s="161" t="s">
        <v>43</v>
      </c>
      <c r="C178" s="160" t="s">
        <v>21</v>
      </c>
      <c r="D178" s="124" t="s">
        <v>228</v>
      </c>
      <c r="E178" s="124" t="s">
        <v>228</v>
      </c>
      <c r="F178" s="120">
        <f t="shared" si="11"/>
        <v>0</v>
      </c>
      <c r="G178" s="121">
        <f t="shared" si="13"/>
        <v>0</v>
      </c>
      <c r="H178" s="122"/>
    </row>
    <row r="179" spans="1:8" s="154" customFormat="1" x14ac:dyDescent="0.25">
      <c r="A179" s="158" t="s">
        <v>255</v>
      </c>
      <c r="B179" s="162" t="s">
        <v>45</v>
      </c>
      <c r="C179" s="160" t="s">
        <v>21</v>
      </c>
      <c r="D179" s="124" t="s">
        <v>228</v>
      </c>
      <c r="E179" s="124" t="s">
        <v>228</v>
      </c>
      <c r="F179" s="120">
        <f t="shared" si="11"/>
        <v>0</v>
      </c>
      <c r="G179" s="121">
        <f t="shared" si="13"/>
        <v>0</v>
      </c>
      <c r="H179" s="122"/>
    </row>
    <row r="180" spans="1:8" s="154" customFormat="1" x14ac:dyDescent="0.25">
      <c r="A180" s="158" t="s">
        <v>256</v>
      </c>
      <c r="B180" s="162" t="s">
        <v>47</v>
      </c>
      <c r="C180" s="160" t="s">
        <v>21</v>
      </c>
      <c r="D180" s="124" t="s">
        <v>228</v>
      </c>
      <c r="E180" s="124" t="s">
        <v>228</v>
      </c>
      <c r="F180" s="120">
        <f t="shared" si="11"/>
        <v>0</v>
      </c>
      <c r="G180" s="121">
        <f t="shared" si="13"/>
        <v>0</v>
      </c>
      <c r="H180" s="122"/>
    </row>
    <row r="181" spans="1:8" s="154" customFormat="1" ht="31.5" x14ac:dyDescent="0.25">
      <c r="A181" s="158" t="s">
        <v>257</v>
      </c>
      <c r="B181" s="161" t="s">
        <v>258</v>
      </c>
      <c r="C181" s="160" t="s">
        <v>21</v>
      </c>
      <c r="D181" s="124" t="s">
        <v>228</v>
      </c>
      <c r="E181" s="124" t="s">
        <v>228</v>
      </c>
      <c r="F181" s="120">
        <f t="shared" si="11"/>
        <v>0</v>
      </c>
      <c r="G181" s="121">
        <f t="shared" si="13"/>
        <v>0</v>
      </c>
      <c r="H181" s="122"/>
    </row>
    <row r="182" spans="1:8" s="154" customFormat="1" x14ac:dyDescent="0.25">
      <c r="A182" s="158" t="s">
        <v>259</v>
      </c>
      <c r="B182" s="164" t="s">
        <v>260</v>
      </c>
      <c r="C182" s="160" t="s">
        <v>21</v>
      </c>
      <c r="D182" s="124" t="s">
        <v>228</v>
      </c>
      <c r="E182" s="124" t="s">
        <v>228</v>
      </c>
      <c r="F182" s="120">
        <f t="shared" si="11"/>
        <v>0</v>
      </c>
      <c r="G182" s="121">
        <f t="shared" si="13"/>
        <v>0</v>
      </c>
      <c r="H182" s="122"/>
    </row>
    <row r="183" spans="1:8" s="154" customFormat="1" x14ac:dyDescent="0.25">
      <c r="A183" s="158" t="s">
        <v>261</v>
      </c>
      <c r="B183" s="164" t="s">
        <v>262</v>
      </c>
      <c r="C183" s="160" t="s">
        <v>21</v>
      </c>
      <c r="D183" s="124" t="s">
        <v>228</v>
      </c>
      <c r="E183" s="124" t="s">
        <v>228</v>
      </c>
      <c r="F183" s="120">
        <f t="shared" si="11"/>
        <v>0</v>
      </c>
      <c r="G183" s="121">
        <f t="shared" si="13"/>
        <v>0</v>
      </c>
      <c r="H183" s="122"/>
    </row>
    <row r="184" spans="1:8" s="154" customFormat="1" x14ac:dyDescent="0.25">
      <c r="A184" s="158" t="s">
        <v>263</v>
      </c>
      <c r="B184" s="159" t="s">
        <v>49</v>
      </c>
      <c r="C184" s="160" t="s">
        <v>21</v>
      </c>
      <c r="D184" s="124">
        <v>299.42825656200017</v>
      </c>
      <c r="E184" s="124">
        <v>18.596507149999962</v>
      </c>
      <c r="F184" s="124">
        <f t="shared" si="11"/>
        <v>-280.83174941200019</v>
      </c>
      <c r="G184" s="124">
        <f t="shared" si="13"/>
        <v>-93.789327913296205</v>
      </c>
      <c r="H184" s="122"/>
    </row>
    <row r="185" spans="1:8" s="154" customFormat="1" x14ac:dyDescent="0.25">
      <c r="A185" s="158" t="s">
        <v>264</v>
      </c>
      <c r="B185" s="163" t="s">
        <v>265</v>
      </c>
      <c r="C185" s="160" t="s">
        <v>21</v>
      </c>
      <c r="D185" s="124">
        <v>1402.5434262213298</v>
      </c>
      <c r="E185" s="124">
        <v>1158.9229699134626</v>
      </c>
      <c r="F185" s="124">
        <f t="shared" si="11"/>
        <v>-243.62045630786724</v>
      </c>
      <c r="G185" s="124">
        <f t="shared" si="13"/>
        <v>-17.369904685533953</v>
      </c>
      <c r="H185" s="122"/>
    </row>
    <row r="186" spans="1:8" s="154" customFormat="1" x14ac:dyDescent="0.25">
      <c r="A186" s="158" t="s">
        <v>266</v>
      </c>
      <c r="B186" s="161" t="s">
        <v>267</v>
      </c>
      <c r="C186" s="160" t="s">
        <v>21</v>
      </c>
      <c r="D186" s="124">
        <v>0</v>
      </c>
      <c r="E186" s="124">
        <v>0</v>
      </c>
      <c r="F186" s="212">
        <f t="shared" si="11"/>
        <v>0</v>
      </c>
      <c r="G186" s="212">
        <f t="shared" si="13"/>
        <v>0</v>
      </c>
      <c r="H186" s="122"/>
    </row>
    <row r="187" spans="1:8" s="154" customFormat="1" x14ac:dyDescent="0.25">
      <c r="A187" s="158" t="s">
        <v>268</v>
      </c>
      <c r="B187" s="161" t="s">
        <v>269</v>
      </c>
      <c r="C187" s="160" t="s">
        <v>21</v>
      </c>
      <c r="D187" s="124">
        <v>255.26366378</v>
      </c>
      <c r="E187" s="124">
        <v>200.89676714999999</v>
      </c>
      <c r="F187" s="124">
        <f t="shared" si="11"/>
        <v>-54.366896630000014</v>
      </c>
      <c r="G187" s="124">
        <f t="shared" si="13"/>
        <v>-21.298329666245149</v>
      </c>
      <c r="H187" s="122"/>
    </row>
    <row r="188" spans="1:8" s="154" customFormat="1" x14ac:dyDescent="0.25">
      <c r="A188" s="158" t="s">
        <v>270</v>
      </c>
      <c r="B188" s="164" t="s">
        <v>271</v>
      </c>
      <c r="C188" s="160" t="s">
        <v>21</v>
      </c>
      <c r="D188" s="124">
        <v>0</v>
      </c>
      <c r="E188" s="124">
        <v>0</v>
      </c>
      <c r="F188" s="124">
        <f t="shared" si="11"/>
        <v>0</v>
      </c>
      <c r="G188" s="124">
        <f t="shared" si="13"/>
        <v>0</v>
      </c>
      <c r="H188" s="122"/>
    </row>
    <row r="189" spans="1:8" s="154" customFormat="1" x14ac:dyDescent="0.25">
      <c r="A189" s="158" t="s">
        <v>272</v>
      </c>
      <c r="B189" s="164" t="s">
        <v>273</v>
      </c>
      <c r="C189" s="160" t="s">
        <v>21</v>
      </c>
      <c r="D189" s="124">
        <v>32.49024</v>
      </c>
      <c r="E189" s="124">
        <v>18.605331279999998</v>
      </c>
      <c r="F189" s="124">
        <f t="shared" si="11"/>
        <v>-13.884908720000002</v>
      </c>
      <c r="G189" s="124">
        <f t="shared" si="13"/>
        <v>-42.735629899933031</v>
      </c>
      <c r="H189" s="122"/>
    </row>
    <row r="190" spans="1:8" s="154" customFormat="1" x14ac:dyDescent="0.25">
      <c r="A190" s="158" t="s">
        <v>274</v>
      </c>
      <c r="B190" s="164" t="s">
        <v>275</v>
      </c>
      <c r="C190" s="160" t="s">
        <v>21</v>
      </c>
      <c r="D190" s="124">
        <v>222.77342378</v>
      </c>
      <c r="E190" s="124">
        <v>182.29143586999999</v>
      </c>
      <c r="F190" s="124">
        <f t="shared" si="11"/>
        <v>-40.481987910000015</v>
      </c>
      <c r="G190" s="124">
        <f t="shared" si="13"/>
        <v>-18.17182104719009</v>
      </c>
      <c r="H190" s="122"/>
    </row>
    <row r="191" spans="1:8" s="154" customFormat="1" ht="31.5" x14ac:dyDescent="0.25">
      <c r="A191" s="158" t="s">
        <v>276</v>
      </c>
      <c r="B191" s="161" t="s">
        <v>277</v>
      </c>
      <c r="C191" s="160" t="s">
        <v>21</v>
      </c>
      <c r="D191" s="124">
        <v>0</v>
      </c>
      <c r="E191" s="124">
        <v>0</v>
      </c>
      <c r="F191" s="124">
        <f t="shared" si="11"/>
        <v>0</v>
      </c>
      <c r="G191" s="124">
        <f t="shared" si="13"/>
        <v>0</v>
      </c>
      <c r="H191" s="122"/>
    </row>
    <row r="192" spans="1:8" s="154" customFormat="1" ht="31.5" x14ac:dyDescent="0.25">
      <c r="A192" s="158" t="s">
        <v>278</v>
      </c>
      <c r="B192" s="161" t="s">
        <v>279</v>
      </c>
      <c r="C192" s="160" t="s">
        <v>21</v>
      </c>
      <c r="D192" s="124">
        <v>217.887035</v>
      </c>
      <c r="E192" s="124">
        <v>166.78451161000001</v>
      </c>
      <c r="F192" s="124">
        <f t="shared" si="11"/>
        <v>-51.102523389999988</v>
      </c>
      <c r="G192" s="124">
        <f t="shared" si="13"/>
        <v>-23.453677906994322</v>
      </c>
      <c r="H192" s="122"/>
    </row>
    <row r="193" spans="1:8" s="154" customFormat="1" x14ac:dyDescent="0.25">
      <c r="A193" s="158" t="s">
        <v>280</v>
      </c>
      <c r="B193" s="161" t="s">
        <v>281</v>
      </c>
      <c r="C193" s="160" t="s">
        <v>21</v>
      </c>
      <c r="D193" s="124">
        <v>0</v>
      </c>
      <c r="E193" s="124">
        <v>0</v>
      </c>
      <c r="F193" s="120">
        <f t="shared" si="11"/>
        <v>0</v>
      </c>
      <c r="G193" s="120">
        <f t="shared" si="13"/>
        <v>0</v>
      </c>
      <c r="H193" s="122"/>
    </row>
    <row r="194" spans="1:8" s="154" customFormat="1" x14ac:dyDescent="0.25">
      <c r="A194" s="158" t="s">
        <v>282</v>
      </c>
      <c r="B194" s="161" t="s">
        <v>283</v>
      </c>
      <c r="C194" s="160" t="s">
        <v>21</v>
      </c>
      <c r="D194" s="124">
        <v>368.59800000000001</v>
      </c>
      <c r="E194" s="124">
        <v>297.62903717</v>
      </c>
      <c r="F194" s="124">
        <f t="shared" si="11"/>
        <v>-70.968962830000009</v>
      </c>
      <c r="G194" s="124">
        <f t="shared" si="13"/>
        <v>-19.253756892332571</v>
      </c>
      <c r="H194" s="122"/>
    </row>
    <row r="195" spans="1:8" s="154" customFormat="1" x14ac:dyDescent="0.25">
      <c r="A195" s="158" t="s">
        <v>284</v>
      </c>
      <c r="B195" s="161" t="s">
        <v>285</v>
      </c>
      <c r="C195" s="160" t="s">
        <v>21</v>
      </c>
      <c r="D195" s="124">
        <v>136.906044597701</v>
      </c>
      <c r="E195" s="124">
        <v>88.313927300000017</v>
      </c>
      <c r="F195" s="124">
        <f t="shared" si="11"/>
        <v>-48.59211729770098</v>
      </c>
      <c r="G195" s="124">
        <f t="shared" si="13"/>
        <v>-35.493040092195436</v>
      </c>
      <c r="H195" s="122"/>
    </row>
    <row r="196" spans="1:8" s="154" customFormat="1" x14ac:dyDescent="0.25">
      <c r="A196" s="158" t="s">
        <v>286</v>
      </c>
      <c r="B196" s="161" t="s">
        <v>287</v>
      </c>
      <c r="C196" s="160" t="s">
        <v>21</v>
      </c>
      <c r="D196" s="124">
        <v>150.12044027143065</v>
      </c>
      <c r="E196" s="124">
        <v>198.63796844999999</v>
      </c>
      <c r="F196" s="124">
        <f t="shared" si="11"/>
        <v>48.517528178569336</v>
      </c>
      <c r="G196" s="124">
        <f t="shared" si="13"/>
        <v>32.319068669693131</v>
      </c>
      <c r="H196" s="122"/>
    </row>
    <row r="197" spans="1:8" s="154" customFormat="1" x14ac:dyDescent="0.25">
      <c r="A197" s="158" t="s">
        <v>288</v>
      </c>
      <c r="B197" s="164" t="s">
        <v>289</v>
      </c>
      <c r="C197" s="160" t="s">
        <v>21</v>
      </c>
      <c r="D197" s="124">
        <v>18.19210073862595</v>
      </c>
      <c r="E197" s="124">
        <v>16.085408000000001</v>
      </c>
      <c r="F197" s="124">
        <f t="shared" si="11"/>
        <v>-2.1066927386259486</v>
      </c>
      <c r="G197" s="124">
        <f t="shared" si="13"/>
        <v>-11.580260954431518</v>
      </c>
      <c r="H197" s="122"/>
    </row>
    <row r="198" spans="1:8" s="154" customFormat="1" x14ac:dyDescent="0.25">
      <c r="A198" s="158" t="s">
        <v>290</v>
      </c>
      <c r="B198" s="161" t="s">
        <v>291</v>
      </c>
      <c r="C198" s="160" t="s">
        <v>21</v>
      </c>
      <c r="D198" s="124">
        <v>89.6169376</v>
      </c>
      <c r="E198" s="124">
        <v>92.55652323999999</v>
      </c>
      <c r="F198" s="124">
        <f t="shared" si="11"/>
        <v>2.93958563999999</v>
      </c>
      <c r="G198" s="124">
        <f t="shared" si="13"/>
        <v>3.2801674758410733</v>
      </c>
      <c r="H198" s="122"/>
    </row>
    <row r="199" spans="1:8" s="154" customFormat="1" x14ac:dyDescent="0.25">
      <c r="A199" s="158" t="s">
        <v>292</v>
      </c>
      <c r="B199" s="161" t="s">
        <v>293</v>
      </c>
      <c r="C199" s="160" t="s">
        <v>21</v>
      </c>
      <c r="D199" s="124">
        <v>12.468555028437894</v>
      </c>
      <c r="E199" s="124">
        <v>10.196887409999995</v>
      </c>
      <c r="F199" s="124">
        <f t="shared" si="11"/>
        <v>-2.271667618437899</v>
      </c>
      <c r="G199" s="124">
        <f t="shared" si="13"/>
        <v>-18.219173057798198</v>
      </c>
      <c r="H199" s="122"/>
    </row>
    <row r="200" spans="1:8" s="154" customFormat="1" x14ac:dyDescent="0.25">
      <c r="A200" s="158" t="s">
        <v>294</v>
      </c>
      <c r="B200" s="161" t="s">
        <v>295</v>
      </c>
      <c r="C200" s="160" t="s">
        <v>21</v>
      </c>
      <c r="D200" s="124">
        <v>1.0105433408</v>
      </c>
      <c r="E200" s="124">
        <v>0.53317210000000004</v>
      </c>
      <c r="F200" s="124">
        <f t="shared" si="11"/>
        <v>-0.47737124079999993</v>
      </c>
      <c r="G200" s="124">
        <f t="shared" si="13"/>
        <v>-47.239066502787246</v>
      </c>
      <c r="H200" s="122"/>
    </row>
    <row r="201" spans="1:8" s="154" customFormat="1" ht="31.5" x14ac:dyDescent="0.25">
      <c r="A201" s="158" t="s">
        <v>296</v>
      </c>
      <c r="B201" s="161" t="s">
        <v>297</v>
      </c>
      <c r="C201" s="160" t="s">
        <v>21</v>
      </c>
      <c r="D201" s="124">
        <v>26.61352975885212</v>
      </c>
      <c r="E201" s="124">
        <v>3.0605352699999999</v>
      </c>
      <c r="F201" s="124">
        <f t="shared" si="11"/>
        <v>-23.552994488852121</v>
      </c>
      <c r="G201" s="124">
        <f t="shared" si="13"/>
        <v>-88.500077600634654</v>
      </c>
      <c r="H201" s="122"/>
    </row>
    <row r="202" spans="1:8" s="154" customFormat="1" x14ac:dyDescent="0.25">
      <c r="A202" s="158" t="s">
        <v>298</v>
      </c>
      <c r="B202" s="161" t="s">
        <v>299</v>
      </c>
      <c r="C202" s="160" t="s">
        <v>21</v>
      </c>
      <c r="D202" s="124">
        <v>144.05867684410811</v>
      </c>
      <c r="E202" s="124">
        <v>100.31364021346261</v>
      </c>
      <c r="F202" s="124">
        <f t="shared" si="11"/>
        <v>-43.745036630645501</v>
      </c>
      <c r="G202" s="124">
        <f t="shared" si="13"/>
        <v>-30.366124130088899</v>
      </c>
      <c r="H202" s="122"/>
    </row>
    <row r="203" spans="1:8" s="154" customFormat="1" x14ac:dyDescent="0.25">
      <c r="A203" s="158" t="s">
        <v>300</v>
      </c>
      <c r="B203" s="163" t="s">
        <v>301</v>
      </c>
      <c r="C203" s="160" t="s">
        <v>21</v>
      </c>
      <c r="D203" s="124">
        <v>1.6275527999999999</v>
      </c>
      <c r="E203" s="124">
        <v>6.1125807299999995</v>
      </c>
      <c r="F203" s="124">
        <f t="shared" si="11"/>
        <v>4.4850279299999993</v>
      </c>
      <c r="G203" s="124">
        <f t="shared" si="13"/>
        <v>275.56881288275252</v>
      </c>
      <c r="H203" s="122"/>
    </row>
    <row r="204" spans="1:8" s="154" customFormat="1" x14ac:dyDescent="0.25">
      <c r="A204" s="158" t="s">
        <v>302</v>
      </c>
      <c r="B204" s="161" t="s">
        <v>303</v>
      </c>
      <c r="C204" s="160" t="s">
        <v>21</v>
      </c>
      <c r="D204" s="124">
        <v>1.6275527999999999</v>
      </c>
      <c r="E204" s="124">
        <v>2.8987311300000003</v>
      </c>
      <c r="F204" s="124">
        <f t="shared" si="11"/>
        <v>1.2711783300000004</v>
      </c>
      <c r="G204" s="124">
        <f t="shared" si="13"/>
        <v>78.103661521764479</v>
      </c>
      <c r="H204" s="122"/>
    </row>
    <row r="205" spans="1:8" s="154" customFormat="1" x14ac:dyDescent="0.25">
      <c r="A205" s="158" t="s">
        <v>304</v>
      </c>
      <c r="B205" s="161" t="s">
        <v>305</v>
      </c>
      <c r="C205" s="160" t="s">
        <v>21</v>
      </c>
      <c r="D205" s="124" t="s">
        <v>228</v>
      </c>
      <c r="E205" s="124" t="s">
        <v>228</v>
      </c>
      <c r="F205" s="120">
        <f t="shared" si="11"/>
        <v>0</v>
      </c>
      <c r="G205" s="120">
        <f t="shared" si="13"/>
        <v>0</v>
      </c>
      <c r="H205" s="122"/>
    </row>
    <row r="206" spans="1:8" s="154" customFormat="1" ht="31.5" x14ac:dyDescent="0.25">
      <c r="A206" s="158" t="s">
        <v>306</v>
      </c>
      <c r="B206" s="164" t="s">
        <v>307</v>
      </c>
      <c r="C206" s="160" t="s">
        <v>21</v>
      </c>
      <c r="D206" s="124" t="s">
        <v>228</v>
      </c>
      <c r="E206" s="124" t="s">
        <v>228</v>
      </c>
      <c r="F206" s="120">
        <f t="shared" si="11"/>
        <v>0</v>
      </c>
      <c r="G206" s="120">
        <f t="shared" si="13"/>
        <v>0</v>
      </c>
      <c r="H206" s="122"/>
    </row>
    <row r="207" spans="1:8" s="154" customFormat="1" x14ac:dyDescent="0.25">
      <c r="A207" s="158" t="s">
        <v>308</v>
      </c>
      <c r="B207" s="165" t="s">
        <v>309</v>
      </c>
      <c r="C207" s="160" t="s">
        <v>21</v>
      </c>
      <c r="D207" s="124" t="s">
        <v>228</v>
      </c>
      <c r="E207" s="124" t="s">
        <v>228</v>
      </c>
      <c r="F207" s="120">
        <f t="shared" si="11"/>
        <v>0</v>
      </c>
      <c r="G207" s="120">
        <f t="shared" si="13"/>
        <v>0</v>
      </c>
      <c r="H207" s="122"/>
    </row>
    <row r="208" spans="1:8" s="154" customFormat="1" x14ac:dyDescent="0.25">
      <c r="A208" s="158" t="s">
        <v>310</v>
      </c>
      <c r="B208" s="165" t="s">
        <v>311</v>
      </c>
      <c r="C208" s="160" t="s">
        <v>21</v>
      </c>
      <c r="D208" s="124" t="s">
        <v>228</v>
      </c>
      <c r="E208" s="124" t="s">
        <v>228</v>
      </c>
      <c r="F208" s="120">
        <f t="shared" si="11"/>
        <v>0</v>
      </c>
      <c r="G208" s="120">
        <f t="shared" si="13"/>
        <v>0</v>
      </c>
      <c r="H208" s="122"/>
    </row>
    <row r="209" spans="1:8" s="154" customFormat="1" x14ac:dyDescent="0.25">
      <c r="A209" s="158" t="s">
        <v>312</v>
      </c>
      <c r="B209" s="161" t="s">
        <v>313</v>
      </c>
      <c r="C209" s="160" t="s">
        <v>21</v>
      </c>
      <c r="D209" s="124">
        <v>0</v>
      </c>
      <c r="E209" s="124">
        <v>3.2138495999999996</v>
      </c>
      <c r="F209" s="124">
        <f t="shared" si="11"/>
        <v>3.2138495999999996</v>
      </c>
      <c r="G209" s="124">
        <f t="shared" si="13"/>
        <v>0</v>
      </c>
      <c r="H209" s="122"/>
    </row>
    <row r="210" spans="1:8" s="154" customFormat="1" x14ac:dyDescent="0.25">
      <c r="A210" s="158" t="s">
        <v>314</v>
      </c>
      <c r="B210" s="163" t="s">
        <v>315</v>
      </c>
      <c r="C210" s="160" t="s">
        <v>21</v>
      </c>
      <c r="D210" s="124">
        <v>355.9069157532324</v>
      </c>
      <c r="E210" s="124">
        <v>378.64325561557717</v>
      </c>
      <c r="F210" s="124">
        <f t="shared" si="11"/>
        <v>22.736339862344778</v>
      </c>
      <c r="G210" s="124">
        <f t="shared" si="13"/>
        <v>6.3882826817866585</v>
      </c>
      <c r="H210" s="122"/>
    </row>
    <row r="211" spans="1:8" s="154" customFormat="1" x14ac:dyDescent="0.25">
      <c r="A211" s="158" t="s">
        <v>316</v>
      </c>
      <c r="B211" s="161" t="s">
        <v>317</v>
      </c>
      <c r="C211" s="160" t="s">
        <v>21</v>
      </c>
      <c r="D211" s="124">
        <v>343.69054660081429</v>
      </c>
      <c r="E211" s="124">
        <v>374.54406602557719</v>
      </c>
      <c r="F211" s="124">
        <f t="shared" si="11"/>
        <v>30.853519424762908</v>
      </c>
      <c r="G211" s="124">
        <f t="shared" si="13"/>
        <v>8.9771219284068042</v>
      </c>
      <c r="H211" s="122"/>
    </row>
    <row r="212" spans="1:8" s="154" customFormat="1" x14ac:dyDescent="0.25">
      <c r="A212" s="158" t="s">
        <v>318</v>
      </c>
      <c r="B212" s="164" t="s">
        <v>319</v>
      </c>
      <c r="C212" s="160" t="s">
        <v>21</v>
      </c>
      <c r="D212" s="124">
        <v>0</v>
      </c>
      <c r="E212" s="124">
        <v>0</v>
      </c>
      <c r="F212" s="124">
        <f t="shared" si="11"/>
        <v>0</v>
      </c>
      <c r="G212" s="124">
        <f t="shared" si="13"/>
        <v>0</v>
      </c>
      <c r="H212" s="122"/>
    </row>
    <row r="213" spans="1:8" s="154" customFormat="1" x14ac:dyDescent="0.25">
      <c r="A213" s="158" t="s">
        <v>320</v>
      </c>
      <c r="B213" s="164" t="s">
        <v>321</v>
      </c>
      <c r="C213" s="160" t="s">
        <v>21</v>
      </c>
      <c r="D213" s="124">
        <v>49.2245246912548</v>
      </c>
      <c r="E213" s="124">
        <v>148.47206622000002</v>
      </c>
      <c r="F213" s="124">
        <f t="shared" si="11"/>
        <v>99.247541528745217</v>
      </c>
      <c r="G213" s="124">
        <f t="shared" si="13"/>
        <v>201.62214292823327</v>
      </c>
      <c r="H213" s="122"/>
    </row>
    <row r="214" spans="1:8" s="154" customFormat="1" x14ac:dyDescent="0.25">
      <c r="A214" s="158" t="s">
        <v>322</v>
      </c>
      <c r="B214" s="164" t="s">
        <v>323</v>
      </c>
      <c r="C214" s="160" t="s">
        <v>21</v>
      </c>
      <c r="D214" s="124">
        <v>0</v>
      </c>
      <c r="E214" s="124">
        <v>0</v>
      </c>
      <c r="F214" s="124">
        <f t="shared" si="11"/>
        <v>0</v>
      </c>
      <c r="G214" s="124">
        <f t="shared" si="13"/>
        <v>0</v>
      </c>
      <c r="H214" s="122"/>
    </row>
    <row r="215" spans="1:8" s="154" customFormat="1" x14ac:dyDescent="0.25">
      <c r="A215" s="158" t="s">
        <v>324</v>
      </c>
      <c r="B215" s="164" t="s">
        <v>325</v>
      </c>
      <c r="C215" s="160" t="s">
        <v>21</v>
      </c>
      <c r="D215" s="124">
        <v>184.48399711815676</v>
      </c>
      <c r="E215" s="124">
        <v>171.55178365999998</v>
      </c>
      <c r="F215" s="124">
        <f t="shared" si="11"/>
        <v>-12.932213458156781</v>
      </c>
      <c r="G215" s="124">
        <f t="shared" si="13"/>
        <v>-7.0099378049978318</v>
      </c>
      <c r="H215" s="122"/>
    </row>
    <row r="216" spans="1:8" s="154" customFormat="1" x14ac:dyDescent="0.25">
      <c r="A216" s="158" t="s">
        <v>326</v>
      </c>
      <c r="B216" s="164" t="s">
        <v>327</v>
      </c>
      <c r="C216" s="160" t="s">
        <v>21</v>
      </c>
      <c r="D216" s="124">
        <v>0</v>
      </c>
      <c r="E216" s="124">
        <v>0</v>
      </c>
      <c r="F216" s="124">
        <f t="shared" ref="F216:F272" si="14">+SUM(E216)-SUM(D216)</f>
        <v>0</v>
      </c>
      <c r="G216" s="124">
        <f t="shared" si="13"/>
        <v>0</v>
      </c>
      <c r="H216" s="122"/>
    </row>
    <row r="217" spans="1:8" s="154" customFormat="1" x14ac:dyDescent="0.25">
      <c r="A217" s="158" t="s">
        <v>328</v>
      </c>
      <c r="B217" s="164" t="s">
        <v>329</v>
      </c>
      <c r="C217" s="160" t="s">
        <v>21</v>
      </c>
      <c r="D217" s="124">
        <v>109.98202479140275</v>
      </c>
      <c r="E217" s="124">
        <v>54.520216145577201</v>
      </c>
      <c r="F217" s="124">
        <f t="shared" si="14"/>
        <v>-55.461808645825549</v>
      </c>
      <c r="G217" s="124">
        <f t="shared" si="13"/>
        <v>-50.428066541798181</v>
      </c>
      <c r="H217" s="122"/>
    </row>
    <row r="218" spans="1:8" s="154" customFormat="1" x14ac:dyDescent="0.25">
      <c r="A218" s="158" t="s">
        <v>330</v>
      </c>
      <c r="B218" s="161" t="s">
        <v>331</v>
      </c>
      <c r="C218" s="160" t="s">
        <v>21</v>
      </c>
      <c r="D218" s="124">
        <v>0</v>
      </c>
      <c r="E218" s="124">
        <v>0</v>
      </c>
      <c r="F218" s="124">
        <f t="shared" si="14"/>
        <v>0</v>
      </c>
      <c r="G218" s="124">
        <f t="shared" si="13"/>
        <v>0</v>
      </c>
      <c r="H218" s="122"/>
    </row>
    <row r="219" spans="1:8" s="154" customFormat="1" x14ac:dyDescent="0.25">
      <c r="A219" s="158" t="s">
        <v>332</v>
      </c>
      <c r="B219" s="161" t="s">
        <v>333</v>
      </c>
      <c r="C219" s="160" t="s">
        <v>21</v>
      </c>
      <c r="D219" s="124">
        <v>12.21636915241811</v>
      </c>
      <c r="E219" s="124">
        <v>4.0991895899999999</v>
      </c>
      <c r="F219" s="124">
        <f t="shared" si="14"/>
        <v>-8.1171795624181105</v>
      </c>
      <c r="G219" s="124">
        <f t="shared" si="13"/>
        <v>-66.445107062038915</v>
      </c>
      <c r="H219" s="122"/>
    </row>
    <row r="220" spans="1:8" s="154" customFormat="1" x14ac:dyDescent="0.25">
      <c r="A220" s="158" t="s">
        <v>334</v>
      </c>
      <c r="B220" s="161" t="s">
        <v>112</v>
      </c>
      <c r="C220" s="160" t="s">
        <v>228</v>
      </c>
      <c r="D220" s="124" t="s">
        <v>228</v>
      </c>
      <c r="E220" s="124" t="s">
        <v>228</v>
      </c>
      <c r="F220" s="119" t="s">
        <v>228</v>
      </c>
      <c r="G220" s="120">
        <f t="shared" si="13"/>
        <v>0</v>
      </c>
      <c r="H220" s="122"/>
    </row>
    <row r="221" spans="1:8" s="154" customFormat="1" ht="31.5" x14ac:dyDescent="0.25">
      <c r="A221" s="158" t="s">
        <v>335</v>
      </c>
      <c r="B221" s="161" t="s">
        <v>336</v>
      </c>
      <c r="C221" s="160" t="s">
        <v>21</v>
      </c>
      <c r="D221" s="124">
        <v>11.747961852418115</v>
      </c>
      <c r="E221" s="124">
        <v>4.0683953300000004</v>
      </c>
      <c r="F221" s="124">
        <f t="shared" si="14"/>
        <v>-7.6795665224181144</v>
      </c>
      <c r="G221" s="124">
        <f t="shared" si="13"/>
        <v>-65.36935188325802</v>
      </c>
      <c r="H221" s="122"/>
    </row>
    <row r="222" spans="1:8" s="154" customFormat="1" x14ac:dyDescent="0.25">
      <c r="A222" s="158" t="s">
        <v>337</v>
      </c>
      <c r="B222" s="163" t="s">
        <v>338</v>
      </c>
      <c r="C222" s="160" t="s">
        <v>21</v>
      </c>
      <c r="D222" s="124">
        <v>247.25583872000001</v>
      </c>
      <c r="E222" s="124">
        <v>269.26164325000002</v>
      </c>
      <c r="F222" s="124">
        <f t="shared" si="14"/>
        <v>22.005804530000006</v>
      </c>
      <c r="G222" s="124">
        <f t="shared" si="13"/>
        <v>8.900014108431245</v>
      </c>
      <c r="H222" s="122"/>
    </row>
    <row r="223" spans="1:8" s="154" customFormat="1" x14ac:dyDescent="0.25">
      <c r="A223" s="158" t="s">
        <v>339</v>
      </c>
      <c r="B223" s="161" t="s">
        <v>340</v>
      </c>
      <c r="C223" s="160" t="s">
        <v>21</v>
      </c>
      <c r="D223" s="124">
        <v>0</v>
      </c>
      <c r="E223" s="124">
        <v>13.68413438</v>
      </c>
      <c r="F223" s="124">
        <f t="shared" si="14"/>
        <v>13.68413438</v>
      </c>
      <c r="G223" s="124">
        <f t="shared" si="13"/>
        <v>0</v>
      </c>
      <c r="H223" s="122"/>
    </row>
    <row r="224" spans="1:8" s="154" customFormat="1" x14ac:dyDescent="0.25">
      <c r="A224" s="158" t="s">
        <v>341</v>
      </c>
      <c r="B224" s="161" t="s">
        <v>342</v>
      </c>
      <c r="C224" s="160" t="s">
        <v>21</v>
      </c>
      <c r="D224" s="124">
        <v>232.05483872000002</v>
      </c>
      <c r="E224" s="124">
        <v>255.57750887000003</v>
      </c>
      <c r="F224" s="124">
        <f t="shared" si="14"/>
        <v>23.52267015000001</v>
      </c>
      <c r="G224" s="124">
        <f t="shared" si="13"/>
        <v>10.136685914307836</v>
      </c>
      <c r="H224" s="122"/>
    </row>
    <row r="225" spans="1:8" s="154" customFormat="1" x14ac:dyDescent="0.25">
      <c r="A225" s="158" t="s">
        <v>343</v>
      </c>
      <c r="B225" s="164" t="s">
        <v>344</v>
      </c>
      <c r="C225" s="160" t="s">
        <v>21</v>
      </c>
      <c r="D225" s="124">
        <v>0</v>
      </c>
      <c r="E225" s="124">
        <v>16.255793740000016</v>
      </c>
      <c r="F225" s="124">
        <f t="shared" si="14"/>
        <v>16.255793740000016</v>
      </c>
      <c r="G225" s="124">
        <f t="shared" si="13"/>
        <v>0</v>
      </c>
      <c r="H225" s="122"/>
    </row>
    <row r="226" spans="1:8" s="154" customFormat="1" x14ac:dyDescent="0.25">
      <c r="A226" s="158" t="s">
        <v>345</v>
      </c>
      <c r="B226" s="164" t="s">
        <v>346</v>
      </c>
      <c r="C226" s="160" t="s">
        <v>21</v>
      </c>
      <c r="D226" s="124">
        <v>53.661818059999987</v>
      </c>
      <c r="E226" s="124">
        <v>151.56766456</v>
      </c>
      <c r="F226" s="124">
        <f t="shared" si="14"/>
        <v>97.90584650000001</v>
      </c>
      <c r="G226" s="124">
        <f t="shared" si="13"/>
        <v>182.44973808105084</v>
      </c>
      <c r="H226" s="122"/>
    </row>
    <row r="227" spans="1:8" s="154" customFormat="1" x14ac:dyDescent="0.25">
      <c r="A227" s="158" t="s">
        <v>347</v>
      </c>
      <c r="B227" s="164" t="s">
        <v>348</v>
      </c>
      <c r="C227" s="160" t="s">
        <v>21</v>
      </c>
      <c r="D227" s="124">
        <v>178.39302066000002</v>
      </c>
      <c r="E227" s="124">
        <v>87.75405056999999</v>
      </c>
      <c r="F227" s="124">
        <f t="shared" si="14"/>
        <v>-90.638970090000029</v>
      </c>
      <c r="G227" s="124">
        <f t="shared" si="13"/>
        <v>-50.80858531049217</v>
      </c>
      <c r="H227" s="122"/>
    </row>
    <row r="228" spans="1:8" s="154" customFormat="1" x14ac:dyDescent="0.25">
      <c r="A228" s="158" t="s">
        <v>349</v>
      </c>
      <c r="B228" s="161" t="s">
        <v>350</v>
      </c>
      <c r="C228" s="160" t="s">
        <v>21</v>
      </c>
      <c r="D228" s="124">
        <v>0</v>
      </c>
      <c r="E228" s="124">
        <v>0</v>
      </c>
      <c r="F228" s="124">
        <f t="shared" si="14"/>
        <v>0</v>
      </c>
      <c r="G228" s="124">
        <f t="shared" si="13"/>
        <v>0</v>
      </c>
      <c r="H228" s="122"/>
    </row>
    <row r="229" spans="1:8" s="154" customFormat="1" x14ac:dyDescent="0.25">
      <c r="A229" s="158" t="s">
        <v>351</v>
      </c>
      <c r="B229" s="161" t="s">
        <v>352</v>
      </c>
      <c r="C229" s="160" t="s">
        <v>21</v>
      </c>
      <c r="D229" s="124">
        <v>0</v>
      </c>
      <c r="E229" s="124">
        <v>0</v>
      </c>
      <c r="F229" s="124">
        <f t="shared" si="14"/>
        <v>0</v>
      </c>
      <c r="G229" s="124">
        <f t="shared" si="13"/>
        <v>0</v>
      </c>
      <c r="H229" s="122"/>
    </row>
    <row r="230" spans="1:8" s="154" customFormat="1" x14ac:dyDescent="0.25">
      <c r="A230" s="158" t="s">
        <v>353</v>
      </c>
      <c r="B230" s="164" t="s">
        <v>354</v>
      </c>
      <c r="C230" s="160" t="s">
        <v>21</v>
      </c>
      <c r="D230" s="124">
        <v>0</v>
      </c>
      <c r="E230" s="124">
        <v>0</v>
      </c>
      <c r="F230" s="124">
        <f t="shared" si="14"/>
        <v>0</v>
      </c>
      <c r="G230" s="124">
        <f t="shared" si="13"/>
        <v>0</v>
      </c>
      <c r="H230" s="122"/>
    </row>
    <row r="231" spans="1:8" s="154" customFormat="1" x14ac:dyDescent="0.25">
      <c r="A231" s="158" t="s">
        <v>355</v>
      </c>
      <c r="B231" s="164" t="s">
        <v>356</v>
      </c>
      <c r="C231" s="160" t="s">
        <v>21</v>
      </c>
      <c r="D231" s="124">
        <v>0</v>
      </c>
      <c r="E231" s="124">
        <v>0</v>
      </c>
      <c r="F231" s="124">
        <f t="shared" si="14"/>
        <v>0</v>
      </c>
      <c r="G231" s="124">
        <f t="shared" ref="G231:G252" si="15">IFERROR(F231/D231*100,0)</f>
        <v>0</v>
      </c>
      <c r="H231" s="122"/>
    </row>
    <row r="232" spans="1:8" s="154" customFormat="1" x14ac:dyDescent="0.25">
      <c r="A232" s="158" t="s">
        <v>357</v>
      </c>
      <c r="B232" s="161" t="s">
        <v>358</v>
      </c>
      <c r="C232" s="160" t="s">
        <v>21</v>
      </c>
      <c r="D232" s="124">
        <v>0</v>
      </c>
      <c r="E232" s="124">
        <v>0</v>
      </c>
      <c r="F232" s="124">
        <f t="shared" si="14"/>
        <v>0</v>
      </c>
      <c r="G232" s="124">
        <f t="shared" si="15"/>
        <v>0</v>
      </c>
      <c r="H232" s="122"/>
    </row>
    <row r="233" spans="1:8" s="154" customFormat="1" x14ac:dyDescent="0.25">
      <c r="A233" s="158" t="s">
        <v>359</v>
      </c>
      <c r="B233" s="161" t="s">
        <v>360</v>
      </c>
      <c r="C233" s="160" t="s">
        <v>21</v>
      </c>
      <c r="D233" s="124" t="s">
        <v>228</v>
      </c>
      <c r="E233" s="124" t="s">
        <v>228</v>
      </c>
      <c r="F233" s="120">
        <f t="shared" si="14"/>
        <v>0</v>
      </c>
      <c r="G233" s="120">
        <f t="shared" si="15"/>
        <v>0</v>
      </c>
      <c r="H233" s="122"/>
    </row>
    <row r="234" spans="1:8" s="154" customFormat="1" x14ac:dyDescent="0.25">
      <c r="A234" s="158" t="s">
        <v>361</v>
      </c>
      <c r="B234" s="161" t="s">
        <v>362</v>
      </c>
      <c r="C234" s="160" t="s">
        <v>21</v>
      </c>
      <c r="D234" s="124">
        <v>15.200999999999993</v>
      </c>
      <c r="E234" s="124">
        <v>-2.5465851649641991E-14</v>
      </c>
      <c r="F234" s="124">
        <f t="shared" si="14"/>
        <v>-15.201000000000018</v>
      </c>
      <c r="G234" s="124">
        <f t="shared" si="15"/>
        <v>-100.00000000000016</v>
      </c>
      <c r="H234" s="122"/>
    </row>
    <row r="235" spans="1:8" s="154" customFormat="1" x14ac:dyDescent="0.25">
      <c r="A235" s="158" t="s">
        <v>363</v>
      </c>
      <c r="B235" s="163" t="s">
        <v>364</v>
      </c>
      <c r="C235" s="160" t="s">
        <v>21</v>
      </c>
      <c r="D235" s="124">
        <v>196.71502399761542</v>
      </c>
      <c r="E235" s="124">
        <v>173.72828742000004</v>
      </c>
      <c r="F235" s="124">
        <f t="shared" si="14"/>
        <v>-22.986736577615375</v>
      </c>
      <c r="G235" s="124">
        <f t="shared" si="15"/>
        <v>-11.685297904797562</v>
      </c>
      <c r="H235" s="122"/>
    </row>
    <row r="236" spans="1:8" s="154" customFormat="1" x14ac:dyDescent="0.25">
      <c r="A236" s="158" t="s">
        <v>365</v>
      </c>
      <c r="B236" s="161" t="s">
        <v>366</v>
      </c>
      <c r="C236" s="160" t="s">
        <v>21</v>
      </c>
      <c r="D236" s="124">
        <v>196.71546635000001</v>
      </c>
      <c r="E236" s="124">
        <v>173.72828742000002</v>
      </c>
      <c r="F236" s="124">
        <f t="shared" si="14"/>
        <v>-22.987178929999999</v>
      </c>
      <c r="G236" s="124">
        <f t="shared" si="15"/>
        <v>-11.685496497311888</v>
      </c>
      <c r="H236" s="122"/>
    </row>
    <row r="237" spans="1:8" s="154" customFormat="1" x14ac:dyDescent="0.25">
      <c r="A237" s="158" t="s">
        <v>367</v>
      </c>
      <c r="B237" s="164" t="s">
        <v>344</v>
      </c>
      <c r="C237" s="160" t="s">
        <v>21</v>
      </c>
      <c r="D237" s="124">
        <v>18.322445689999995</v>
      </c>
      <c r="E237" s="124">
        <v>56.17285809000002</v>
      </c>
      <c r="F237" s="124">
        <f t="shared" si="14"/>
        <v>37.850412400000025</v>
      </c>
      <c r="G237" s="124">
        <f t="shared" si="15"/>
        <v>206.579476563317</v>
      </c>
      <c r="H237" s="122"/>
    </row>
    <row r="238" spans="1:8" s="154" customFormat="1" x14ac:dyDescent="0.25">
      <c r="A238" s="158" t="s">
        <v>368</v>
      </c>
      <c r="B238" s="164" t="s">
        <v>346</v>
      </c>
      <c r="C238" s="160" t="s">
        <v>21</v>
      </c>
      <c r="D238" s="124">
        <v>0</v>
      </c>
      <c r="E238" s="124">
        <v>29.801378759999999</v>
      </c>
      <c r="F238" s="120">
        <f t="shared" si="14"/>
        <v>29.801378759999999</v>
      </c>
      <c r="G238" s="120">
        <f t="shared" si="15"/>
        <v>0</v>
      </c>
      <c r="H238" s="122"/>
    </row>
    <row r="239" spans="1:8" s="154" customFormat="1" x14ac:dyDescent="0.25">
      <c r="A239" s="158" t="s">
        <v>369</v>
      </c>
      <c r="B239" s="164" t="s">
        <v>348</v>
      </c>
      <c r="C239" s="160" t="s">
        <v>21</v>
      </c>
      <c r="D239" s="124">
        <v>178.39302066000002</v>
      </c>
      <c r="E239" s="124">
        <v>87.75405056999999</v>
      </c>
      <c r="F239" s="124">
        <f t="shared" si="14"/>
        <v>-90.638970090000029</v>
      </c>
      <c r="G239" s="124">
        <f t="shared" si="15"/>
        <v>-50.80858531049217</v>
      </c>
      <c r="H239" s="122"/>
    </row>
    <row r="240" spans="1:8" s="154" customFormat="1" x14ac:dyDescent="0.25">
      <c r="A240" s="158" t="s">
        <v>370</v>
      </c>
      <c r="B240" s="161" t="s">
        <v>224</v>
      </c>
      <c r="C240" s="160" t="s">
        <v>21</v>
      </c>
      <c r="D240" s="124">
        <v>-4.4235238459987156E-4</v>
      </c>
      <c r="E240" s="124">
        <v>0</v>
      </c>
      <c r="F240" s="124">
        <f t="shared" si="14"/>
        <v>4.4235238459987156E-4</v>
      </c>
      <c r="G240" s="124">
        <f t="shared" si="15"/>
        <v>-100</v>
      </c>
      <c r="H240" s="122"/>
    </row>
    <row r="241" spans="1:8" s="154" customFormat="1" x14ac:dyDescent="0.25">
      <c r="A241" s="158" t="s">
        <v>371</v>
      </c>
      <c r="B241" s="161" t="s">
        <v>372</v>
      </c>
      <c r="C241" s="160" t="s">
        <v>21</v>
      </c>
      <c r="D241" s="124">
        <v>4.0927005708069064E-15</v>
      </c>
      <c r="E241" s="124">
        <v>1.4551915228366852E-14</v>
      </c>
      <c r="F241" s="124">
        <f t="shared" si="14"/>
        <v>1.0459214657559946E-14</v>
      </c>
      <c r="G241" s="124">
        <f t="shared" si="15"/>
        <v>255.55777845477303</v>
      </c>
      <c r="H241" s="122"/>
    </row>
    <row r="242" spans="1:8" s="154" customFormat="1" ht="31.5" x14ac:dyDescent="0.25">
      <c r="A242" s="158" t="s">
        <v>373</v>
      </c>
      <c r="B242" s="163" t="s">
        <v>374</v>
      </c>
      <c r="C242" s="160" t="s">
        <v>21</v>
      </c>
      <c r="D242" s="124">
        <f>D167-D185</f>
        <v>304.16314510067014</v>
      </c>
      <c r="E242" s="124">
        <f>E167-E185</f>
        <v>759.02884651653744</v>
      </c>
      <c r="F242" s="124">
        <f t="shared" si="14"/>
        <v>454.86570141586731</v>
      </c>
      <c r="G242" s="124">
        <f t="shared" si="15"/>
        <v>149.54661955028067</v>
      </c>
      <c r="H242" s="122"/>
    </row>
    <row r="243" spans="1:8" s="154" customFormat="1" ht="31.5" x14ac:dyDescent="0.25">
      <c r="A243" s="158" t="s">
        <v>375</v>
      </c>
      <c r="B243" s="163" t="s">
        <v>376</v>
      </c>
      <c r="C243" s="160" t="s">
        <v>21</v>
      </c>
      <c r="D243" s="124">
        <f>D203-D210</f>
        <v>-354.27936295323241</v>
      </c>
      <c r="E243" s="124">
        <f>E203-E210</f>
        <v>-372.53067488557718</v>
      </c>
      <c r="F243" s="124">
        <f t="shared" si="14"/>
        <v>-18.251311932344777</v>
      </c>
      <c r="G243" s="124">
        <f t="shared" si="15"/>
        <v>5.151672335696869</v>
      </c>
      <c r="H243" s="122"/>
    </row>
    <row r="244" spans="1:8" s="154" customFormat="1" x14ac:dyDescent="0.25">
      <c r="A244" s="158" t="s">
        <v>377</v>
      </c>
      <c r="B244" s="161" t="s">
        <v>378</v>
      </c>
      <c r="C244" s="160" t="s">
        <v>21</v>
      </c>
      <c r="D244" s="124">
        <f>D204-D211</f>
        <v>-342.0629938008143</v>
      </c>
      <c r="E244" s="124">
        <f>E204-E211</f>
        <v>-371.64533489557721</v>
      </c>
      <c r="F244" s="120">
        <f t="shared" si="14"/>
        <v>-29.58234109476291</v>
      </c>
      <c r="G244" s="120">
        <f t="shared" si="15"/>
        <v>8.6482144022831413</v>
      </c>
      <c r="H244" s="122"/>
    </row>
    <row r="245" spans="1:8" s="154" customFormat="1" x14ac:dyDescent="0.25">
      <c r="A245" s="158" t="s">
        <v>379</v>
      </c>
      <c r="B245" s="161" t="s">
        <v>380</v>
      </c>
      <c r="C245" s="160" t="s">
        <v>21</v>
      </c>
      <c r="D245" s="124">
        <f>+D209-D219</f>
        <v>-12.21636915241811</v>
      </c>
      <c r="E245" s="124">
        <f>+E209-E219</f>
        <v>-0.8853399900000003</v>
      </c>
      <c r="F245" s="120">
        <f t="shared" si="14"/>
        <v>11.33102916241811</v>
      </c>
      <c r="G245" s="120">
        <f t="shared" si="15"/>
        <v>-92.752838597507875</v>
      </c>
      <c r="H245" s="122"/>
    </row>
    <row r="246" spans="1:8" s="154" customFormat="1" ht="31.5" x14ac:dyDescent="0.25">
      <c r="A246" s="158" t="s">
        <v>381</v>
      </c>
      <c r="B246" s="163" t="s">
        <v>382</v>
      </c>
      <c r="C246" s="160" t="s">
        <v>21</v>
      </c>
      <c r="D246" s="124">
        <f>D222-D235</f>
        <v>50.540814722384596</v>
      </c>
      <c r="E246" s="124">
        <f>E222-E235</f>
        <v>95.533355829999977</v>
      </c>
      <c r="F246" s="124">
        <f t="shared" si="14"/>
        <v>44.992541107615381</v>
      </c>
      <c r="G246" s="124">
        <f t="shared" si="15"/>
        <v>89.022191974456092</v>
      </c>
      <c r="H246" s="122"/>
    </row>
    <row r="247" spans="1:8" s="154" customFormat="1" x14ac:dyDescent="0.25">
      <c r="A247" s="158" t="s">
        <v>383</v>
      </c>
      <c r="B247" s="161" t="s">
        <v>384</v>
      </c>
      <c r="C247" s="160" t="s">
        <v>21</v>
      </c>
      <c r="D247" s="124">
        <f>D224-D236</f>
        <v>35.339372370000007</v>
      </c>
      <c r="E247" s="124">
        <f>E224-E236</f>
        <v>81.849221450000016</v>
      </c>
      <c r="F247" s="124">
        <f t="shared" si="14"/>
        <v>46.509849080000009</v>
      </c>
      <c r="G247" s="124">
        <f t="shared" si="15"/>
        <v>131.60915421203902</v>
      </c>
      <c r="H247" s="122"/>
    </row>
    <row r="248" spans="1:8" s="154" customFormat="1" x14ac:dyDescent="0.25">
      <c r="A248" s="158" t="s">
        <v>385</v>
      </c>
      <c r="B248" s="161" t="s">
        <v>386</v>
      </c>
      <c r="C248" s="160" t="s">
        <v>21</v>
      </c>
      <c r="D248" s="124">
        <f>D246-D247</f>
        <v>15.201442352384589</v>
      </c>
      <c r="E248" s="124">
        <f>E246-E247</f>
        <v>13.684134379999961</v>
      </c>
      <c r="F248" s="124">
        <f t="shared" si="14"/>
        <v>-1.5173079723846286</v>
      </c>
      <c r="G248" s="124">
        <f t="shared" si="15"/>
        <v>-9.9813421464352992</v>
      </c>
      <c r="H248" s="122"/>
    </row>
    <row r="249" spans="1:8" s="154" customFormat="1" x14ac:dyDescent="0.25">
      <c r="A249" s="158" t="s">
        <v>387</v>
      </c>
      <c r="B249" s="163" t="s">
        <v>388</v>
      </c>
      <c r="C249" s="160" t="s">
        <v>21</v>
      </c>
      <c r="D249" s="124">
        <v>0</v>
      </c>
      <c r="E249" s="124">
        <v>0</v>
      </c>
      <c r="F249" s="124">
        <f t="shared" si="14"/>
        <v>0</v>
      </c>
      <c r="G249" s="120">
        <f t="shared" si="15"/>
        <v>0</v>
      </c>
      <c r="H249" s="122"/>
    </row>
    <row r="250" spans="1:8" s="154" customFormat="1" x14ac:dyDescent="0.25">
      <c r="A250" s="158" t="s">
        <v>389</v>
      </c>
      <c r="B250" s="163" t="s">
        <v>390</v>
      </c>
      <c r="C250" s="160" t="s">
        <v>21</v>
      </c>
      <c r="D250" s="124">
        <f>D242+D243+D246+D249</f>
        <v>0.4245968698223237</v>
      </c>
      <c r="E250" s="124">
        <f>E242+E243+E246+E249</f>
        <v>482.03152746096021</v>
      </c>
      <c r="F250" s="124">
        <f t="shared" si="14"/>
        <v>481.60693059113788</v>
      </c>
      <c r="G250" s="124">
        <f t="shared" si="15"/>
        <v>113426.86788827967</v>
      </c>
      <c r="H250" s="122"/>
    </row>
    <row r="251" spans="1:8" s="154" customFormat="1" x14ac:dyDescent="0.25">
      <c r="A251" s="158" t="s">
        <v>391</v>
      </c>
      <c r="B251" s="163" t="s">
        <v>392</v>
      </c>
      <c r="C251" s="160" t="s">
        <v>21</v>
      </c>
      <c r="D251" s="124">
        <v>0.34112171283157977</v>
      </c>
      <c r="E251" s="124">
        <v>370.95352383565762</v>
      </c>
      <c r="F251" s="124">
        <f t="shared" si="14"/>
        <v>370.61240212282604</v>
      </c>
      <c r="G251" s="124">
        <f t="shared" si="15"/>
        <v>108645.2102525079</v>
      </c>
      <c r="H251" s="122"/>
    </row>
    <row r="252" spans="1:8" s="154" customFormat="1" ht="16.5" thickBot="1" x14ac:dyDescent="0.3">
      <c r="A252" s="167" t="s">
        <v>393</v>
      </c>
      <c r="B252" s="178" t="s">
        <v>394</v>
      </c>
      <c r="C252" s="160" t="s">
        <v>21</v>
      </c>
      <c r="D252" s="127">
        <f>D251+D250</f>
        <v>0.76571858265390347</v>
      </c>
      <c r="E252" s="127">
        <f>E251+E250</f>
        <v>852.98505129661783</v>
      </c>
      <c r="F252" s="127">
        <f t="shared" si="14"/>
        <v>852.21933271396392</v>
      </c>
      <c r="G252" s="127">
        <f t="shared" si="15"/>
        <v>111296.67635337485</v>
      </c>
      <c r="H252" s="128"/>
    </row>
    <row r="253" spans="1:8" s="154" customFormat="1" x14ac:dyDescent="0.25">
      <c r="A253" s="155" t="s">
        <v>395</v>
      </c>
      <c r="B253" s="156" t="s">
        <v>112</v>
      </c>
      <c r="C253" s="157" t="s">
        <v>228</v>
      </c>
      <c r="D253" s="87" t="s">
        <v>228</v>
      </c>
      <c r="E253" s="87" t="s">
        <v>228</v>
      </c>
      <c r="F253" s="87" t="s">
        <v>228</v>
      </c>
      <c r="G253" s="87" t="s">
        <v>228</v>
      </c>
      <c r="H253" s="129"/>
    </row>
    <row r="254" spans="1:8" s="154" customFormat="1" x14ac:dyDescent="0.25">
      <c r="A254" s="158" t="s">
        <v>396</v>
      </c>
      <c r="B254" s="161" t="s">
        <v>397</v>
      </c>
      <c r="C254" s="160" t="s">
        <v>21</v>
      </c>
      <c r="D254" s="126">
        <v>129.54571939719975</v>
      </c>
      <c r="E254" s="127">
        <v>131.14878818999998</v>
      </c>
      <c r="F254" s="127">
        <f t="shared" si="14"/>
        <v>1.6030687928002294</v>
      </c>
      <c r="G254" s="127">
        <f t="shared" ref="G254:G313" si="16">IFERROR(F254/D254*100,0)</f>
        <v>1.2374540820488749</v>
      </c>
      <c r="H254" s="122"/>
    </row>
    <row r="255" spans="1:8" s="154" customFormat="1" ht="15.75" hidden="1" customHeight="1" x14ac:dyDescent="0.25">
      <c r="A255" s="158" t="s">
        <v>398</v>
      </c>
      <c r="B255" s="164" t="s">
        <v>399</v>
      </c>
      <c r="C255" s="160" t="s">
        <v>21</v>
      </c>
      <c r="D255" s="222" t="s">
        <v>228</v>
      </c>
      <c r="E255" s="85" t="s">
        <v>228</v>
      </c>
      <c r="F255" s="85" t="s">
        <v>228</v>
      </c>
      <c r="G255" s="85" t="s">
        <v>228</v>
      </c>
      <c r="H255" s="122"/>
    </row>
    <row r="256" spans="1:8" s="154" customFormat="1" ht="15.75" hidden="1" customHeight="1" x14ac:dyDescent="0.25">
      <c r="A256" s="158" t="s">
        <v>400</v>
      </c>
      <c r="B256" s="165" t="s">
        <v>401</v>
      </c>
      <c r="C256" s="160" t="s">
        <v>21</v>
      </c>
      <c r="D256" s="222" t="s">
        <v>228</v>
      </c>
      <c r="E256" s="85" t="s">
        <v>228</v>
      </c>
      <c r="F256" s="85" t="s">
        <v>228</v>
      </c>
      <c r="G256" s="85" t="s">
        <v>228</v>
      </c>
      <c r="H256" s="122"/>
    </row>
    <row r="257" spans="1:8" s="154" customFormat="1" ht="31.5" hidden="1" customHeight="1" x14ac:dyDescent="0.25">
      <c r="A257" s="158" t="s">
        <v>402</v>
      </c>
      <c r="B257" s="165" t="s">
        <v>403</v>
      </c>
      <c r="C257" s="160" t="s">
        <v>21</v>
      </c>
      <c r="D257" s="222" t="s">
        <v>228</v>
      </c>
      <c r="E257" s="85" t="s">
        <v>228</v>
      </c>
      <c r="F257" s="85" t="s">
        <v>228</v>
      </c>
      <c r="G257" s="85" t="s">
        <v>228</v>
      </c>
      <c r="H257" s="122"/>
    </row>
    <row r="258" spans="1:8" s="154" customFormat="1" ht="15.75" hidden="1" customHeight="1" x14ac:dyDescent="0.25">
      <c r="A258" s="158" t="s">
        <v>404</v>
      </c>
      <c r="B258" s="166" t="s">
        <v>401</v>
      </c>
      <c r="C258" s="160" t="s">
        <v>21</v>
      </c>
      <c r="D258" s="222" t="s">
        <v>228</v>
      </c>
      <c r="E258" s="85" t="s">
        <v>228</v>
      </c>
      <c r="F258" s="85" t="s">
        <v>228</v>
      </c>
      <c r="G258" s="85" t="s">
        <v>228</v>
      </c>
      <c r="H258" s="122"/>
    </row>
    <row r="259" spans="1:8" s="154" customFormat="1" ht="31.5" hidden="1" customHeight="1" x14ac:dyDescent="0.25">
      <c r="A259" s="158" t="s">
        <v>405</v>
      </c>
      <c r="B259" s="165" t="s">
        <v>27</v>
      </c>
      <c r="C259" s="160" t="s">
        <v>21</v>
      </c>
      <c r="D259" s="222" t="s">
        <v>228</v>
      </c>
      <c r="E259" s="85" t="s">
        <v>228</v>
      </c>
      <c r="F259" s="85" t="s">
        <v>228</v>
      </c>
      <c r="G259" s="85" t="s">
        <v>228</v>
      </c>
      <c r="H259" s="122"/>
    </row>
    <row r="260" spans="1:8" s="154" customFormat="1" ht="15.75" hidden="1" customHeight="1" x14ac:dyDescent="0.25">
      <c r="A260" s="158" t="s">
        <v>406</v>
      </c>
      <c r="B260" s="166" t="s">
        <v>401</v>
      </c>
      <c r="C260" s="160" t="s">
        <v>21</v>
      </c>
      <c r="D260" s="222" t="s">
        <v>228</v>
      </c>
      <c r="E260" s="85" t="s">
        <v>228</v>
      </c>
      <c r="F260" s="85" t="s">
        <v>228</v>
      </c>
      <c r="G260" s="85" t="s">
        <v>228</v>
      </c>
      <c r="H260" s="122"/>
    </row>
    <row r="261" spans="1:8" s="154" customFormat="1" ht="31.5" hidden="1" customHeight="1" x14ac:dyDescent="0.25">
      <c r="A261" s="158" t="s">
        <v>407</v>
      </c>
      <c r="B261" s="165" t="s">
        <v>29</v>
      </c>
      <c r="C261" s="160" t="s">
        <v>21</v>
      </c>
      <c r="D261" s="222" t="s">
        <v>228</v>
      </c>
      <c r="E261" s="85" t="s">
        <v>228</v>
      </c>
      <c r="F261" s="85" t="s">
        <v>228</v>
      </c>
      <c r="G261" s="85" t="s">
        <v>228</v>
      </c>
      <c r="H261" s="122"/>
    </row>
    <row r="262" spans="1:8" s="154" customFormat="1" ht="15.75" hidden="1" customHeight="1" x14ac:dyDescent="0.25">
      <c r="A262" s="158" t="s">
        <v>408</v>
      </c>
      <c r="B262" s="166" t="s">
        <v>401</v>
      </c>
      <c r="C262" s="160" t="s">
        <v>21</v>
      </c>
      <c r="D262" s="222" t="s">
        <v>228</v>
      </c>
      <c r="E262" s="85" t="s">
        <v>228</v>
      </c>
      <c r="F262" s="85" t="s">
        <v>228</v>
      </c>
      <c r="G262" s="85" t="s">
        <v>228</v>
      </c>
      <c r="H262" s="122"/>
    </row>
    <row r="263" spans="1:8" s="154" customFormat="1" ht="15.75" hidden="1" customHeight="1" x14ac:dyDescent="0.25">
      <c r="A263" s="158" t="s">
        <v>409</v>
      </c>
      <c r="B263" s="164" t="s">
        <v>410</v>
      </c>
      <c r="C263" s="160" t="s">
        <v>21</v>
      </c>
      <c r="D263" s="222" t="s">
        <v>228</v>
      </c>
      <c r="E263" s="85" t="s">
        <v>228</v>
      </c>
      <c r="F263" s="85" t="s">
        <v>228</v>
      </c>
      <c r="G263" s="85" t="s">
        <v>228</v>
      </c>
      <c r="H263" s="122"/>
    </row>
    <row r="264" spans="1:8" s="154" customFormat="1" ht="15.75" hidden="1" customHeight="1" x14ac:dyDescent="0.25">
      <c r="A264" s="158" t="s">
        <v>411</v>
      </c>
      <c r="B264" s="165" t="s">
        <v>401</v>
      </c>
      <c r="C264" s="160" t="s">
        <v>21</v>
      </c>
      <c r="D264" s="222" t="s">
        <v>228</v>
      </c>
      <c r="E264" s="85" t="s">
        <v>228</v>
      </c>
      <c r="F264" s="85" t="s">
        <v>228</v>
      </c>
      <c r="G264" s="85" t="s">
        <v>228</v>
      </c>
      <c r="H264" s="122"/>
    </row>
    <row r="265" spans="1:8" s="154" customFormat="1" x14ac:dyDescent="0.25">
      <c r="A265" s="158" t="s">
        <v>412</v>
      </c>
      <c r="B265" s="162" t="s">
        <v>413</v>
      </c>
      <c r="C265" s="160" t="s">
        <v>21</v>
      </c>
      <c r="D265" s="123">
        <v>78.629295898199786</v>
      </c>
      <c r="E265" s="124">
        <v>87.745623990000013</v>
      </c>
      <c r="F265" s="124">
        <f t="shared" si="14"/>
        <v>9.1163280918002272</v>
      </c>
      <c r="G265" s="124">
        <f t="shared" si="16"/>
        <v>11.59406044231021</v>
      </c>
      <c r="H265" s="122"/>
    </row>
    <row r="266" spans="1:8" s="154" customFormat="1" x14ac:dyDescent="0.25">
      <c r="A266" s="158" t="s">
        <v>414</v>
      </c>
      <c r="B266" s="165" t="s">
        <v>401</v>
      </c>
      <c r="C266" s="160" t="s">
        <v>21</v>
      </c>
      <c r="D266" s="123">
        <v>1.7561449099999999</v>
      </c>
      <c r="E266" s="124">
        <v>3.0693674199999998</v>
      </c>
      <c r="F266" s="124">
        <f t="shared" si="14"/>
        <v>1.3132225099999999</v>
      </c>
      <c r="G266" s="124">
        <f t="shared" si="16"/>
        <v>74.778710032533695</v>
      </c>
      <c r="H266" s="122"/>
    </row>
    <row r="267" spans="1:8" s="154" customFormat="1" x14ac:dyDescent="0.25">
      <c r="A267" s="158" t="s">
        <v>415</v>
      </c>
      <c r="B267" s="162" t="s">
        <v>416</v>
      </c>
      <c r="C267" s="160" t="s">
        <v>21</v>
      </c>
      <c r="D267" s="222" t="s">
        <v>228</v>
      </c>
      <c r="E267" s="85" t="s">
        <v>228</v>
      </c>
      <c r="F267" s="85" t="s">
        <v>228</v>
      </c>
      <c r="G267" s="85" t="s">
        <v>228</v>
      </c>
      <c r="H267" s="122"/>
    </row>
    <row r="268" spans="1:8" s="154" customFormat="1" x14ac:dyDescent="0.25">
      <c r="A268" s="158" t="s">
        <v>417</v>
      </c>
      <c r="B268" s="165" t="s">
        <v>401</v>
      </c>
      <c r="C268" s="160" t="s">
        <v>21</v>
      </c>
      <c r="D268" s="222" t="s">
        <v>228</v>
      </c>
      <c r="E268" s="85" t="s">
        <v>228</v>
      </c>
      <c r="F268" s="85" t="s">
        <v>228</v>
      </c>
      <c r="G268" s="85" t="s">
        <v>228</v>
      </c>
      <c r="H268" s="122"/>
    </row>
    <row r="269" spans="1:8" s="154" customFormat="1" x14ac:dyDescent="0.25">
      <c r="A269" s="158" t="s">
        <v>418</v>
      </c>
      <c r="B269" s="162" t="s">
        <v>419</v>
      </c>
      <c r="C269" s="160" t="s">
        <v>21</v>
      </c>
      <c r="D269" s="123">
        <v>2.3128905301999656</v>
      </c>
      <c r="E269" s="124">
        <v>4.5208028700000007</v>
      </c>
      <c r="F269" s="124">
        <f t="shared" si="14"/>
        <v>2.2079123398000351</v>
      </c>
      <c r="G269" s="124">
        <f t="shared" si="16"/>
        <v>95.461169085643917</v>
      </c>
      <c r="H269" s="122"/>
    </row>
    <row r="270" spans="1:8" s="154" customFormat="1" x14ac:dyDescent="0.25">
      <c r="A270" s="158" t="s">
        <v>420</v>
      </c>
      <c r="B270" s="165" t="s">
        <v>401</v>
      </c>
      <c r="C270" s="160" t="s">
        <v>21</v>
      </c>
      <c r="D270" s="123">
        <v>0</v>
      </c>
      <c r="E270" s="124">
        <v>4.4347533600000029</v>
      </c>
      <c r="F270" s="124">
        <f t="shared" si="14"/>
        <v>4.4347533600000029</v>
      </c>
      <c r="G270" s="124">
        <f t="shared" si="16"/>
        <v>0</v>
      </c>
      <c r="H270" s="122"/>
    </row>
    <row r="271" spans="1:8" s="154" customFormat="1" x14ac:dyDescent="0.25">
      <c r="A271" s="158" t="s">
        <v>421</v>
      </c>
      <c r="B271" s="162" t="s">
        <v>422</v>
      </c>
      <c r="C271" s="160" t="s">
        <v>21</v>
      </c>
      <c r="D271" s="123">
        <v>0</v>
      </c>
      <c r="E271" s="124">
        <v>0</v>
      </c>
      <c r="F271" s="124">
        <f t="shared" si="14"/>
        <v>0</v>
      </c>
      <c r="G271" s="124">
        <f t="shared" si="16"/>
        <v>0</v>
      </c>
      <c r="H271" s="122"/>
    </row>
    <row r="272" spans="1:8" s="154" customFormat="1" x14ac:dyDescent="0.25">
      <c r="A272" s="158" t="s">
        <v>423</v>
      </c>
      <c r="B272" s="165" t="s">
        <v>401</v>
      </c>
      <c r="C272" s="160" t="s">
        <v>21</v>
      </c>
      <c r="D272" s="123">
        <v>0</v>
      </c>
      <c r="E272" s="124">
        <v>0</v>
      </c>
      <c r="F272" s="124">
        <f t="shared" si="14"/>
        <v>0</v>
      </c>
      <c r="G272" s="124">
        <f t="shared" si="16"/>
        <v>0</v>
      </c>
      <c r="H272" s="122"/>
    </row>
    <row r="273" spans="1:8" s="154" customFormat="1" ht="15.75" hidden="1" customHeight="1" x14ac:dyDescent="0.25">
      <c r="A273" s="158" t="s">
        <v>421</v>
      </c>
      <c r="B273" s="162" t="s">
        <v>424</v>
      </c>
      <c r="C273" s="160" t="s">
        <v>21</v>
      </c>
      <c r="D273" s="222" t="s">
        <v>228</v>
      </c>
      <c r="E273" s="85" t="s">
        <v>228</v>
      </c>
      <c r="F273" s="85" t="s">
        <v>228</v>
      </c>
      <c r="G273" s="85" t="s">
        <v>228</v>
      </c>
      <c r="H273" s="122"/>
    </row>
    <row r="274" spans="1:8" s="154" customFormat="1" ht="15.75" hidden="1" customHeight="1" x14ac:dyDescent="0.25">
      <c r="A274" s="158" t="s">
        <v>425</v>
      </c>
      <c r="B274" s="165" t="s">
        <v>401</v>
      </c>
      <c r="C274" s="160" t="s">
        <v>21</v>
      </c>
      <c r="D274" s="222" t="s">
        <v>228</v>
      </c>
      <c r="E274" s="85" t="s">
        <v>228</v>
      </c>
      <c r="F274" s="85" t="s">
        <v>228</v>
      </c>
      <c r="G274" s="85" t="s">
        <v>228</v>
      </c>
      <c r="H274" s="122"/>
    </row>
    <row r="275" spans="1:8" s="154" customFormat="1" ht="31.5" hidden="1" customHeight="1" x14ac:dyDescent="0.25">
      <c r="A275" s="158" t="s">
        <v>426</v>
      </c>
      <c r="B275" s="164" t="s">
        <v>427</v>
      </c>
      <c r="C275" s="160" t="s">
        <v>21</v>
      </c>
      <c r="D275" s="222" t="s">
        <v>228</v>
      </c>
      <c r="E275" s="85" t="s">
        <v>228</v>
      </c>
      <c r="F275" s="85" t="s">
        <v>228</v>
      </c>
      <c r="G275" s="85" t="s">
        <v>228</v>
      </c>
      <c r="H275" s="122"/>
    </row>
    <row r="276" spans="1:8" s="154" customFormat="1" ht="15.75" hidden="1" customHeight="1" x14ac:dyDescent="0.25">
      <c r="A276" s="158" t="s">
        <v>428</v>
      </c>
      <c r="B276" s="165" t="s">
        <v>401</v>
      </c>
      <c r="C276" s="160" t="s">
        <v>21</v>
      </c>
      <c r="D276" s="222" t="s">
        <v>228</v>
      </c>
      <c r="E276" s="85" t="s">
        <v>228</v>
      </c>
      <c r="F276" s="85" t="s">
        <v>228</v>
      </c>
      <c r="G276" s="85" t="s">
        <v>228</v>
      </c>
      <c r="H276" s="122"/>
    </row>
    <row r="277" spans="1:8" s="154" customFormat="1" ht="15.75" hidden="1" customHeight="1" x14ac:dyDescent="0.25">
      <c r="A277" s="158" t="s">
        <v>429</v>
      </c>
      <c r="B277" s="165" t="s">
        <v>45</v>
      </c>
      <c r="C277" s="160" t="s">
        <v>21</v>
      </c>
      <c r="D277" s="222" t="s">
        <v>228</v>
      </c>
      <c r="E277" s="85" t="s">
        <v>228</v>
      </c>
      <c r="F277" s="85" t="s">
        <v>228</v>
      </c>
      <c r="G277" s="85" t="s">
        <v>228</v>
      </c>
      <c r="H277" s="122"/>
    </row>
    <row r="278" spans="1:8" s="154" customFormat="1" ht="15.75" hidden="1" customHeight="1" x14ac:dyDescent="0.25">
      <c r="A278" s="158" t="s">
        <v>430</v>
      </c>
      <c r="B278" s="166" t="s">
        <v>401</v>
      </c>
      <c r="C278" s="160" t="s">
        <v>21</v>
      </c>
      <c r="D278" s="222" t="s">
        <v>228</v>
      </c>
      <c r="E278" s="85" t="s">
        <v>228</v>
      </c>
      <c r="F278" s="85" t="s">
        <v>228</v>
      </c>
      <c r="G278" s="85" t="s">
        <v>228</v>
      </c>
      <c r="H278" s="122"/>
    </row>
    <row r="279" spans="1:8" s="154" customFormat="1" ht="15.75" hidden="1" customHeight="1" x14ac:dyDescent="0.25">
      <c r="A279" s="158" t="s">
        <v>431</v>
      </c>
      <c r="B279" s="165" t="s">
        <v>47</v>
      </c>
      <c r="C279" s="160" t="s">
        <v>21</v>
      </c>
      <c r="D279" s="222" t="s">
        <v>228</v>
      </c>
      <c r="E279" s="85" t="s">
        <v>228</v>
      </c>
      <c r="F279" s="85" t="s">
        <v>228</v>
      </c>
      <c r="G279" s="85" t="s">
        <v>228</v>
      </c>
      <c r="H279" s="122"/>
    </row>
    <row r="280" spans="1:8" s="154" customFormat="1" ht="15.75" hidden="1" customHeight="1" x14ac:dyDescent="0.25">
      <c r="A280" s="158" t="s">
        <v>432</v>
      </c>
      <c r="B280" s="166" t="s">
        <v>401</v>
      </c>
      <c r="C280" s="160" t="s">
        <v>21</v>
      </c>
      <c r="D280" s="222" t="s">
        <v>228</v>
      </c>
      <c r="E280" s="85" t="s">
        <v>228</v>
      </c>
      <c r="F280" s="85" t="s">
        <v>228</v>
      </c>
      <c r="G280" s="85" t="s">
        <v>228</v>
      </c>
      <c r="H280" s="122"/>
    </row>
    <row r="281" spans="1:8" s="154" customFormat="1" x14ac:dyDescent="0.25">
      <c r="A281" s="158" t="s">
        <v>433</v>
      </c>
      <c r="B281" s="164" t="s">
        <v>434</v>
      </c>
      <c r="C281" s="160" t="s">
        <v>21</v>
      </c>
      <c r="D281" s="123">
        <v>48.603532968799996</v>
      </c>
      <c r="E281" s="124">
        <v>38.882361329999966</v>
      </c>
      <c r="F281" s="124">
        <f t="shared" ref="F281:F313" si="17">+SUM(E281)-SUM(D281)</f>
        <v>-9.7211716388000298</v>
      </c>
      <c r="G281" s="124">
        <f t="shared" si="16"/>
        <v>-20.00095681324304</v>
      </c>
      <c r="H281" s="122"/>
    </row>
    <row r="282" spans="1:8" s="154" customFormat="1" x14ac:dyDescent="0.25">
      <c r="A282" s="158" t="s">
        <v>435</v>
      </c>
      <c r="B282" s="165" t="s">
        <v>401</v>
      </c>
      <c r="C282" s="160" t="s">
        <v>21</v>
      </c>
      <c r="D282" s="123">
        <v>6.8588255200000035</v>
      </c>
      <c r="E282" s="124">
        <v>4.6494360699999886</v>
      </c>
      <c r="F282" s="124">
        <f t="shared" si="17"/>
        <v>-2.2093894500000149</v>
      </c>
      <c r="G282" s="124">
        <f t="shared" si="16"/>
        <v>-32.212358275590219</v>
      </c>
      <c r="H282" s="122"/>
    </row>
    <row r="283" spans="1:8" s="154" customFormat="1" x14ac:dyDescent="0.25">
      <c r="A283" s="158" t="s">
        <v>436</v>
      </c>
      <c r="B283" s="161" t="s">
        <v>437</v>
      </c>
      <c r="C283" s="160" t="s">
        <v>21</v>
      </c>
      <c r="D283" s="123">
        <v>272.63962172967001</v>
      </c>
      <c r="E283" s="124">
        <v>1732.8262336100001</v>
      </c>
      <c r="F283" s="124">
        <f t="shared" si="17"/>
        <v>1460.18661188033</v>
      </c>
      <c r="G283" s="124">
        <f t="shared" si="16"/>
        <v>535.57388416865797</v>
      </c>
      <c r="H283" s="122"/>
    </row>
    <row r="284" spans="1:8" s="154" customFormat="1" x14ac:dyDescent="0.25">
      <c r="A284" s="158" t="s">
        <v>438</v>
      </c>
      <c r="B284" s="164" t="s">
        <v>439</v>
      </c>
      <c r="C284" s="160" t="s">
        <v>21</v>
      </c>
      <c r="D284" s="123">
        <v>0</v>
      </c>
      <c r="E284" s="124">
        <v>0</v>
      </c>
      <c r="F284" s="120">
        <f t="shared" si="17"/>
        <v>0</v>
      </c>
      <c r="G284" s="120">
        <f t="shared" si="16"/>
        <v>0</v>
      </c>
      <c r="H284" s="122"/>
    </row>
    <row r="285" spans="1:8" s="154" customFormat="1" x14ac:dyDescent="0.25">
      <c r="A285" s="158" t="s">
        <v>440</v>
      </c>
      <c r="B285" s="165" t="s">
        <v>401</v>
      </c>
      <c r="C285" s="160" t="s">
        <v>21</v>
      </c>
      <c r="D285" s="123">
        <v>0</v>
      </c>
      <c r="E285" s="124">
        <v>0</v>
      </c>
      <c r="F285" s="212">
        <f t="shared" si="17"/>
        <v>0</v>
      </c>
      <c r="G285" s="212">
        <f t="shared" si="16"/>
        <v>0</v>
      </c>
      <c r="H285" s="122"/>
    </row>
    <row r="286" spans="1:8" s="154" customFormat="1" x14ac:dyDescent="0.25">
      <c r="A286" s="158" t="s">
        <v>441</v>
      </c>
      <c r="B286" s="164" t="s">
        <v>442</v>
      </c>
      <c r="C286" s="160" t="s">
        <v>21</v>
      </c>
      <c r="D286" s="123">
        <v>24.922297590000149</v>
      </c>
      <c r="E286" s="124">
        <v>81.275375159999996</v>
      </c>
      <c r="F286" s="124">
        <f t="shared" si="17"/>
        <v>56.353077569999847</v>
      </c>
      <c r="G286" s="120">
        <f t="shared" si="16"/>
        <v>226.11509780146042</v>
      </c>
      <c r="H286" s="122"/>
    </row>
    <row r="287" spans="1:8" s="154" customFormat="1" x14ac:dyDescent="0.25">
      <c r="A287" s="158" t="s">
        <v>443</v>
      </c>
      <c r="B287" s="165" t="s">
        <v>271</v>
      </c>
      <c r="C287" s="160" t="s">
        <v>21</v>
      </c>
      <c r="D287" s="123">
        <v>0</v>
      </c>
      <c r="E287" s="124">
        <v>0</v>
      </c>
      <c r="F287" s="124">
        <f t="shared" si="17"/>
        <v>0</v>
      </c>
      <c r="G287" s="120">
        <f t="shared" si="16"/>
        <v>0</v>
      </c>
      <c r="H287" s="122"/>
    </row>
    <row r="288" spans="1:8" s="154" customFormat="1" x14ac:dyDescent="0.25">
      <c r="A288" s="158" t="s">
        <v>444</v>
      </c>
      <c r="B288" s="166" t="s">
        <v>401</v>
      </c>
      <c r="C288" s="160" t="s">
        <v>21</v>
      </c>
      <c r="D288" s="123">
        <v>0</v>
      </c>
      <c r="E288" s="124">
        <v>0</v>
      </c>
      <c r="F288" s="212">
        <f t="shared" si="17"/>
        <v>0</v>
      </c>
      <c r="G288" s="212">
        <f t="shared" si="16"/>
        <v>0</v>
      </c>
      <c r="H288" s="122"/>
    </row>
    <row r="289" spans="1:8" s="154" customFormat="1" x14ac:dyDescent="0.25">
      <c r="A289" s="158" t="s">
        <v>445</v>
      </c>
      <c r="B289" s="165" t="s">
        <v>446</v>
      </c>
      <c r="C289" s="160" t="s">
        <v>21</v>
      </c>
      <c r="D289" s="123">
        <v>24.922297590000149</v>
      </c>
      <c r="E289" s="124">
        <v>81.275375159999996</v>
      </c>
      <c r="F289" s="124">
        <f t="shared" si="17"/>
        <v>56.353077569999847</v>
      </c>
      <c r="G289" s="120">
        <f t="shared" si="16"/>
        <v>226.11509780146042</v>
      </c>
      <c r="H289" s="122"/>
    </row>
    <row r="290" spans="1:8" s="154" customFormat="1" x14ac:dyDescent="0.25">
      <c r="A290" s="158" t="s">
        <v>447</v>
      </c>
      <c r="B290" s="166" t="s">
        <v>401</v>
      </c>
      <c r="C290" s="160" t="s">
        <v>21</v>
      </c>
      <c r="D290" s="123">
        <v>0</v>
      </c>
      <c r="E290" s="124">
        <v>54.085444360000004</v>
      </c>
      <c r="F290" s="212">
        <f t="shared" si="17"/>
        <v>54.085444360000004</v>
      </c>
      <c r="G290" s="120">
        <f t="shared" si="16"/>
        <v>0</v>
      </c>
      <c r="H290" s="122"/>
    </row>
    <row r="291" spans="1:8" s="154" customFormat="1" ht="31.5" x14ac:dyDescent="0.25">
      <c r="A291" s="158" t="s">
        <v>448</v>
      </c>
      <c r="B291" s="164" t="s">
        <v>449</v>
      </c>
      <c r="C291" s="160" t="s">
        <v>21</v>
      </c>
      <c r="D291" s="123">
        <v>0</v>
      </c>
      <c r="E291" s="124">
        <v>0</v>
      </c>
      <c r="F291" s="124">
        <f t="shared" si="17"/>
        <v>0</v>
      </c>
      <c r="G291" s="120">
        <f t="shared" si="16"/>
        <v>0</v>
      </c>
      <c r="H291" s="122"/>
    </row>
    <row r="292" spans="1:8" s="154" customFormat="1" x14ac:dyDescent="0.25">
      <c r="A292" s="158" t="s">
        <v>450</v>
      </c>
      <c r="B292" s="165" t="s">
        <v>401</v>
      </c>
      <c r="C292" s="160" t="s">
        <v>21</v>
      </c>
      <c r="D292" s="123">
        <v>0</v>
      </c>
      <c r="E292" s="124">
        <v>0</v>
      </c>
      <c r="F292" s="212">
        <f t="shared" si="17"/>
        <v>0</v>
      </c>
      <c r="G292" s="212">
        <f t="shared" si="16"/>
        <v>0</v>
      </c>
      <c r="H292" s="122"/>
    </row>
    <row r="293" spans="1:8" s="154" customFormat="1" x14ac:dyDescent="0.25">
      <c r="A293" s="158" t="s">
        <v>451</v>
      </c>
      <c r="B293" s="164" t="s">
        <v>452</v>
      </c>
      <c r="C293" s="160" t="s">
        <v>21</v>
      </c>
      <c r="D293" s="123">
        <v>21.727465284945996</v>
      </c>
      <c r="E293" s="124">
        <v>15.983810890000001</v>
      </c>
      <c r="F293" s="124">
        <f t="shared" si="17"/>
        <v>-5.7436543949459953</v>
      </c>
      <c r="G293" s="120">
        <f t="shared" si="16"/>
        <v>-26.434995153003516</v>
      </c>
      <c r="H293" s="122"/>
    </row>
    <row r="294" spans="1:8" s="154" customFormat="1" x14ac:dyDescent="0.25">
      <c r="A294" s="158" t="s">
        <v>453</v>
      </c>
      <c r="B294" s="165" t="s">
        <v>401</v>
      </c>
      <c r="C294" s="160" t="s">
        <v>21</v>
      </c>
      <c r="D294" s="123">
        <v>0</v>
      </c>
      <c r="E294" s="124">
        <v>0</v>
      </c>
      <c r="F294" s="124">
        <f t="shared" si="17"/>
        <v>0</v>
      </c>
      <c r="G294" s="120">
        <f t="shared" si="16"/>
        <v>0</v>
      </c>
      <c r="H294" s="122"/>
    </row>
    <row r="295" spans="1:8" s="154" customFormat="1" x14ac:dyDescent="0.25">
      <c r="A295" s="158" t="s">
        <v>454</v>
      </c>
      <c r="B295" s="164" t="s">
        <v>455</v>
      </c>
      <c r="C295" s="160" t="s">
        <v>21</v>
      </c>
      <c r="D295" s="123">
        <v>8.9640295100000227</v>
      </c>
      <c r="E295" s="124">
        <v>15.14228089</v>
      </c>
      <c r="F295" s="124">
        <f t="shared" si="17"/>
        <v>6.1782513799999776</v>
      </c>
      <c r="G295" s="120">
        <f t="shared" si="16"/>
        <v>68.922702375172818</v>
      </c>
      <c r="H295" s="122"/>
    </row>
    <row r="296" spans="1:8" s="154" customFormat="1" x14ac:dyDescent="0.25">
      <c r="A296" s="158" t="s">
        <v>456</v>
      </c>
      <c r="B296" s="165" t="s">
        <v>401</v>
      </c>
      <c r="C296" s="160" t="s">
        <v>21</v>
      </c>
      <c r="D296" s="123">
        <v>0</v>
      </c>
      <c r="E296" s="124">
        <v>0</v>
      </c>
      <c r="F296" s="212">
        <f t="shared" si="17"/>
        <v>0</v>
      </c>
      <c r="G296" s="212">
        <f t="shared" si="16"/>
        <v>0</v>
      </c>
      <c r="H296" s="122"/>
    </row>
    <row r="297" spans="1:8" s="154" customFormat="1" x14ac:dyDescent="0.25">
      <c r="A297" s="158" t="s">
        <v>457</v>
      </c>
      <c r="B297" s="164" t="s">
        <v>458</v>
      </c>
      <c r="C297" s="160" t="s">
        <v>21</v>
      </c>
      <c r="D297" s="123">
        <v>15.934798535880152</v>
      </c>
      <c r="E297" s="124">
        <v>82.004990819999989</v>
      </c>
      <c r="F297" s="124">
        <f t="shared" si="17"/>
        <v>66.070192284119841</v>
      </c>
      <c r="G297" s="120">
        <f t="shared" si="16"/>
        <v>414.62835024459554</v>
      </c>
      <c r="H297" s="122"/>
    </row>
    <row r="298" spans="1:8" s="154" customFormat="1" x14ac:dyDescent="0.25">
      <c r="A298" s="158" t="s">
        <v>459</v>
      </c>
      <c r="B298" s="165" t="s">
        <v>401</v>
      </c>
      <c r="C298" s="160" t="s">
        <v>21</v>
      </c>
      <c r="D298" s="123">
        <v>0</v>
      </c>
      <c r="E298" s="124">
        <v>0</v>
      </c>
      <c r="F298" s="212">
        <f t="shared" si="17"/>
        <v>0</v>
      </c>
      <c r="G298" s="212">
        <f t="shared" si="16"/>
        <v>0</v>
      </c>
      <c r="H298" s="122"/>
    </row>
    <row r="299" spans="1:8" s="154" customFormat="1" x14ac:dyDescent="0.25">
      <c r="A299" s="158" t="s">
        <v>460</v>
      </c>
      <c r="B299" s="164" t="s">
        <v>461</v>
      </c>
      <c r="C299" s="160" t="s">
        <v>21</v>
      </c>
      <c r="D299" s="123">
        <v>0</v>
      </c>
      <c r="E299" s="124">
        <v>1467.0422013300001</v>
      </c>
      <c r="F299" s="124">
        <f t="shared" si="17"/>
        <v>1467.0422013300001</v>
      </c>
      <c r="G299" s="120">
        <f t="shared" si="16"/>
        <v>0</v>
      </c>
      <c r="H299" s="122"/>
    </row>
    <row r="300" spans="1:8" s="154" customFormat="1" x14ac:dyDescent="0.25">
      <c r="A300" s="158" t="s">
        <v>462</v>
      </c>
      <c r="B300" s="165" t="s">
        <v>401</v>
      </c>
      <c r="C300" s="160" t="s">
        <v>21</v>
      </c>
      <c r="D300" s="123">
        <v>0</v>
      </c>
      <c r="E300" s="124">
        <v>0</v>
      </c>
      <c r="F300" s="124">
        <f t="shared" si="17"/>
        <v>0</v>
      </c>
      <c r="G300" s="212">
        <f t="shared" si="16"/>
        <v>0</v>
      </c>
      <c r="H300" s="122"/>
    </row>
    <row r="301" spans="1:8" s="154" customFormat="1" ht="31.5" x14ac:dyDescent="0.25">
      <c r="A301" s="158" t="s">
        <v>463</v>
      </c>
      <c r="B301" s="164" t="s">
        <v>464</v>
      </c>
      <c r="C301" s="160" t="s">
        <v>21</v>
      </c>
      <c r="D301" s="123">
        <v>126.95565914748126</v>
      </c>
      <c r="E301" s="124">
        <v>50.841675330000065</v>
      </c>
      <c r="F301" s="124">
        <f t="shared" si="17"/>
        <v>-76.113983817481198</v>
      </c>
      <c r="G301" s="120">
        <f t="shared" si="16"/>
        <v>-59.953202817892084</v>
      </c>
      <c r="H301" s="122"/>
    </row>
    <row r="302" spans="1:8" s="154" customFormat="1" x14ac:dyDescent="0.25">
      <c r="A302" s="158" t="s">
        <v>465</v>
      </c>
      <c r="B302" s="165" t="s">
        <v>401</v>
      </c>
      <c r="C302" s="160" t="s">
        <v>21</v>
      </c>
      <c r="D302" s="123">
        <v>21.900599377919995</v>
      </c>
      <c r="E302" s="124">
        <v>21.283111150000003</v>
      </c>
      <c r="F302" s="124">
        <f t="shared" si="17"/>
        <v>-0.61748822791999203</v>
      </c>
      <c r="G302" s="120">
        <f t="shared" si="16"/>
        <v>-2.8195037828167324</v>
      </c>
      <c r="H302" s="122"/>
    </row>
    <row r="303" spans="1:8" s="154" customFormat="1" x14ac:dyDescent="0.25">
      <c r="A303" s="158" t="s">
        <v>466</v>
      </c>
      <c r="B303" s="164" t="s">
        <v>467</v>
      </c>
      <c r="C303" s="160" t="s">
        <v>21</v>
      </c>
      <c r="D303" s="123">
        <v>74.135371661362441</v>
      </c>
      <c r="E303" s="124">
        <v>20.53589918999976</v>
      </c>
      <c r="F303" s="124">
        <f t="shared" si="17"/>
        <v>-53.599472471362681</v>
      </c>
      <c r="G303" s="120">
        <f t="shared" si="16"/>
        <v>-72.299458774140632</v>
      </c>
      <c r="H303" s="122"/>
    </row>
    <row r="304" spans="1:8" s="154" customFormat="1" x14ac:dyDescent="0.25">
      <c r="A304" s="158" t="s">
        <v>468</v>
      </c>
      <c r="B304" s="165" t="s">
        <v>401</v>
      </c>
      <c r="C304" s="160" t="s">
        <v>21</v>
      </c>
      <c r="D304" s="123">
        <v>13.77740746944</v>
      </c>
      <c r="E304" s="124">
        <v>65.161696629999966</v>
      </c>
      <c r="F304" s="124">
        <f t="shared" si="17"/>
        <v>51.384289160559966</v>
      </c>
      <c r="G304" s="120">
        <f t="shared" si="16"/>
        <v>372.96050998373022</v>
      </c>
      <c r="H304" s="122"/>
    </row>
    <row r="305" spans="1:8" s="154" customFormat="1" ht="31.5" x14ac:dyDescent="0.25">
      <c r="A305" s="158" t="s">
        <v>469</v>
      </c>
      <c r="B305" s="161" t="s">
        <v>470</v>
      </c>
      <c r="C305" s="160" t="s">
        <v>471</v>
      </c>
      <c r="D305" s="124">
        <f>D167/1.2/D23*100</f>
        <v>117.87108343539066</v>
      </c>
      <c r="E305" s="124">
        <f>E167/1.2/E23*100</f>
        <v>149.27651346915815</v>
      </c>
      <c r="F305" s="124">
        <f>+SUM(E305)-SUM(D305)</f>
        <v>31.405430033767487</v>
      </c>
      <c r="G305" s="120">
        <f t="shared" si="16"/>
        <v>26.643880007247006</v>
      </c>
      <c r="H305" s="122"/>
    </row>
    <row r="306" spans="1:8" s="154" customFormat="1" x14ac:dyDescent="0.25">
      <c r="A306" s="158" t="s">
        <v>472</v>
      </c>
      <c r="B306" s="164" t="s">
        <v>473</v>
      </c>
      <c r="C306" s="160" t="s">
        <v>471</v>
      </c>
      <c r="D306" s="120" t="s">
        <v>228</v>
      </c>
      <c r="E306" s="120" t="s">
        <v>228</v>
      </c>
      <c r="F306" s="120" t="s">
        <v>228</v>
      </c>
      <c r="G306" s="120" t="s">
        <v>228</v>
      </c>
      <c r="H306" s="122"/>
    </row>
    <row r="307" spans="1:8" s="154" customFormat="1" ht="31.5" x14ac:dyDescent="0.25">
      <c r="A307" s="158" t="s">
        <v>474</v>
      </c>
      <c r="B307" s="164" t="s">
        <v>475</v>
      </c>
      <c r="C307" s="160" t="s">
        <v>471</v>
      </c>
      <c r="D307" s="120" t="s">
        <v>228</v>
      </c>
      <c r="E307" s="120" t="s">
        <v>228</v>
      </c>
      <c r="F307" s="120" t="s">
        <v>228</v>
      </c>
      <c r="G307" s="120" t="s">
        <v>228</v>
      </c>
      <c r="H307" s="122"/>
    </row>
    <row r="308" spans="1:8" s="154" customFormat="1" ht="31.5" x14ac:dyDescent="0.25">
      <c r="A308" s="158" t="s">
        <v>476</v>
      </c>
      <c r="B308" s="164" t="s">
        <v>477</v>
      </c>
      <c r="C308" s="160" t="s">
        <v>471</v>
      </c>
      <c r="D308" s="120" t="s">
        <v>228</v>
      </c>
      <c r="E308" s="120" t="s">
        <v>228</v>
      </c>
      <c r="F308" s="120" t="s">
        <v>228</v>
      </c>
      <c r="G308" s="120" t="s">
        <v>228</v>
      </c>
      <c r="H308" s="122"/>
    </row>
    <row r="309" spans="1:8" s="154" customFormat="1" ht="31.5" x14ac:dyDescent="0.25">
      <c r="A309" s="158" t="s">
        <v>478</v>
      </c>
      <c r="B309" s="164" t="s">
        <v>479</v>
      </c>
      <c r="C309" s="160" t="s">
        <v>471</v>
      </c>
      <c r="D309" s="120" t="s">
        <v>228</v>
      </c>
      <c r="E309" s="120" t="s">
        <v>228</v>
      </c>
      <c r="F309" s="120" t="s">
        <v>228</v>
      </c>
      <c r="G309" s="120" t="s">
        <v>228</v>
      </c>
      <c r="H309" s="122"/>
    </row>
    <row r="310" spans="1:8" s="154" customFormat="1" x14ac:dyDescent="0.25">
      <c r="A310" s="158" t="s">
        <v>480</v>
      </c>
      <c r="B310" s="162" t="s">
        <v>481</v>
      </c>
      <c r="C310" s="160" t="s">
        <v>471</v>
      </c>
      <c r="D310" s="120" t="s">
        <v>228</v>
      </c>
      <c r="E310" s="120" t="s">
        <v>228</v>
      </c>
      <c r="F310" s="120" t="s">
        <v>228</v>
      </c>
      <c r="G310" s="120" t="s">
        <v>228</v>
      </c>
      <c r="H310" s="122"/>
    </row>
    <row r="311" spans="1:8" s="154" customFormat="1" x14ac:dyDescent="0.25">
      <c r="A311" s="158" t="s">
        <v>482</v>
      </c>
      <c r="B311" s="162" t="s">
        <v>483</v>
      </c>
      <c r="C311" s="160" t="s">
        <v>471</v>
      </c>
      <c r="D311" s="124">
        <f>D173/1.2/D29*100</f>
        <v>100.31061763575755</v>
      </c>
      <c r="E311" s="124">
        <f>E173/1.2/E29*100</f>
        <v>104.69722037090186</v>
      </c>
      <c r="F311" s="124">
        <f t="shared" si="17"/>
        <v>4.386602735144308</v>
      </c>
      <c r="G311" s="124">
        <f t="shared" si="16"/>
        <v>4.373019365779105</v>
      </c>
      <c r="H311" s="122"/>
    </row>
    <row r="312" spans="1:8" s="154" customFormat="1" x14ac:dyDescent="0.25">
      <c r="A312" s="158" t="s">
        <v>484</v>
      </c>
      <c r="B312" s="162" t="s">
        <v>485</v>
      </c>
      <c r="C312" s="160" t="s">
        <v>471</v>
      </c>
      <c r="D312" s="120" t="s">
        <v>228</v>
      </c>
      <c r="E312" s="120" t="s">
        <v>228</v>
      </c>
      <c r="F312" s="120" t="s">
        <v>228</v>
      </c>
      <c r="G312" s="120" t="s">
        <v>228</v>
      </c>
      <c r="H312" s="122"/>
    </row>
    <row r="313" spans="1:8" s="154" customFormat="1" x14ac:dyDescent="0.25">
      <c r="A313" s="158" t="s">
        <v>486</v>
      </c>
      <c r="B313" s="162" t="s">
        <v>487</v>
      </c>
      <c r="C313" s="160" t="s">
        <v>471</v>
      </c>
      <c r="D313" s="124">
        <f>IF(D32=0,0,D176/1.2/D32*100)</f>
        <v>0</v>
      </c>
      <c r="E313" s="124">
        <f>IF(E32=0,0,E176/1.2/E32*100)</f>
        <v>0</v>
      </c>
      <c r="F313" s="124">
        <f t="shared" si="17"/>
        <v>0</v>
      </c>
      <c r="G313" s="124">
        <f t="shared" si="16"/>
        <v>0</v>
      </c>
      <c r="H313" s="122"/>
    </row>
    <row r="314" spans="1:8" s="154" customFormat="1" x14ac:dyDescent="0.25">
      <c r="A314" s="158" t="s">
        <v>488</v>
      </c>
      <c r="B314" s="162" t="s">
        <v>489</v>
      </c>
      <c r="C314" s="160" t="s">
        <v>471</v>
      </c>
      <c r="D314" s="120" t="s">
        <v>228</v>
      </c>
      <c r="E314" s="120" t="s">
        <v>228</v>
      </c>
      <c r="F314" s="120" t="s">
        <v>228</v>
      </c>
      <c r="G314" s="120" t="s">
        <v>228</v>
      </c>
      <c r="H314" s="128"/>
    </row>
    <row r="315" spans="1:8" s="154" customFormat="1" ht="31.5" x14ac:dyDescent="0.25">
      <c r="A315" s="158" t="s">
        <v>490</v>
      </c>
      <c r="B315" s="164" t="s">
        <v>491</v>
      </c>
      <c r="C315" s="160" t="s">
        <v>471</v>
      </c>
      <c r="D315" s="120" t="s">
        <v>228</v>
      </c>
      <c r="E315" s="120" t="s">
        <v>228</v>
      </c>
      <c r="F315" s="120" t="s">
        <v>228</v>
      </c>
      <c r="G315" s="120" t="s">
        <v>228</v>
      </c>
      <c r="H315" s="128"/>
    </row>
    <row r="316" spans="1:8" s="154" customFormat="1" x14ac:dyDescent="0.25">
      <c r="A316" s="158" t="s">
        <v>492</v>
      </c>
      <c r="B316" s="179" t="s">
        <v>45</v>
      </c>
      <c r="C316" s="160" t="s">
        <v>471</v>
      </c>
      <c r="D316" s="120" t="s">
        <v>228</v>
      </c>
      <c r="E316" s="120" t="s">
        <v>228</v>
      </c>
      <c r="F316" s="120" t="s">
        <v>228</v>
      </c>
      <c r="G316" s="120" t="s">
        <v>228</v>
      </c>
      <c r="H316" s="122"/>
    </row>
    <row r="317" spans="1:8" s="154" customFormat="1" ht="16.5" thickBot="1" x14ac:dyDescent="0.3">
      <c r="A317" s="171" t="s">
        <v>493</v>
      </c>
      <c r="B317" s="180" t="s">
        <v>47</v>
      </c>
      <c r="C317" s="173" t="s">
        <v>471</v>
      </c>
      <c r="D317" s="120" t="s">
        <v>228</v>
      </c>
      <c r="E317" s="120" t="s">
        <v>228</v>
      </c>
      <c r="F317" s="120" t="s">
        <v>228</v>
      </c>
      <c r="G317" s="120" t="s">
        <v>228</v>
      </c>
      <c r="H317" s="132"/>
    </row>
    <row r="318" spans="1:8" s="154" customFormat="1" ht="19.5" thickBot="1" x14ac:dyDescent="0.3">
      <c r="A318" s="315" t="s">
        <v>494</v>
      </c>
      <c r="B318" s="316"/>
      <c r="C318" s="316"/>
      <c r="D318" s="316"/>
      <c r="E318" s="316"/>
      <c r="F318" s="316"/>
      <c r="G318" s="316"/>
      <c r="H318" s="317"/>
    </row>
    <row r="319" spans="1:8" ht="31.5" x14ac:dyDescent="0.25">
      <c r="A319" s="174" t="s">
        <v>495</v>
      </c>
      <c r="B319" s="175" t="s">
        <v>496</v>
      </c>
      <c r="C319" s="176" t="s">
        <v>228</v>
      </c>
      <c r="D319" s="221" t="s">
        <v>706</v>
      </c>
      <c r="E319" s="221" t="s">
        <v>706</v>
      </c>
      <c r="F319" s="221" t="s">
        <v>706</v>
      </c>
      <c r="G319" s="221" t="s">
        <v>706</v>
      </c>
      <c r="H319" s="182"/>
    </row>
    <row r="320" spans="1:8" x14ac:dyDescent="0.25">
      <c r="A320" s="158" t="s">
        <v>498</v>
      </c>
      <c r="B320" s="161" t="s">
        <v>499</v>
      </c>
      <c r="C320" s="160" t="s">
        <v>500</v>
      </c>
      <c r="D320" s="120" t="s">
        <v>228</v>
      </c>
      <c r="E320" s="120" t="s">
        <v>228</v>
      </c>
      <c r="F320" s="120" t="s">
        <v>228</v>
      </c>
      <c r="G320" s="120" t="s">
        <v>228</v>
      </c>
      <c r="H320" s="122"/>
    </row>
    <row r="321" spans="1:8" x14ac:dyDescent="0.25">
      <c r="A321" s="158" t="s">
        <v>501</v>
      </c>
      <c r="B321" s="161" t="s">
        <v>502</v>
      </c>
      <c r="C321" s="160" t="s">
        <v>503</v>
      </c>
      <c r="D321" s="120" t="s">
        <v>228</v>
      </c>
      <c r="E321" s="120" t="s">
        <v>228</v>
      </c>
      <c r="F321" s="120" t="s">
        <v>228</v>
      </c>
      <c r="G321" s="120" t="s">
        <v>228</v>
      </c>
      <c r="H321" s="122"/>
    </row>
    <row r="322" spans="1:8" x14ac:dyDescent="0.25">
      <c r="A322" s="158" t="s">
        <v>504</v>
      </c>
      <c r="B322" s="161" t="s">
        <v>505</v>
      </c>
      <c r="C322" s="160" t="s">
        <v>500</v>
      </c>
      <c r="D322" s="120" t="s">
        <v>228</v>
      </c>
      <c r="E322" s="120" t="s">
        <v>228</v>
      </c>
      <c r="F322" s="120" t="s">
        <v>228</v>
      </c>
      <c r="G322" s="120" t="s">
        <v>228</v>
      </c>
      <c r="H322" s="122"/>
    </row>
    <row r="323" spans="1:8" x14ac:dyDescent="0.25">
      <c r="A323" s="158" t="s">
        <v>506</v>
      </c>
      <c r="B323" s="161" t="s">
        <v>507</v>
      </c>
      <c r="C323" s="160" t="s">
        <v>503</v>
      </c>
      <c r="D323" s="120" t="s">
        <v>228</v>
      </c>
      <c r="E323" s="120" t="s">
        <v>228</v>
      </c>
      <c r="F323" s="120" t="s">
        <v>228</v>
      </c>
      <c r="G323" s="120" t="s">
        <v>228</v>
      </c>
      <c r="H323" s="122"/>
    </row>
    <row r="324" spans="1:8" x14ac:dyDescent="0.25">
      <c r="A324" s="158" t="s">
        <v>508</v>
      </c>
      <c r="B324" s="161" t="s">
        <v>509</v>
      </c>
      <c r="C324" s="160" t="s">
        <v>510</v>
      </c>
      <c r="D324" s="120" t="s">
        <v>228</v>
      </c>
      <c r="E324" s="120" t="s">
        <v>228</v>
      </c>
      <c r="F324" s="120" t="s">
        <v>228</v>
      </c>
      <c r="G324" s="120" t="s">
        <v>228</v>
      </c>
      <c r="H324" s="122"/>
    </row>
    <row r="325" spans="1:8" x14ac:dyDescent="0.25">
      <c r="A325" s="158" t="s">
        <v>511</v>
      </c>
      <c r="B325" s="161" t="s">
        <v>512</v>
      </c>
      <c r="C325" s="160" t="s">
        <v>228</v>
      </c>
      <c r="D325" s="221" t="s">
        <v>706</v>
      </c>
      <c r="E325" s="221" t="s">
        <v>706</v>
      </c>
      <c r="F325" s="221" t="s">
        <v>706</v>
      </c>
      <c r="G325" s="221" t="s">
        <v>706</v>
      </c>
      <c r="H325" s="183"/>
    </row>
    <row r="326" spans="1:8" x14ac:dyDescent="0.25">
      <c r="A326" s="158" t="s">
        <v>513</v>
      </c>
      <c r="B326" s="164" t="s">
        <v>514</v>
      </c>
      <c r="C326" s="160" t="s">
        <v>510</v>
      </c>
      <c r="D326" s="120" t="s">
        <v>228</v>
      </c>
      <c r="E326" s="120" t="s">
        <v>228</v>
      </c>
      <c r="F326" s="120" t="s">
        <v>228</v>
      </c>
      <c r="G326" s="120" t="s">
        <v>228</v>
      </c>
      <c r="H326" s="122"/>
    </row>
    <row r="327" spans="1:8" x14ac:dyDescent="0.25">
      <c r="A327" s="158" t="s">
        <v>515</v>
      </c>
      <c r="B327" s="164" t="s">
        <v>516</v>
      </c>
      <c r="C327" s="160" t="s">
        <v>517</v>
      </c>
      <c r="D327" s="120" t="s">
        <v>228</v>
      </c>
      <c r="E327" s="120" t="s">
        <v>228</v>
      </c>
      <c r="F327" s="120" t="s">
        <v>228</v>
      </c>
      <c r="G327" s="120" t="s">
        <v>228</v>
      </c>
      <c r="H327" s="122"/>
    </row>
    <row r="328" spans="1:8" x14ac:dyDescent="0.25">
      <c r="A328" s="158" t="s">
        <v>518</v>
      </c>
      <c r="B328" s="161" t="s">
        <v>519</v>
      </c>
      <c r="C328" s="160" t="s">
        <v>228</v>
      </c>
      <c r="D328" s="221" t="s">
        <v>706</v>
      </c>
      <c r="E328" s="221" t="s">
        <v>706</v>
      </c>
      <c r="F328" s="221" t="s">
        <v>706</v>
      </c>
      <c r="G328" s="221" t="s">
        <v>706</v>
      </c>
      <c r="H328" s="183"/>
    </row>
    <row r="329" spans="1:8" x14ac:dyDescent="0.25">
      <c r="A329" s="158" t="s">
        <v>520</v>
      </c>
      <c r="B329" s="164" t="s">
        <v>514</v>
      </c>
      <c r="C329" s="160" t="s">
        <v>510</v>
      </c>
      <c r="D329" s="120" t="s">
        <v>228</v>
      </c>
      <c r="E329" s="120" t="s">
        <v>228</v>
      </c>
      <c r="F329" s="120" t="s">
        <v>228</v>
      </c>
      <c r="G329" s="120" t="s">
        <v>228</v>
      </c>
      <c r="H329" s="122"/>
    </row>
    <row r="330" spans="1:8" x14ac:dyDescent="0.25">
      <c r="A330" s="158" t="s">
        <v>521</v>
      </c>
      <c r="B330" s="164" t="s">
        <v>522</v>
      </c>
      <c r="C330" s="160" t="s">
        <v>500</v>
      </c>
      <c r="D330" s="120" t="s">
        <v>228</v>
      </c>
      <c r="E330" s="120" t="s">
        <v>228</v>
      </c>
      <c r="F330" s="120" t="s">
        <v>228</v>
      </c>
      <c r="G330" s="120" t="s">
        <v>228</v>
      </c>
      <c r="H330" s="122"/>
    </row>
    <row r="331" spans="1:8" x14ac:dyDescent="0.25">
      <c r="A331" s="158" t="s">
        <v>523</v>
      </c>
      <c r="B331" s="164" t="s">
        <v>516</v>
      </c>
      <c r="C331" s="160" t="s">
        <v>517</v>
      </c>
      <c r="D331" s="120" t="s">
        <v>228</v>
      </c>
      <c r="E331" s="120" t="s">
        <v>228</v>
      </c>
      <c r="F331" s="120" t="s">
        <v>228</v>
      </c>
      <c r="G331" s="120" t="s">
        <v>228</v>
      </c>
      <c r="H331" s="122"/>
    </row>
    <row r="332" spans="1:8" x14ac:dyDescent="0.25">
      <c r="A332" s="158" t="s">
        <v>524</v>
      </c>
      <c r="B332" s="161" t="s">
        <v>525</v>
      </c>
      <c r="C332" s="160" t="s">
        <v>228</v>
      </c>
      <c r="D332" s="221" t="s">
        <v>706</v>
      </c>
      <c r="E332" s="221" t="s">
        <v>706</v>
      </c>
      <c r="F332" s="221" t="s">
        <v>706</v>
      </c>
      <c r="G332" s="221" t="s">
        <v>706</v>
      </c>
      <c r="H332" s="183"/>
    </row>
    <row r="333" spans="1:8" x14ac:dyDescent="0.25">
      <c r="A333" s="158" t="s">
        <v>526</v>
      </c>
      <c r="B333" s="164" t="s">
        <v>514</v>
      </c>
      <c r="C333" s="160" t="s">
        <v>510</v>
      </c>
      <c r="D333" s="120" t="s">
        <v>228</v>
      </c>
      <c r="E333" s="120" t="s">
        <v>228</v>
      </c>
      <c r="F333" s="120" t="s">
        <v>228</v>
      </c>
      <c r="G333" s="120" t="s">
        <v>228</v>
      </c>
      <c r="H333" s="122"/>
    </row>
    <row r="334" spans="1:8" x14ac:dyDescent="0.25">
      <c r="A334" s="158" t="s">
        <v>527</v>
      </c>
      <c r="B334" s="164" t="s">
        <v>516</v>
      </c>
      <c r="C334" s="160" t="s">
        <v>517</v>
      </c>
      <c r="D334" s="120" t="s">
        <v>228</v>
      </c>
      <c r="E334" s="120" t="s">
        <v>228</v>
      </c>
      <c r="F334" s="120" t="s">
        <v>228</v>
      </c>
      <c r="G334" s="120" t="s">
        <v>228</v>
      </c>
      <c r="H334" s="122"/>
    </row>
    <row r="335" spans="1:8" x14ac:dyDescent="0.25">
      <c r="A335" s="158" t="s">
        <v>528</v>
      </c>
      <c r="B335" s="161" t="s">
        <v>529</v>
      </c>
      <c r="C335" s="160" t="s">
        <v>228</v>
      </c>
      <c r="D335" s="221" t="s">
        <v>706</v>
      </c>
      <c r="E335" s="221" t="s">
        <v>706</v>
      </c>
      <c r="F335" s="221" t="s">
        <v>706</v>
      </c>
      <c r="G335" s="221" t="s">
        <v>706</v>
      </c>
      <c r="H335" s="183"/>
    </row>
    <row r="336" spans="1:8" x14ac:dyDescent="0.25">
      <c r="A336" s="158" t="s">
        <v>530</v>
      </c>
      <c r="B336" s="164" t="s">
        <v>514</v>
      </c>
      <c r="C336" s="160" t="s">
        <v>510</v>
      </c>
      <c r="D336" s="120" t="s">
        <v>228</v>
      </c>
      <c r="E336" s="120" t="s">
        <v>228</v>
      </c>
      <c r="F336" s="120" t="s">
        <v>228</v>
      </c>
      <c r="G336" s="120" t="s">
        <v>228</v>
      </c>
      <c r="H336" s="122"/>
    </row>
    <row r="337" spans="1:8" x14ac:dyDescent="0.25">
      <c r="A337" s="158" t="s">
        <v>531</v>
      </c>
      <c r="B337" s="164" t="s">
        <v>522</v>
      </c>
      <c r="C337" s="160" t="s">
        <v>500</v>
      </c>
      <c r="D337" s="120" t="s">
        <v>228</v>
      </c>
      <c r="E337" s="120" t="s">
        <v>228</v>
      </c>
      <c r="F337" s="120" t="s">
        <v>228</v>
      </c>
      <c r="G337" s="120" t="s">
        <v>228</v>
      </c>
      <c r="H337" s="122"/>
    </row>
    <row r="338" spans="1:8" x14ac:dyDescent="0.25">
      <c r="A338" s="158" t="s">
        <v>532</v>
      </c>
      <c r="B338" s="164" t="s">
        <v>516</v>
      </c>
      <c r="C338" s="160" t="s">
        <v>517</v>
      </c>
      <c r="D338" s="120" t="s">
        <v>228</v>
      </c>
      <c r="E338" s="120" t="s">
        <v>228</v>
      </c>
      <c r="F338" s="120" t="s">
        <v>228</v>
      </c>
      <c r="G338" s="120" t="s">
        <v>228</v>
      </c>
      <c r="H338" s="122"/>
    </row>
    <row r="339" spans="1:8" x14ac:dyDescent="0.25">
      <c r="A339" s="174" t="s">
        <v>533</v>
      </c>
      <c r="B339" s="175" t="s">
        <v>534</v>
      </c>
      <c r="C339" s="176" t="s">
        <v>228</v>
      </c>
      <c r="D339" s="221" t="s">
        <v>706</v>
      </c>
      <c r="E339" s="221" t="s">
        <v>706</v>
      </c>
      <c r="F339" s="221" t="s">
        <v>706</v>
      </c>
      <c r="G339" s="221" t="s">
        <v>706</v>
      </c>
      <c r="H339" s="182"/>
    </row>
    <row r="340" spans="1:8" x14ac:dyDescent="0.25">
      <c r="A340" s="158" t="s">
        <v>535</v>
      </c>
      <c r="B340" s="161" t="s">
        <v>536</v>
      </c>
      <c r="C340" s="160" t="s">
        <v>510</v>
      </c>
      <c r="D340" s="123">
        <v>481.40942999999993</v>
      </c>
      <c r="E340" s="124">
        <v>400.68050499999993</v>
      </c>
      <c r="F340" s="124">
        <f t="shared" ref="F340:F367" si="18">+SUM(E340)-SUM(D340)</f>
        <v>-80.728925000000004</v>
      </c>
      <c r="G340" s="124">
        <f t="shared" ref="G340:G350" si="19">IFERROR(F340/D340*100,0)</f>
        <v>-16.769286177048922</v>
      </c>
      <c r="H340" s="122"/>
    </row>
    <row r="341" spans="1:8" ht="31.5" x14ac:dyDescent="0.25">
      <c r="A341" s="158" t="s">
        <v>537</v>
      </c>
      <c r="B341" s="164" t="s">
        <v>538</v>
      </c>
      <c r="C341" s="160" t="s">
        <v>510</v>
      </c>
      <c r="D341" s="123">
        <v>481.40942999999993</v>
      </c>
      <c r="E341" s="124">
        <v>400.68050499999993</v>
      </c>
      <c r="F341" s="124">
        <f t="shared" si="18"/>
        <v>-80.728925000000004</v>
      </c>
      <c r="G341" s="124">
        <f t="shared" si="19"/>
        <v>-16.769286177048922</v>
      </c>
      <c r="H341" s="122"/>
    </row>
    <row r="342" spans="1:8" x14ac:dyDescent="0.25">
      <c r="A342" s="158" t="s">
        <v>539</v>
      </c>
      <c r="B342" s="179" t="s">
        <v>540</v>
      </c>
      <c r="C342" s="160" t="s">
        <v>510</v>
      </c>
      <c r="D342" s="123">
        <v>0</v>
      </c>
      <c r="E342" s="124">
        <v>0</v>
      </c>
      <c r="F342" s="124">
        <f t="shared" si="18"/>
        <v>0</v>
      </c>
      <c r="G342" s="124">
        <f t="shared" si="19"/>
        <v>0</v>
      </c>
      <c r="H342" s="122"/>
    </row>
    <row r="343" spans="1:8" x14ac:dyDescent="0.25">
      <c r="A343" s="158" t="s">
        <v>541</v>
      </c>
      <c r="B343" s="179" t="s">
        <v>542</v>
      </c>
      <c r="C343" s="160" t="s">
        <v>510</v>
      </c>
      <c r="D343" s="123">
        <v>481.40942999999993</v>
      </c>
      <c r="E343" s="124">
        <v>400.68050499999993</v>
      </c>
      <c r="F343" s="124">
        <f t="shared" si="18"/>
        <v>-80.728925000000004</v>
      </c>
      <c r="G343" s="124">
        <f t="shared" si="19"/>
        <v>-16.769286177048922</v>
      </c>
      <c r="H343" s="122"/>
    </row>
    <row r="344" spans="1:8" x14ac:dyDescent="0.25">
      <c r="A344" s="158" t="s">
        <v>543</v>
      </c>
      <c r="B344" s="161" t="s">
        <v>544</v>
      </c>
      <c r="C344" s="160" t="s">
        <v>510</v>
      </c>
      <c r="D344" s="123">
        <v>72.139649789355531</v>
      </c>
      <c r="E344" s="124">
        <v>63.47653600000001</v>
      </c>
      <c r="F344" s="124">
        <f t="shared" si="18"/>
        <v>-8.6631137893555206</v>
      </c>
      <c r="G344" s="124">
        <f t="shared" si="19"/>
        <v>-12.008810431782543</v>
      </c>
      <c r="H344" s="122"/>
    </row>
    <row r="345" spans="1:8" x14ac:dyDescent="0.25">
      <c r="A345" s="158" t="s">
        <v>545</v>
      </c>
      <c r="B345" s="161" t="s">
        <v>546</v>
      </c>
      <c r="C345" s="160" t="s">
        <v>500</v>
      </c>
      <c r="D345" s="123">
        <v>0.89138912109686053</v>
      </c>
      <c r="E345" s="124">
        <v>0.94766666666666666</v>
      </c>
      <c r="F345" s="124">
        <f t="shared" si="18"/>
        <v>5.6277545569806131E-2</v>
      </c>
      <c r="G345" s="124">
        <f t="shared" si="19"/>
        <v>6.3134656052966216</v>
      </c>
      <c r="H345" s="122"/>
    </row>
    <row r="346" spans="1:8" ht="31.5" x14ac:dyDescent="0.25">
      <c r="A346" s="158" t="s">
        <v>547</v>
      </c>
      <c r="B346" s="164" t="s">
        <v>548</v>
      </c>
      <c r="C346" s="160" t="s">
        <v>500</v>
      </c>
      <c r="D346" s="123">
        <v>0.89138912109686053</v>
      </c>
      <c r="E346" s="124">
        <v>0.94766666666666666</v>
      </c>
      <c r="F346" s="124">
        <f t="shared" si="18"/>
        <v>5.6277545569806131E-2</v>
      </c>
      <c r="G346" s="124">
        <f t="shared" si="19"/>
        <v>6.3134656052966216</v>
      </c>
      <c r="H346" s="122"/>
    </row>
    <row r="347" spans="1:8" x14ac:dyDescent="0.25">
      <c r="A347" s="158" t="s">
        <v>549</v>
      </c>
      <c r="B347" s="179" t="s">
        <v>540</v>
      </c>
      <c r="C347" s="160" t="s">
        <v>500</v>
      </c>
      <c r="D347" s="123">
        <v>0</v>
      </c>
      <c r="E347" s="124">
        <v>0</v>
      </c>
      <c r="F347" s="124">
        <f t="shared" si="18"/>
        <v>0</v>
      </c>
      <c r="G347" s="124">
        <f t="shared" si="19"/>
        <v>0</v>
      </c>
      <c r="H347" s="122"/>
    </row>
    <row r="348" spans="1:8" x14ac:dyDescent="0.25">
      <c r="A348" s="158" t="s">
        <v>550</v>
      </c>
      <c r="B348" s="179" t="s">
        <v>542</v>
      </c>
      <c r="C348" s="160" t="s">
        <v>500</v>
      </c>
      <c r="D348" s="123">
        <v>0.89138912109686053</v>
      </c>
      <c r="E348" s="124">
        <v>0.94766666666666666</v>
      </c>
      <c r="F348" s="124">
        <f t="shared" si="18"/>
        <v>5.6277545569806131E-2</v>
      </c>
      <c r="G348" s="124">
        <f t="shared" si="19"/>
        <v>6.3134656052966216</v>
      </c>
      <c r="H348" s="122"/>
    </row>
    <row r="349" spans="1:8" x14ac:dyDescent="0.25">
      <c r="A349" s="158" t="s">
        <v>551</v>
      </c>
      <c r="B349" s="161" t="s">
        <v>552</v>
      </c>
      <c r="C349" s="160" t="s">
        <v>553</v>
      </c>
      <c r="D349" s="123">
        <v>54920.984899010851</v>
      </c>
      <c r="E349" s="124">
        <v>55149.110344000001</v>
      </c>
      <c r="F349" s="124">
        <f t="shared" si="18"/>
        <v>228.1254449891494</v>
      </c>
      <c r="G349" s="124">
        <f t="shared" si="19"/>
        <v>0.41537027314537112</v>
      </c>
      <c r="H349" s="122"/>
    </row>
    <row r="350" spans="1:8" ht="31.5" x14ac:dyDescent="0.25">
      <c r="A350" s="158" t="s">
        <v>554</v>
      </c>
      <c r="B350" s="161" t="s">
        <v>555</v>
      </c>
      <c r="C350" s="160" t="s">
        <v>21</v>
      </c>
      <c r="D350" s="123">
        <v>780.16636918142501</v>
      </c>
      <c r="E350" s="124">
        <v>703.48213924000004</v>
      </c>
      <c r="F350" s="124">
        <f t="shared" si="18"/>
        <v>-76.684229941424974</v>
      </c>
      <c r="G350" s="124">
        <f t="shared" si="19"/>
        <v>-9.8292150201096806</v>
      </c>
      <c r="H350" s="122"/>
    </row>
    <row r="351" spans="1:8" x14ac:dyDescent="0.25">
      <c r="A351" s="158" t="s">
        <v>556</v>
      </c>
      <c r="B351" s="163" t="s">
        <v>557</v>
      </c>
      <c r="C351" s="160" t="s">
        <v>228</v>
      </c>
      <c r="D351" s="221" t="s">
        <v>706</v>
      </c>
      <c r="E351" s="221" t="s">
        <v>706</v>
      </c>
      <c r="F351" s="221" t="s">
        <v>706</v>
      </c>
      <c r="G351" s="221" t="s">
        <v>706</v>
      </c>
      <c r="H351" s="183"/>
    </row>
    <row r="352" spans="1:8" x14ac:dyDescent="0.25">
      <c r="A352" s="158" t="s">
        <v>558</v>
      </c>
      <c r="B352" s="161" t="s">
        <v>559</v>
      </c>
      <c r="C352" s="160" t="s">
        <v>510</v>
      </c>
      <c r="D352" s="123">
        <v>0</v>
      </c>
      <c r="E352" s="124">
        <v>0</v>
      </c>
      <c r="F352" s="124">
        <f t="shared" si="18"/>
        <v>0</v>
      </c>
      <c r="G352" s="124">
        <f t="shared" ref="G352:G354" si="20">IFERROR(F352/D352*100,0)</f>
        <v>0</v>
      </c>
      <c r="H352" s="122"/>
    </row>
    <row r="353" spans="1:8" x14ac:dyDescent="0.25">
      <c r="A353" s="158" t="s">
        <v>560</v>
      </c>
      <c r="B353" s="161" t="s">
        <v>561</v>
      </c>
      <c r="C353" s="160" t="s">
        <v>503</v>
      </c>
      <c r="D353" s="120" t="s">
        <v>228</v>
      </c>
      <c r="E353" s="120" t="s">
        <v>228</v>
      </c>
      <c r="F353" s="120" t="s">
        <v>228</v>
      </c>
      <c r="G353" s="120" t="s">
        <v>228</v>
      </c>
      <c r="H353" s="122"/>
    </row>
    <row r="354" spans="1:8" ht="47.25" x14ac:dyDescent="0.25">
      <c r="A354" s="158" t="s">
        <v>562</v>
      </c>
      <c r="B354" s="161" t="s">
        <v>563</v>
      </c>
      <c r="C354" s="160" t="s">
        <v>21</v>
      </c>
      <c r="D354" s="123">
        <v>0</v>
      </c>
      <c r="E354" s="124">
        <v>0</v>
      </c>
      <c r="F354" s="124">
        <f t="shared" si="18"/>
        <v>0</v>
      </c>
      <c r="G354" s="124">
        <f t="shared" si="20"/>
        <v>0</v>
      </c>
      <c r="H354" s="122"/>
    </row>
    <row r="355" spans="1:8" ht="31.5" x14ac:dyDescent="0.25">
      <c r="A355" s="158" t="s">
        <v>564</v>
      </c>
      <c r="B355" s="161" t="s">
        <v>565</v>
      </c>
      <c r="C355" s="160" t="s">
        <v>21</v>
      </c>
      <c r="D355" s="120" t="s">
        <v>228</v>
      </c>
      <c r="E355" s="120" t="s">
        <v>228</v>
      </c>
      <c r="F355" s="120" t="s">
        <v>228</v>
      </c>
      <c r="G355" s="120" t="s">
        <v>228</v>
      </c>
      <c r="H355" s="122"/>
    </row>
    <row r="356" spans="1:8" x14ac:dyDescent="0.25">
      <c r="A356" s="158" t="s">
        <v>566</v>
      </c>
      <c r="B356" s="163" t="s">
        <v>567</v>
      </c>
      <c r="C356" s="183" t="s">
        <v>228</v>
      </c>
      <c r="D356" s="221" t="s">
        <v>706</v>
      </c>
      <c r="E356" s="221" t="s">
        <v>706</v>
      </c>
      <c r="F356" s="221" t="s">
        <v>706</v>
      </c>
      <c r="G356" s="221" t="s">
        <v>706</v>
      </c>
      <c r="H356" s="183"/>
    </row>
    <row r="357" spans="1:8" x14ac:dyDescent="0.25">
      <c r="A357" s="158" t="s">
        <v>568</v>
      </c>
      <c r="B357" s="161" t="s">
        <v>569</v>
      </c>
      <c r="C357" s="160" t="s">
        <v>500</v>
      </c>
      <c r="D357" s="120" t="s">
        <v>228</v>
      </c>
      <c r="E357" s="120" t="s">
        <v>228</v>
      </c>
      <c r="F357" s="120" t="s">
        <v>228</v>
      </c>
      <c r="G357" s="120" t="s">
        <v>228</v>
      </c>
      <c r="H357" s="122"/>
    </row>
    <row r="358" spans="1:8" ht="47.25" x14ac:dyDescent="0.25">
      <c r="A358" s="158" t="s">
        <v>570</v>
      </c>
      <c r="B358" s="164" t="s">
        <v>571</v>
      </c>
      <c r="C358" s="160" t="s">
        <v>500</v>
      </c>
      <c r="D358" s="120" t="s">
        <v>228</v>
      </c>
      <c r="E358" s="120" t="s">
        <v>228</v>
      </c>
      <c r="F358" s="120" t="s">
        <v>228</v>
      </c>
      <c r="G358" s="120" t="s">
        <v>228</v>
      </c>
      <c r="H358" s="122"/>
    </row>
    <row r="359" spans="1:8" ht="47.25" x14ac:dyDescent="0.25">
      <c r="A359" s="158" t="s">
        <v>572</v>
      </c>
      <c r="B359" s="164" t="s">
        <v>573</v>
      </c>
      <c r="C359" s="160" t="s">
        <v>500</v>
      </c>
      <c r="D359" s="120" t="s">
        <v>228</v>
      </c>
      <c r="E359" s="120" t="s">
        <v>228</v>
      </c>
      <c r="F359" s="120" t="s">
        <v>228</v>
      </c>
      <c r="G359" s="120" t="s">
        <v>228</v>
      </c>
      <c r="H359" s="122"/>
    </row>
    <row r="360" spans="1:8" ht="31.5" x14ac:dyDescent="0.25">
      <c r="A360" s="158" t="s">
        <v>574</v>
      </c>
      <c r="B360" s="164" t="s">
        <v>575</v>
      </c>
      <c r="C360" s="160" t="s">
        <v>500</v>
      </c>
      <c r="D360" s="120" t="s">
        <v>228</v>
      </c>
      <c r="E360" s="120" t="s">
        <v>228</v>
      </c>
      <c r="F360" s="120" t="s">
        <v>228</v>
      </c>
      <c r="G360" s="120" t="s">
        <v>228</v>
      </c>
      <c r="H360" s="122"/>
    </row>
    <row r="361" spans="1:8" x14ac:dyDescent="0.25">
      <c r="A361" s="158" t="s">
        <v>576</v>
      </c>
      <c r="B361" s="161" t="s">
        <v>577</v>
      </c>
      <c r="C361" s="160" t="s">
        <v>510</v>
      </c>
      <c r="D361" s="120" t="s">
        <v>228</v>
      </c>
      <c r="E361" s="120" t="s">
        <v>228</v>
      </c>
      <c r="F361" s="120" t="s">
        <v>228</v>
      </c>
      <c r="G361" s="120" t="s">
        <v>228</v>
      </c>
      <c r="H361" s="122"/>
    </row>
    <row r="362" spans="1:8" ht="31.5" x14ac:dyDescent="0.25">
      <c r="A362" s="158" t="s">
        <v>578</v>
      </c>
      <c r="B362" s="164" t="s">
        <v>579</v>
      </c>
      <c r="C362" s="160" t="s">
        <v>510</v>
      </c>
      <c r="D362" s="120" t="s">
        <v>228</v>
      </c>
      <c r="E362" s="120" t="s">
        <v>228</v>
      </c>
      <c r="F362" s="120" t="s">
        <v>228</v>
      </c>
      <c r="G362" s="120" t="s">
        <v>228</v>
      </c>
      <c r="H362" s="122"/>
    </row>
    <row r="363" spans="1:8" x14ac:dyDescent="0.25">
      <c r="A363" s="158" t="s">
        <v>580</v>
      </c>
      <c r="B363" s="164" t="s">
        <v>581</v>
      </c>
      <c r="C363" s="160" t="s">
        <v>510</v>
      </c>
      <c r="D363" s="120" t="s">
        <v>228</v>
      </c>
      <c r="E363" s="120" t="s">
        <v>228</v>
      </c>
      <c r="F363" s="120" t="s">
        <v>228</v>
      </c>
      <c r="G363" s="120" t="s">
        <v>228</v>
      </c>
      <c r="H363" s="122"/>
    </row>
    <row r="364" spans="1:8" ht="31.5" x14ac:dyDescent="0.25">
      <c r="A364" s="158" t="s">
        <v>582</v>
      </c>
      <c r="B364" s="161" t="s">
        <v>583</v>
      </c>
      <c r="C364" s="160" t="s">
        <v>21</v>
      </c>
      <c r="D364" s="120" t="s">
        <v>228</v>
      </c>
      <c r="E364" s="120" t="s">
        <v>228</v>
      </c>
      <c r="F364" s="120" t="s">
        <v>228</v>
      </c>
      <c r="G364" s="120" t="s">
        <v>228</v>
      </c>
      <c r="H364" s="122"/>
    </row>
    <row r="365" spans="1:8" x14ac:dyDescent="0.25">
      <c r="A365" s="158" t="s">
        <v>584</v>
      </c>
      <c r="B365" s="164" t="s">
        <v>585</v>
      </c>
      <c r="C365" s="160" t="s">
        <v>21</v>
      </c>
      <c r="D365" s="120" t="s">
        <v>228</v>
      </c>
      <c r="E365" s="120" t="s">
        <v>228</v>
      </c>
      <c r="F365" s="120" t="s">
        <v>228</v>
      </c>
      <c r="G365" s="120" t="s">
        <v>228</v>
      </c>
      <c r="H365" s="128"/>
    </row>
    <row r="366" spans="1:8" x14ac:dyDescent="0.25">
      <c r="A366" s="158" t="s">
        <v>586</v>
      </c>
      <c r="B366" s="164" t="s">
        <v>47</v>
      </c>
      <c r="C366" s="160" t="s">
        <v>21</v>
      </c>
      <c r="D366" s="120" t="s">
        <v>228</v>
      </c>
      <c r="E366" s="120" t="s">
        <v>228</v>
      </c>
      <c r="F366" s="120" t="s">
        <v>228</v>
      </c>
      <c r="G366" s="120" t="s">
        <v>228</v>
      </c>
      <c r="H366" s="128"/>
    </row>
    <row r="367" spans="1:8" ht="16.5" thickBot="1" x14ac:dyDescent="0.3">
      <c r="A367" s="171" t="s">
        <v>587</v>
      </c>
      <c r="B367" s="184" t="s">
        <v>588</v>
      </c>
      <c r="C367" s="173" t="s">
        <v>589</v>
      </c>
      <c r="D367" s="130">
        <v>574.11</v>
      </c>
      <c r="E367" s="131">
        <v>519.65666666666664</v>
      </c>
      <c r="F367" s="131">
        <f t="shared" si="18"/>
        <v>-54.453333333333376</v>
      </c>
      <c r="G367" s="131">
        <f t="shared" ref="G367" si="21">IFERROR(F367/D367*100,0)</f>
        <v>-9.4848257883216416</v>
      </c>
      <c r="H367" s="185"/>
    </row>
    <row r="368" spans="1:8" x14ac:dyDescent="0.25">
      <c r="A368" s="318" t="s">
        <v>590</v>
      </c>
      <c r="B368" s="319"/>
      <c r="C368" s="319"/>
      <c r="D368" s="319"/>
      <c r="E368" s="319"/>
      <c r="F368" s="319"/>
      <c r="G368" s="319"/>
      <c r="H368" s="320"/>
    </row>
    <row r="369" spans="1:8" ht="16.5" thickBot="1" x14ac:dyDescent="0.3">
      <c r="A369" s="318"/>
      <c r="B369" s="319"/>
      <c r="C369" s="319"/>
      <c r="D369" s="319"/>
      <c r="E369" s="319"/>
      <c r="F369" s="319"/>
      <c r="G369" s="319"/>
      <c r="H369" s="320"/>
    </row>
    <row r="370" spans="1:8" s="145" customFormat="1" ht="67.5" customHeight="1" x14ac:dyDescent="0.25">
      <c r="A370" s="321" t="s">
        <v>7</v>
      </c>
      <c r="B370" s="323" t="s">
        <v>8</v>
      </c>
      <c r="C370" s="325" t="s">
        <v>9</v>
      </c>
      <c r="D370" s="305" t="s">
        <v>733</v>
      </c>
      <c r="E370" s="306"/>
      <c r="F370" s="307" t="s">
        <v>11</v>
      </c>
      <c r="G370" s="306"/>
      <c r="H370" s="308" t="s">
        <v>12</v>
      </c>
    </row>
    <row r="371" spans="1:8" s="145" customFormat="1" ht="30" x14ac:dyDescent="0.25">
      <c r="A371" s="322"/>
      <c r="B371" s="324"/>
      <c r="C371" s="326"/>
      <c r="D371" s="186" t="s">
        <v>13</v>
      </c>
      <c r="E371" s="148" t="s">
        <v>14</v>
      </c>
      <c r="F371" s="148" t="s">
        <v>15</v>
      </c>
      <c r="G371" s="149" t="s">
        <v>16</v>
      </c>
      <c r="H371" s="309"/>
    </row>
    <row r="372" spans="1:8" ht="16.5" thickBot="1" x14ac:dyDescent="0.3">
      <c r="A372" s="187">
        <v>1</v>
      </c>
      <c r="B372" s="188">
        <v>2</v>
      </c>
      <c r="C372" s="189">
        <v>3</v>
      </c>
      <c r="D372" s="190">
        <v>4</v>
      </c>
      <c r="E372" s="191">
        <v>5</v>
      </c>
      <c r="F372" s="191">
        <v>6</v>
      </c>
      <c r="G372" s="191">
        <v>7</v>
      </c>
      <c r="H372" s="192">
        <v>8</v>
      </c>
    </row>
    <row r="373" spans="1:8" x14ac:dyDescent="0.25">
      <c r="A373" s="327" t="s">
        <v>591</v>
      </c>
      <c r="B373" s="328"/>
      <c r="C373" s="160" t="s">
        <v>21</v>
      </c>
      <c r="D373" s="214">
        <f t="shared" ref="D373:E373" si="22">SUM(D374,D431)</f>
        <v>355.90692849999999</v>
      </c>
      <c r="E373" s="116">
        <f t="shared" si="22"/>
        <v>378.64325561999999</v>
      </c>
      <c r="F373" s="215">
        <f t="shared" ref="F373:F432" si="23">+SUM(E373)-SUM(D373)</f>
        <v>22.736327119999999</v>
      </c>
      <c r="G373" s="193">
        <f t="shared" ref="G373:G432" si="24">IFERROR(F373/D373*100,0)</f>
        <v>6.3882788727446753</v>
      </c>
      <c r="H373" s="194"/>
    </row>
    <row r="374" spans="1:8" x14ac:dyDescent="0.25">
      <c r="A374" s="158" t="s">
        <v>19</v>
      </c>
      <c r="B374" s="195" t="s">
        <v>592</v>
      </c>
      <c r="C374" s="160" t="s">
        <v>21</v>
      </c>
      <c r="D374" s="216">
        <f t="shared" ref="D374:E374" si="25">SUM(D375,D399,D427,D428)</f>
        <v>287.04378460999999</v>
      </c>
      <c r="E374" s="124">
        <f t="shared" si="25"/>
        <v>227.07559105999999</v>
      </c>
      <c r="F374" s="124">
        <f t="shared" si="23"/>
        <v>-59.968193549999995</v>
      </c>
      <c r="G374" s="196">
        <f t="shared" si="24"/>
        <v>-20.891653735501521</v>
      </c>
      <c r="H374" s="197"/>
    </row>
    <row r="375" spans="1:8" x14ac:dyDescent="0.25">
      <c r="A375" s="158" t="s">
        <v>22</v>
      </c>
      <c r="B375" s="161" t="s">
        <v>593</v>
      </c>
      <c r="C375" s="160" t="s">
        <v>21</v>
      </c>
      <c r="D375" s="216">
        <f t="shared" ref="D375:E375" si="26">SUM(D376,D394,D398)</f>
        <v>16.099062660000001</v>
      </c>
      <c r="E375" s="124">
        <f t="shared" si="26"/>
        <v>53.407453489999995</v>
      </c>
      <c r="F375" s="124">
        <f t="shared" si="23"/>
        <v>37.308390829999993</v>
      </c>
      <c r="G375" s="196">
        <f t="shared" si="24"/>
        <v>231.74262761705398</v>
      </c>
      <c r="H375" s="197"/>
    </row>
    <row r="376" spans="1:8" ht="31.5" x14ac:dyDescent="0.25">
      <c r="A376" s="158" t="s">
        <v>24</v>
      </c>
      <c r="B376" s="164" t="s">
        <v>594</v>
      </c>
      <c r="C376" s="160" t="s">
        <v>21</v>
      </c>
      <c r="D376" s="216">
        <f t="shared" ref="D376:E376" si="27">SUM(D377,D381,D382,D383,D384,D389,D390,D391)</f>
        <v>16.099062660000001</v>
      </c>
      <c r="E376" s="124">
        <f t="shared" si="27"/>
        <v>53.407453489999995</v>
      </c>
      <c r="F376" s="196">
        <f t="shared" si="23"/>
        <v>37.308390829999993</v>
      </c>
      <c r="G376" s="196">
        <f t="shared" si="24"/>
        <v>231.74262761705398</v>
      </c>
      <c r="H376" s="197"/>
    </row>
    <row r="377" spans="1:8" x14ac:dyDescent="0.25">
      <c r="A377" s="158" t="s">
        <v>595</v>
      </c>
      <c r="B377" s="165" t="s">
        <v>596</v>
      </c>
      <c r="C377" s="160" t="s">
        <v>21</v>
      </c>
      <c r="D377" s="217" t="s">
        <v>228</v>
      </c>
      <c r="E377" s="217" t="s">
        <v>228</v>
      </c>
      <c r="F377" s="120">
        <f t="shared" si="23"/>
        <v>0</v>
      </c>
      <c r="G377" s="198">
        <f t="shared" si="24"/>
        <v>0</v>
      </c>
      <c r="H377" s="197"/>
    </row>
    <row r="378" spans="1:8" ht="31.5" x14ac:dyDescent="0.25">
      <c r="A378" s="158" t="s">
        <v>597</v>
      </c>
      <c r="B378" s="166" t="s">
        <v>25</v>
      </c>
      <c r="C378" s="160" t="s">
        <v>21</v>
      </c>
      <c r="D378" s="217" t="s">
        <v>228</v>
      </c>
      <c r="E378" s="217" t="s">
        <v>228</v>
      </c>
      <c r="F378" s="120">
        <f t="shared" si="23"/>
        <v>0</v>
      </c>
      <c r="G378" s="120">
        <f t="shared" si="24"/>
        <v>0</v>
      </c>
      <c r="H378" s="197"/>
    </row>
    <row r="379" spans="1:8" ht="31.5" x14ac:dyDescent="0.25">
      <c r="A379" s="158" t="s">
        <v>598</v>
      </c>
      <c r="B379" s="166" t="s">
        <v>27</v>
      </c>
      <c r="C379" s="160" t="s">
        <v>21</v>
      </c>
      <c r="D379" s="217" t="s">
        <v>228</v>
      </c>
      <c r="E379" s="217" t="s">
        <v>228</v>
      </c>
      <c r="F379" s="120">
        <f t="shared" si="23"/>
        <v>0</v>
      </c>
      <c r="G379" s="120">
        <f t="shared" si="24"/>
        <v>0</v>
      </c>
      <c r="H379" s="197"/>
    </row>
    <row r="380" spans="1:8" ht="31.5" x14ac:dyDescent="0.25">
      <c r="A380" s="158" t="s">
        <v>599</v>
      </c>
      <c r="B380" s="166" t="s">
        <v>29</v>
      </c>
      <c r="C380" s="160" t="s">
        <v>21</v>
      </c>
      <c r="D380" s="217" t="s">
        <v>228</v>
      </c>
      <c r="E380" s="217" t="s">
        <v>228</v>
      </c>
      <c r="F380" s="120">
        <f t="shared" si="23"/>
        <v>0</v>
      </c>
      <c r="G380" s="120">
        <f t="shared" si="24"/>
        <v>0</v>
      </c>
      <c r="H380" s="197"/>
    </row>
    <row r="381" spans="1:8" x14ac:dyDescent="0.25">
      <c r="A381" s="158" t="s">
        <v>600</v>
      </c>
      <c r="B381" s="165" t="s">
        <v>601</v>
      </c>
      <c r="C381" s="160" t="s">
        <v>21</v>
      </c>
      <c r="D381" s="217" t="s">
        <v>228</v>
      </c>
      <c r="E381" s="217" t="s">
        <v>228</v>
      </c>
      <c r="F381" s="120">
        <f t="shared" si="23"/>
        <v>0</v>
      </c>
      <c r="G381" s="120">
        <f t="shared" si="24"/>
        <v>0</v>
      </c>
      <c r="H381" s="197"/>
    </row>
    <row r="382" spans="1:8" x14ac:dyDescent="0.25">
      <c r="A382" s="158" t="s">
        <v>602</v>
      </c>
      <c r="B382" s="165" t="s">
        <v>603</v>
      </c>
      <c r="C382" s="160" t="s">
        <v>21</v>
      </c>
      <c r="D382" s="216">
        <v>6.8011261999999997</v>
      </c>
      <c r="E382" s="124">
        <v>15.69328885</v>
      </c>
      <c r="F382" s="196">
        <f t="shared" si="23"/>
        <v>8.8921626499999995</v>
      </c>
      <c r="G382" s="196">
        <f t="shared" si="24"/>
        <v>130.74544404131186</v>
      </c>
      <c r="H382" s="197"/>
    </row>
    <row r="383" spans="1:8" x14ac:dyDescent="0.25">
      <c r="A383" s="158" t="s">
        <v>604</v>
      </c>
      <c r="B383" s="165" t="s">
        <v>605</v>
      </c>
      <c r="C383" s="160" t="s">
        <v>21</v>
      </c>
      <c r="D383" s="217" t="s">
        <v>228</v>
      </c>
      <c r="E383" s="217" t="s">
        <v>228</v>
      </c>
      <c r="F383" s="120">
        <f t="shared" si="23"/>
        <v>0</v>
      </c>
      <c r="G383" s="120">
        <f t="shared" si="24"/>
        <v>0</v>
      </c>
      <c r="H383" s="197"/>
    </row>
    <row r="384" spans="1:8" x14ac:dyDescent="0.25">
      <c r="A384" s="158" t="s">
        <v>606</v>
      </c>
      <c r="B384" s="165" t="s">
        <v>607</v>
      </c>
      <c r="C384" s="160" t="s">
        <v>21</v>
      </c>
      <c r="D384" s="216">
        <f t="shared" ref="D384:E384" si="28">SUM(D385,D387)</f>
        <v>9.2979364600000007</v>
      </c>
      <c r="E384" s="124">
        <f t="shared" si="28"/>
        <v>37.714164639999993</v>
      </c>
      <c r="F384" s="196">
        <f t="shared" si="23"/>
        <v>28.41622817999999</v>
      </c>
      <c r="G384" s="196">
        <f t="shared" si="24"/>
        <v>305.61865315220695</v>
      </c>
      <c r="H384" s="197"/>
    </row>
    <row r="385" spans="1:8" ht="31.5" x14ac:dyDescent="0.25">
      <c r="A385" s="158" t="s">
        <v>608</v>
      </c>
      <c r="B385" s="166" t="s">
        <v>609</v>
      </c>
      <c r="C385" s="160" t="s">
        <v>21</v>
      </c>
      <c r="D385" s="217" t="s">
        <v>228</v>
      </c>
      <c r="E385" s="217" t="s">
        <v>228</v>
      </c>
      <c r="F385" s="120">
        <f t="shared" si="23"/>
        <v>0</v>
      </c>
      <c r="G385" s="120">
        <f t="shared" si="24"/>
        <v>0</v>
      </c>
      <c r="H385" s="197"/>
    </row>
    <row r="386" spans="1:8" x14ac:dyDescent="0.25">
      <c r="A386" s="158" t="s">
        <v>610</v>
      </c>
      <c r="B386" s="166" t="s">
        <v>611</v>
      </c>
      <c r="C386" s="160" t="s">
        <v>21</v>
      </c>
      <c r="D386" s="217" t="s">
        <v>228</v>
      </c>
      <c r="E386" s="217" t="s">
        <v>228</v>
      </c>
      <c r="F386" s="120">
        <f t="shared" si="23"/>
        <v>0</v>
      </c>
      <c r="G386" s="120">
        <f t="shared" si="24"/>
        <v>0</v>
      </c>
      <c r="H386" s="197"/>
    </row>
    <row r="387" spans="1:8" x14ac:dyDescent="0.25">
      <c r="A387" s="158" t="s">
        <v>612</v>
      </c>
      <c r="B387" s="166" t="s">
        <v>613</v>
      </c>
      <c r="C387" s="160" t="s">
        <v>21</v>
      </c>
      <c r="D387" s="216">
        <v>9.2979364600000007</v>
      </c>
      <c r="E387" s="124">
        <v>37.714164639999993</v>
      </c>
      <c r="F387" s="196">
        <f t="shared" si="23"/>
        <v>28.41622817999999</v>
      </c>
      <c r="G387" s="196">
        <f t="shared" si="24"/>
        <v>305.61865315220695</v>
      </c>
      <c r="H387" s="197"/>
    </row>
    <row r="388" spans="1:8" x14ac:dyDescent="0.25">
      <c r="A388" s="158" t="s">
        <v>614</v>
      </c>
      <c r="B388" s="166" t="s">
        <v>611</v>
      </c>
      <c r="C388" s="160" t="s">
        <v>21</v>
      </c>
      <c r="D388" s="216">
        <v>9.2979364600000007</v>
      </c>
      <c r="E388" s="124">
        <v>37.714164639999993</v>
      </c>
      <c r="F388" s="196">
        <f t="shared" si="23"/>
        <v>28.41622817999999</v>
      </c>
      <c r="G388" s="196">
        <f t="shared" si="24"/>
        <v>305.61865315220695</v>
      </c>
      <c r="H388" s="197"/>
    </row>
    <row r="389" spans="1:8" x14ac:dyDescent="0.25">
      <c r="A389" s="158" t="s">
        <v>615</v>
      </c>
      <c r="B389" s="165" t="s">
        <v>616</v>
      </c>
      <c r="C389" s="160" t="s">
        <v>21</v>
      </c>
      <c r="D389" s="216">
        <v>0</v>
      </c>
      <c r="E389" s="124" t="s">
        <v>228</v>
      </c>
      <c r="F389" s="196">
        <f t="shared" si="23"/>
        <v>0</v>
      </c>
      <c r="G389" s="196">
        <f t="shared" si="24"/>
        <v>0</v>
      </c>
      <c r="H389" s="197"/>
    </row>
    <row r="390" spans="1:8" x14ac:dyDescent="0.25">
      <c r="A390" s="158" t="s">
        <v>617</v>
      </c>
      <c r="B390" s="165" t="s">
        <v>424</v>
      </c>
      <c r="C390" s="160" t="s">
        <v>21</v>
      </c>
      <c r="D390" s="217" t="s">
        <v>228</v>
      </c>
      <c r="E390" s="217" t="s">
        <v>228</v>
      </c>
      <c r="F390" s="120">
        <f t="shared" si="23"/>
        <v>0</v>
      </c>
      <c r="G390" s="120">
        <f t="shared" si="24"/>
        <v>0</v>
      </c>
      <c r="H390" s="197"/>
    </row>
    <row r="391" spans="1:8" ht="31.5" x14ac:dyDescent="0.25">
      <c r="A391" s="158" t="s">
        <v>618</v>
      </c>
      <c r="B391" s="165" t="s">
        <v>619</v>
      </c>
      <c r="C391" s="160" t="s">
        <v>21</v>
      </c>
      <c r="D391" s="217" t="s">
        <v>228</v>
      </c>
      <c r="E391" s="217" t="s">
        <v>228</v>
      </c>
      <c r="F391" s="120">
        <f t="shared" si="23"/>
        <v>0</v>
      </c>
      <c r="G391" s="198">
        <f t="shared" si="24"/>
        <v>0</v>
      </c>
      <c r="H391" s="197"/>
    </row>
    <row r="392" spans="1:8" x14ac:dyDescent="0.25">
      <c r="A392" s="158" t="s">
        <v>620</v>
      </c>
      <c r="B392" s="166" t="s">
        <v>45</v>
      </c>
      <c r="C392" s="160" t="s">
        <v>21</v>
      </c>
      <c r="D392" s="217" t="s">
        <v>228</v>
      </c>
      <c r="E392" s="217" t="s">
        <v>228</v>
      </c>
      <c r="F392" s="120">
        <f t="shared" si="23"/>
        <v>0</v>
      </c>
      <c r="G392" s="120">
        <f t="shared" si="24"/>
        <v>0</v>
      </c>
      <c r="H392" s="197"/>
    </row>
    <row r="393" spans="1:8" x14ac:dyDescent="0.25">
      <c r="A393" s="158" t="s">
        <v>621</v>
      </c>
      <c r="B393" s="199" t="s">
        <v>47</v>
      </c>
      <c r="C393" s="160" t="s">
        <v>21</v>
      </c>
      <c r="D393" s="217" t="s">
        <v>228</v>
      </c>
      <c r="E393" s="217" t="s">
        <v>228</v>
      </c>
      <c r="F393" s="120">
        <f t="shared" si="23"/>
        <v>0</v>
      </c>
      <c r="G393" s="120">
        <f t="shared" si="24"/>
        <v>0</v>
      </c>
      <c r="H393" s="197"/>
    </row>
    <row r="394" spans="1:8" ht="31.5" x14ac:dyDescent="0.25">
      <c r="A394" s="158" t="s">
        <v>26</v>
      </c>
      <c r="B394" s="164" t="s">
        <v>622</v>
      </c>
      <c r="C394" s="160" t="s">
        <v>21</v>
      </c>
      <c r="D394" s="217" t="s">
        <v>228</v>
      </c>
      <c r="E394" s="217" t="s">
        <v>228</v>
      </c>
      <c r="F394" s="120">
        <f t="shared" si="23"/>
        <v>0</v>
      </c>
      <c r="G394" s="198">
        <f t="shared" si="24"/>
        <v>0</v>
      </c>
      <c r="H394" s="197"/>
    </row>
    <row r="395" spans="1:8" ht="31.5" x14ac:dyDescent="0.25">
      <c r="A395" s="158" t="s">
        <v>623</v>
      </c>
      <c r="B395" s="165" t="s">
        <v>25</v>
      </c>
      <c r="C395" s="160" t="s">
        <v>21</v>
      </c>
      <c r="D395" s="217" t="s">
        <v>228</v>
      </c>
      <c r="E395" s="217" t="s">
        <v>228</v>
      </c>
      <c r="F395" s="120">
        <f t="shared" si="23"/>
        <v>0</v>
      </c>
      <c r="G395" s="198">
        <f t="shared" si="24"/>
        <v>0</v>
      </c>
      <c r="H395" s="197"/>
    </row>
    <row r="396" spans="1:8" ht="31.5" x14ac:dyDescent="0.25">
      <c r="A396" s="158" t="s">
        <v>624</v>
      </c>
      <c r="B396" s="165" t="s">
        <v>27</v>
      </c>
      <c r="C396" s="160" t="s">
        <v>21</v>
      </c>
      <c r="D396" s="217" t="s">
        <v>228</v>
      </c>
      <c r="E396" s="217" t="s">
        <v>228</v>
      </c>
      <c r="F396" s="120">
        <f t="shared" si="23"/>
        <v>0</v>
      </c>
      <c r="G396" s="198">
        <f t="shared" si="24"/>
        <v>0</v>
      </c>
      <c r="H396" s="197"/>
    </row>
    <row r="397" spans="1:8" ht="31.5" x14ac:dyDescent="0.25">
      <c r="A397" s="158" t="s">
        <v>625</v>
      </c>
      <c r="B397" s="165" t="s">
        <v>29</v>
      </c>
      <c r="C397" s="160" t="s">
        <v>21</v>
      </c>
      <c r="D397" s="217" t="s">
        <v>228</v>
      </c>
      <c r="E397" s="217" t="s">
        <v>228</v>
      </c>
      <c r="F397" s="120">
        <f t="shared" si="23"/>
        <v>0</v>
      </c>
      <c r="G397" s="198">
        <f t="shared" si="24"/>
        <v>0</v>
      </c>
      <c r="H397" s="197"/>
    </row>
    <row r="398" spans="1:8" x14ac:dyDescent="0.25">
      <c r="A398" s="158" t="s">
        <v>28</v>
      </c>
      <c r="B398" s="164" t="s">
        <v>626</v>
      </c>
      <c r="C398" s="160" t="s">
        <v>21</v>
      </c>
      <c r="D398" s="216">
        <v>0</v>
      </c>
      <c r="E398" s="124">
        <v>0</v>
      </c>
      <c r="F398" s="196">
        <f t="shared" si="23"/>
        <v>0</v>
      </c>
      <c r="G398" s="196">
        <f t="shared" si="24"/>
        <v>0</v>
      </c>
      <c r="H398" s="197"/>
    </row>
    <row r="399" spans="1:8" x14ac:dyDescent="0.25">
      <c r="A399" s="158" t="s">
        <v>30</v>
      </c>
      <c r="B399" s="161" t="s">
        <v>627</v>
      </c>
      <c r="C399" s="160" t="s">
        <v>21</v>
      </c>
      <c r="D399" s="216">
        <f>D400+D414+D413</f>
        <v>224.88899811000002</v>
      </c>
      <c r="E399" s="124">
        <f>E400+E414+E413</f>
        <v>144.67043374000002</v>
      </c>
      <c r="F399" s="124">
        <f t="shared" si="23"/>
        <v>-80.218564369999996</v>
      </c>
      <c r="G399" s="196">
        <f t="shared" si="24"/>
        <v>-35.670292919693061</v>
      </c>
      <c r="H399" s="197"/>
    </row>
    <row r="400" spans="1:8" x14ac:dyDescent="0.25">
      <c r="A400" s="158" t="s">
        <v>628</v>
      </c>
      <c r="B400" s="164" t="s">
        <v>629</v>
      </c>
      <c r="C400" s="160" t="s">
        <v>21</v>
      </c>
      <c r="D400" s="216">
        <f>SUM(D401,D405:D410)</f>
        <v>223.21723840000001</v>
      </c>
      <c r="E400" s="124">
        <f>SUM(E401,E405:E410)</f>
        <v>144.67043374000002</v>
      </c>
      <c r="F400" s="196">
        <f t="shared" si="23"/>
        <v>-78.546804659999992</v>
      </c>
      <c r="G400" s="196">
        <f t="shared" si="24"/>
        <v>-35.188503013036105</v>
      </c>
      <c r="H400" s="197"/>
    </row>
    <row r="401" spans="1:8" x14ac:dyDescent="0.25">
      <c r="A401" s="158" t="s">
        <v>630</v>
      </c>
      <c r="B401" s="165" t="s">
        <v>631</v>
      </c>
      <c r="C401" s="160" t="s">
        <v>21</v>
      </c>
      <c r="D401" s="217" t="s">
        <v>228</v>
      </c>
      <c r="E401" s="217" t="s">
        <v>228</v>
      </c>
      <c r="F401" s="120">
        <f>+SUM(E401)-SUM(D401)</f>
        <v>0</v>
      </c>
      <c r="G401" s="196">
        <f t="shared" si="24"/>
        <v>0</v>
      </c>
      <c r="H401" s="197"/>
    </row>
    <row r="402" spans="1:8" ht="31.5" x14ac:dyDescent="0.25">
      <c r="A402" s="158" t="s">
        <v>632</v>
      </c>
      <c r="B402" s="165" t="s">
        <v>25</v>
      </c>
      <c r="C402" s="160" t="s">
        <v>21</v>
      </c>
      <c r="D402" s="217" t="s">
        <v>228</v>
      </c>
      <c r="E402" s="217" t="s">
        <v>228</v>
      </c>
      <c r="F402" s="120">
        <f t="shared" si="23"/>
        <v>0</v>
      </c>
      <c r="G402" s="120">
        <f t="shared" si="24"/>
        <v>0</v>
      </c>
      <c r="H402" s="197"/>
    </row>
    <row r="403" spans="1:8" ht="31.5" x14ac:dyDescent="0.25">
      <c r="A403" s="158" t="s">
        <v>633</v>
      </c>
      <c r="B403" s="165" t="s">
        <v>27</v>
      </c>
      <c r="C403" s="160" t="s">
        <v>21</v>
      </c>
      <c r="D403" s="217" t="s">
        <v>228</v>
      </c>
      <c r="E403" s="217" t="s">
        <v>228</v>
      </c>
      <c r="F403" s="120">
        <f t="shared" si="23"/>
        <v>0</v>
      </c>
      <c r="G403" s="120">
        <f t="shared" si="24"/>
        <v>0</v>
      </c>
      <c r="H403" s="197"/>
    </row>
    <row r="404" spans="1:8" ht="31.5" x14ac:dyDescent="0.25">
      <c r="A404" s="158" t="s">
        <v>634</v>
      </c>
      <c r="B404" s="165" t="s">
        <v>29</v>
      </c>
      <c r="C404" s="160" t="s">
        <v>21</v>
      </c>
      <c r="D404" s="217" t="s">
        <v>228</v>
      </c>
      <c r="E404" s="217" t="s">
        <v>228</v>
      </c>
      <c r="F404" s="120">
        <f t="shared" si="23"/>
        <v>0</v>
      </c>
      <c r="G404" s="120">
        <f t="shared" si="24"/>
        <v>0</v>
      </c>
      <c r="H404" s="197"/>
    </row>
    <row r="405" spans="1:8" x14ac:dyDescent="0.25">
      <c r="A405" s="158" t="s">
        <v>635</v>
      </c>
      <c r="B405" s="165" t="s">
        <v>410</v>
      </c>
      <c r="C405" s="160" t="s">
        <v>21</v>
      </c>
      <c r="D405" s="217" t="s">
        <v>228</v>
      </c>
      <c r="E405" s="217" t="s">
        <v>228</v>
      </c>
      <c r="F405" s="120">
        <f t="shared" si="23"/>
        <v>0</v>
      </c>
      <c r="G405" s="120">
        <f t="shared" si="24"/>
        <v>0</v>
      </c>
      <c r="H405" s="197"/>
    </row>
    <row r="406" spans="1:8" x14ac:dyDescent="0.25">
      <c r="A406" s="158" t="s">
        <v>636</v>
      </c>
      <c r="B406" s="165" t="s">
        <v>413</v>
      </c>
      <c r="C406" s="160" t="s">
        <v>21</v>
      </c>
      <c r="D406" s="124">
        <v>223.21723840000001</v>
      </c>
      <c r="E406" s="124">
        <v>144.67043374000002</v>
      </c>
      <c r="F406" s="196">
        <f t="shared" si="23"/>
        <v>-78.546804659999992</v>
      </c>
      <c r="G406" s="196">
        <f t="shared" si="24"/>
        <v>-35.188503013036105</v>
      </c>
      <c r="H406" s="197"/>
    </row>
    <row r="407" spans="1:8" x14ac:dyDescent="0.25">
      <c r="A407" s="158" t="s">
        <v>637</v>
      </c>
      <c r="B407" s="165" t="s">
        <v>416</v>
      </c>
      <c r="C407" s="160" t="s">
        <v>21</v>
      </c>
      <c r="D407" s="217" t="s">
        <v>228</v>
      </c>
      <c r="E407" s="217" t="s">
        <v>228</v>
      </c>
      <c r="F407" s="120">
        <f t="shared" si="23"/>
        <v>0</v>
      </c>
      <c r="G407" s="120">
        <f t="shared" si="24"/>
        <v>0</v>
      </c>
      <c r="H407" s="197"/>
    </row>
    <row r="408" spans="1:8" x14ac:dyDescent="0.25">
      <c r="A408" s="158" t="s">
        <v>638</v>
      </c>
      <c r="B408" s="165" t="s">
        <v>422</v>
      </c>
      <c r="C408" s="160" t="s">
        <v>21</v>
      </c>
      <c r="D408" s="217" t="s">
        <v>228</v>
      </c>
      <c r="E408" s="217" t="s">
        <v>228</v>
      </c>
      <c r="F408" s="120">
        <f t="shared" si="23"/>
        <v>0</v>
      </c>
      <c r="G408" s="120">
        <f t="shared" si="24"/>
        <v>0</v>
      </c>
      <c r="H408" s="197"/>
    </row>
    <row r="409" spans="1:8" x14ac:dyDescent="0.25">
      <c r="A409" s="158" t="s">
        <v>639</v>
      </c>
      <c r="B409" s="165" t="s">
        <v>424</v>
      </c>
      <c r="C409" s="160" t="s">
        <v>21</v>
      </c>
      <c r="D409" s="217" t="s">
        <v>228</v>
      </c>
      <c r="E409" s="217" t="s">
        <v>228</v>
      </c>
      <c r="F409" s="120">
        <f t="shared" si="23"/>
        <v>0</v>
      </c>
      <c r="G409" s="120">
        <f t="shared" si="24"/>
        <v>0</v>
      </c>
      <c r="H409" s="197"/>
    </row>
    <row r="410" spans="1:8" ht="31.5" x14ac:dyDescent="0.25">
      <c r="A410" s="158" t="s">
        <v>640</v>
      </c>
      <c r="B410" s="165" t="s">
        <v>427</v>
      </c>
      <c r="C410" s="160" t="s">
        <v>21</v>
      </c>
      <c r="D410" s="217" t="s">
        <v>228</v>
      </c>
      <c r="E410" s="217" t="s">
        <v>228</v>
      </c>
      <c r="F410" s="120">
        <f t="shared" si="23"/>
        <v>0</v>
      </c>
      <c r="G410" s="196">
        <f t="shared" si="24"/>
        <v>0</v>
      </c>
      <c r="H410" s="197"/>
    </row>
    <row r="411" spans="1:8" x14ac:dyDescent="0.25">
      <c r="A411" s="158" t="s">
        <v>641</v>
      </c>
      <c r="B411" s="166" t="s">
        <v>45</v>
      </c>
      <c r="C411" s="160" t="s">
        <v>21</v>
      </c>
      <c r="D411" s="217" t="s">
        <v>228</v>
      </c>
      <c r="E411" s="217" t="s">
        <v>228</v>
      </c>
      <c r="F411" s="120">
        <f t="shared" si="23"/>
        <v>0</v>
      </c>
      <c r="G411" s="120">
        <f t="shared" si="24"/>
        <v>0</v>
      </c>
      <c r="H411" s="197"/>
    </row>
    <row r="412" spans="1:8" x14ac:dyDescent="0.25">
      <c r="A412" s="158" t="s">
        <v>642</v>
      </c>
      <c r="B412" s="199" t="s">
        <v>47</v>
      </c>
      <c r="C412" s="160" t="s">
        <v>21</v>
      </c>
      <c r="D412" s="217" t="s">
        <v>228</v>
      </c>
      <c r="E412" s="217" t="s">
        <v>228</v>
      </c>
      <c r="F412" s="120">
        <f t="shared" si="23"/>
        <v>0</v>
      </c>
      <c r="G412" s="120">
        <f t="shared" si="24"/>
        <v>0</v>
      </c>
      <c r="H412" s="197"/>
    </row>
    <row r="413" spans="1:8" x14ac:dyDescent="0.25">
      <c r="A413" s="158" t="s">
        <v>643</v>
      </c>
      <c r="B413" s="164" t="s">
        <v>644</v>
      </c>
      <c r="C413" s="160" t="s">
        <v>21</v>
      </c>
      <c r="D413" s="124">
        <v>1.6717597099999999</v>
      </c>
      <c r="E413" s="124">
        <v>0</v>
      </c>
      <c r="F413" s="196">
        <f t="shared" si="23"/>
        <v>-1.6717597099999999</v>
      </c>
      <c r="G413" s="196">
        <f t="shared" si="24"/>
        <v>-100</v>
      </c>
      <c r="H413" s="197"/>
    </row>
    <row r="414" spans="1:8" x14ac:dyDescent="0.25">
      <c r="A414" s="158" t="s">
        <v>645</v>
      </c>
      <c r="B414" s="164" t="s">
        <v>646</v>
      </c>
      <c r="C414" s="160" t="s">
        <v>21</v>
      </c>
      <c r="D414" s="216">
        <f>SUM(D415,D419:D424)</f>
        <v>0</v>
      </c>
      <c r="E414" s="124">
        <f>SUM(E415,E419:E424)</f>
        <v>0</v>
      </c>
      <c r="F414" s="124">
        <f t="shared" si="23"/>
        <v>0</v>
      </c>
      <c r="G414" s="196">
        <f t="shared" si="24"/>
        <v>0</v>
      </c>
      <c r="H414" s="197"/>
    </row>
    <row r="415" spans="1:8" x14ac:dyDescent="0.25">
      <c r="A415" s="158" t="s">
        <v>647</v>
      </c>
      <c r="B415" s="165" t="s">
        <v>631</v>
      </c>
      <c r="C415" s="160" t="s">
        <v>21</v>
      </c>
      <c r="D415" s="217" t="s">
        <v>228</v>
      </c>
      <c r="E415" s="217" t="s">
        <v>228</v>
      </c>
      <c r="F415" s="120">
        <f t="shared" si="23"/>
        <v>0</v>
      </c>
      <c r="G415" s="196">
        <f t="shared" si="24"/>
        <v>0</v>
      </c>
      <c r="H415" s="197"/>
    </row>
    <row r="416" spans="1:8" ht="31.5" x14ac:dyDescent="0.25">
      <c r="A416" s="158" t="s">
        <v>648</v>
      </c>
      <c r="B416" s="165" t="s">
        <v>25</v>
      </c>
      <c r="C416" s="160" t="s">
        <v>21</v>
      </c>
      <c r="D416" s="217" t="s">
        <v>228</v>
      </c>
      <c r="E416" s="217" t="s">
        <v>228</v>
      </c>
      <c r="F416" s="120">
        <f t="shared" si="23"/>
        <v>0</v>
      </c>
      <c r="G416" s="120">
        <f t="shared" si="24"/>
        <v>0</v>
      </c>
      <c r="H416" s="197"/>
    </row>
    <row r="417" spans="1:8" ht="31.5" x14ac:dyDescent="0.25">
      <c r="A417" s="158" t="s">
        <v>649</v>
      </c>
      <c r="B417" s="165" t="s">
        <v>27</v>
      </c>
      <c r="C417" s="160" t="s">
        <v>21</v>
      </c>
      <c r="D417" s="217" t="s">
        <v>228</v>
      </c>
      <c r="E417" s="217" t="s">
        <v>228</v>
      </c>
      <c r="F417" s="120">
        <f t="shared" si="23"/>
        <v>0</v>
      </c>
      <c r="G417" s="120">
        <f t="shared" si="24"/>
        <v>0</v>
      </c>
      <c r="H417" s="197"/>
    </row>
    <row r="418" spans="1:8" ht="31.5" x14ac:dyDescent="0.25">
      <c r="A418" s="158" t="s">
        <v>650</v>
      </c>
      <c r="B418" s="165" t="s">
        <v>29</v>
      </c>
      <c r="C418" s="160" t="s">
        <v>21</v>
      </c>
      <c r="D418" s="217" t="s">
        <v>228</v>
      </c>
      <c r="E418" s="217" t="s">
        <v>228</v>
      </c>
      <c r="F418" s="120">
        <f t="shared" si="23"/>
        <v>0</v>
      </c>
      <c r="G418" s="120">
        <f t="shared" si="24"/>
        <v>0</v>
      </c>
      <c r="H418" s="197"/>
    </row>
    <row r="419" spans="1:8" x14ac:dyDescent="0.25">
      <c r="A419" s="158" t="s">
        <v>651</v>
      </c>
      <c r="B419" s="165" t="s">
        <v>410</v>
      </c>
      <c r="C419" s="160" t="s">
        <v>21</v>
      </c>
      <c r="D419" s="217" t="s">
        <v>228</v>
      </c>
      <c r="E419" s="217" t="s">
        <v>228</v>
      </c>
      <c r="F419" s="120">
        <f t="shared" si="23"/>
        <v>0</v>
      </c>
      <c r="G419" s="120">
        <f t="shared" si="24"/>
        <v>0</v>
      </c>
      <c r="H419" s="197"/>
    </row>
    <row r="420" spans="1:8" x14ac:dyDescent="0.25">
      <c r="A420" s="158" t="s">
        <v>652</v>
      </c>
      <c r="B420" s="165" t="s">
        <v>413</v>
      </c>
      <c r="C420" s="160" t="s">
        <v>21</v>
      </c>
      <c r="D420" s="216">
        <v>0</v>
      </c>
      <c r="E420" s="124">
        <v>0</v>
      </c>
      <c r="F420" s="124">
        <f t="shared" si="23"/>
        <v>0</v>
      </c>
      <c r="G420" s="196">
        <f t="shared" si="24"/>
        <v>0</v>
      </c>
      <c r="H420" s="197"/>
    </row>
    <row r="421" spans="1:8" x14ac:dyDescent="0.25">
      <c r="A421" s="158" t="s">
        <v>653</v>
      </c>
      <c r="B421" s="165" t="s">
        <v>416</v>
      </c>
      <c r="C421" s="160" t="s">
        <v>21</v>
      </c>
      <c r="D421" s="217" t="s">
        <v>228</v>
      </c>
      <c r="E421" s="217" t="s">
        <v>228</v>
      </c>
      <c r="F421" s="120">
        <f t="shared" si="23"/>
        <v>0</v>
      </c>
      <c r="G421" s="120">
        <f t="shared" si="24"/>
        <v>0</v>
      </c>
      <c r="H421" s="197"/>
    </row>
    <row r="422" spans="1:8" x14ac:dyDescent="0.25">
      <c r="A422" s="158" t="s">
        <v>654</v>
      </c>
      <c r="B422" s="165" t="s">
        <v>422</v>
      </c>
      <c r="C422" s="160" t="s">
        <v>21</v>
      </c>
      <c r="D422" s="217" t="s">
        <v>228</v>
      </c>
      <c r="E422" s="217" t="s">
        <v>228</v>
      </c>
      <c r="F422" s="120">
        <f t="shared" si="23"/>
        <v>0</v>
      </c>
      <c r="G422" s="120">
        <f t="shared" si="24"/>
        <v>0</v>
      </c>
      <c r="H422" s="197"/>
    </row>
    <row r="423" spans="1:8" x14ac:dyDescent="0.25">
      <c r="A423" s="158" t="s">
        <v>655</v>
      </c>
      <c r="B423" s="165" t="s">
        <v>424</v>
      </c>
      <c r="C423" s="160" t="s">
        <v>21</v>
      </c>
      <c r="D423" s="217" t="s">
        <v>228</v>
      </c>
      <c r="E423" s="217" t="s">
        <v>228</v>
      </c>
      <c r="F423" s="120">
        <f t="shared" si="23"/>
        <v>0</v>
      </c>
      <c r="G423" s="120">
        <f t="shared" si="24"/>
        <v>0</v>
      </c>
      <c r="H423" s="197"/>
    </row>
    <row r="424" spans="1:8" ht="31.5" x14ac:dyDescent="0.25">
      <c r="A424" s="158" t="s">
        <v>656</v>
      </c>
      <c r="B424" s="165" t="s">
        <v>427</v>
      </c>
      <c r="C424" s="160" t="s">
        <v>21</v>
      </c>
      <c r="D424" s="217" t="s">
        <v>228</v>
      </c>
      <c r="E424" s="217" t="s">
        <v>228</v>
      </c>
      <c r="F424" s="120">
        <f t="shared" si="23"/>
        <v>0</v>
      </c>
      <c r="G424" s="120">
        <f t="shared" si="24"/>
        <v>0</v>
      </c>
      <c r="H424" s="197"/>
    </row>
    <row r="425" spans="1:8" x14ac:dyDescent="0.25">
      <c r="A425" s="158" t="s">
        <v>657</v>
      </c>
      <c r="B425" s="199" t="s">
        <v>45</v>
      </c>
      <c r="C425" s="160" t="s">
        <v>21</v>
      </c>
      <c r="D425" s="217" t="s">
        <v>228</v>
      </c>
      <c r="E425" s="217" t="s">
        <v>228</v>
      </c>
      <c r="F425" s="120">
        <f t="shared" si="23"/>
        <v>0</v>
      </c>
      <c r="G425" s="120">
        <f t="shared" si="24"/>
        <v>0</v>
      </c>
      <c r="H425" s="197"/>
    </row>
    <row r="426" spans="1:8" x14ac:dyDescent="0.25">
      <c r="A426" s="158" t="s">
        <v>658</v>
      </c>
      <c r="B426" s="199" t="s">
        <v>47</v>
      </c>
      <c r="C426" s="160" t="s">
        <v>21</v>
      </c>
      <c r="D426" s="217" t="s">
        <v>228</v>
      </c>
      <c r="E426" s="217" t="s">
        <v>228</v>
      </c>
      <c r="F426" s="120">
        <f t="shared" si="23"/>
        <v>0</v>
      </c>
      <c r="G426" s="120">
        <f t="shared" si="24"/>
        <v>0</v>
      </c>
      <c r="H426" s="197"/>
    </row>
    <row r="427" spans="1:8" x14ac:dyDescent="0.25">
      <c r="A427" s="158" t="s">
        <v>32</v>
      </c>
      <c r="B427" s="161" t="s">
        <v>659</v>
      </c>
      <c r="C427" s="160" t="s">
        <v>21</v>
      </c>
      <c r="D427" s="216">
        <v>32.202571040000002</v>
      </c>
      <c r="E427" s="124">
        <v>28.044335499999995</v>
      </c>
      <c r="F427" s="124">
        <f t="shared" si="23"/>
        <v>-4.1582355400000068</v>
      </c>
      <c r="G427" s="196">
        <f t="shared" si="24"/>
        <v>-12.912743938472829</v>
      </c>
      <c r="H427" s="197"/>
    </row>
    <row r="428" spans="1:8" x14ac:dyDescent="0.25">
      <c r="A428" s="158" t="s">
        <v>34</v>
      </c>
      <c r="B428" s="161" t="s">
        <v>660</v>
      </c>
      <c r="C428" s="160" t="s">
        <v>21</v>
      </c>
      <c r="D428" s="216">
        <v>13.8531528</v>
      </c>
      <c r="E428" s="124">
        <v>0.95336832999999999</v>
      </c>
      <c r="F428" s="124">
        <f t="shared" si="23"/>
        <v>-12.89978447</v>
      </c>
      <c r="G428" s="196">
        <f t="shared" si="24"/>
        <v>-93.118040753870844</v>
      </c>
      <c r="H428" s="197"/>
    </row>
    <row r="429" spans="1:8" x14ac:dyDescent="0.25">
      <c r="A429" s="158" t="s">
        <v>661</v>
      </c>
      <c r="B429" s="164" t="s">
        <v>662</v>
      </c>
      <c r="C429" s="160" t="s">
        <v>21</v>
      </c>
      <c r="D429" s="217" t="s">
        <v>228</v>
      </c>
      <c r="E429" s="217" t="s">
        <v>228</v>
      </c>
      <c r="F429" s="120">
        <f t="shared" si="23"/>
        <v>0</v>
      </c>
      <c r="G429" s="120">
        <f t="shared" si="24"/>
        <v>0</v>
      </c>
      <c r="H429" s="197"/>
    </row>
    <row r="430" spans="1:8" x14ac:dyDescent="0.25">
      <c r="A430" s="158" t="s">
        <v>663</v>
      </c>
      <c r="B430" s="164" t="s">
        <v>664</v>
      </c>
      <c r="C430" s="160" t="s">
        <v>21</v>
      </c>
      <c r="D430" s="216">
        <v>13.8531528</v>
      </c>
      <c r="E430" s="124">
        <v>0.95336832999999999</v>
      </c>
      <c r="F430" s="124">
        <f t="shared" si="23"/>
        <v>-12.89978447</v>
      </c>
      <c r="G430" s="196">
        <f t="shared" si="24"/>
        <v>-93.118040753870844</v>
      </c>
      <c r="H430" s="197"/>
    </row>
    <row r="431" spans="1:8" x14ac:dyDescent="0.25">
      <c r="A431" s="158" t="s">
        <v>50</v>
      </c>
      <c r="B431" s="195" t="s">
        <v>665</v>
      </c>
      <c r="C431" s="160" t="s">
        <v>21</v>
      </c>
      <c r="D431" s="216">
        <f>SUM(D432:D436,D441:D442)</f>
        <v>68.863143890000003</v>
      </c>
      <c r="E431" s="124">
        <f>SUM(E432:E436,E441:E442)</f>
        <v>151.56766456</v>
      </c>
      <c r="F431" s="124">
        <f t="shared" si="23"/>
        <v>82.704520669999994</v>
      </c>
      <c r="G431" s="196">
        <f t="shared" si="24"/>
        <v>120.09983279605969</v>
      </c>
      <c r="H431" s="197"/>
    </row>
    <row r="432" spans="1:8" x14ac:dyDescent="0.25">
      <c r="A432" s="158" t="s">
        <v>52</v>
      </c>
      <c r="B432" s="161" t="s">
        <v>666</v>
      </c>
      <c r="C432" s="160" t="s">
        <v>21</v>
      </c>
      <c r="D432" s="216">
        <v>53.661818060000002</v>
      </c>
      <c r="E432" s="124">
        <v>151.56766456</v>
      </c>
      <c r="F432" s="124">
        <f t="shared" si="23"/>
        <v>97.905846499999996</v>
      </c>
      <c r="G432" s="196">
        <f t="shared" si="24"/>
        <v>182.44973808105075</v>
      </c>
      <c r="H432" s="197"/>
    </row>
    <row r="433" spans="1:8" x14ac:dyDescent="0.25">
      <c r="A433" s="158" t="s">
        <v>56</v>
      </c>
      <c r="B433" s="161" t="s">
        <v>667</v>
      </c>
      <c r="C433" s="160" t="s">
        <v>21</v>
      </c>
      <c r="D433" s="216">
        <v>0</v>
      </c>
      <c r="E433" s="124">
        <v>0</v>
      </c>
      <c r="F433" s="196">
        <f t="shared" ref="F433:F442" si="29">+SUM(E433)-SUM(D433)</f>
        <v>0</v>
      </c>
      <c r="G433" s="196">
        <f t="shared" ref="G433:G442" si="30">IFERROR(F433/D433*100,0)</f>
        <v>0</v>
      </c>
      <c r="H433" s="197"/>
    </row>
    <row r="434" spans="1:8" x14ac:dyDescent="0.25">
      <c r="A434" s="158" t="s">
        <v>57</v>
      </c>
      <c r="B434" s="161" t="s">
        <v>668</v>
      </c>
      <c r="C434" s="160" t="s">
        <v>21</v>
      </c>
      <c r="D434" s="216">
        <v>0</v>
      </c>
      <c r="E434" s="124">
        <v>0</v>
      </c>
      <c r="F434" s="196">
        <f t="shared" si="29"/>
        <v>0</v>
      </c>
      <c r="G434" s="196">
        <f t="shared" si="30"/>
        <v>0</v>
      </c>
      <c r="H434" s="197"/>
    </row>
    <row r="435" spans="1:8" x14ac:dyDescent="0.25">
      <c r="A435" s="158" t="s">
        <v>58</v>
      </c>
      <c r="B435" s="161" t="s">
        <v>669</v>
      </c>
      <c r="C435" s="160" t="s">
        <v>21</v>
      </c>
      <c r="D435" s="216">
        <v>0</v>
      </c>
      <c r="E435" s="124">
        <v>0</v>
      </c>
      <c r="F435" s="196">
        <f t="shared" si="29"/>
        <v>0</v>
      </c>
      <c r="G435" s="196">
        <f t="shared" si="30"/>
        <v>0</v>
      </c>
      <c r="H435" s="197"/>
    </row>
    <row r="436" spans="1:8" x14ac:dyDescent="0.25">
      <c r="A436" s="158" t="s">
        <v>59</v>
      </c>
      <c r="B436" s="161" t="s">
        <v>670</v>
      </c>
      <c r="C436" s="160" t="s">
        <v>21</v>
      </c>
      <c r="D436" s="216">
        <v>0</v>
      </c>
      <c r="E436" s="124">
        <v>0</v>
      </c>
      <c r="F436" s="196">
        <f t="shared" si="29"/>
        <v>0</v>
      </c>
      <c r="G436" s="196">
        <f t="shared" si="30"/>
        <v>0</v>
      </c>
      <c r="H436" s="197"/>
    </row>
    <row r="437" spans="1:8" x14ac:dyDescent="0.25">
      <c r="A437" s="158" t="s">
        <v>99</v>
      </c>
      <c r="B437" s="164" t="s">
        <v>309</v>
      </c>
      <c r="C437" s="160" t="s">
        <v>21</v>
      </c>
      <c r="D437" s="216">
        <v>0</v>
      </c>
      <c r="E437" s="124">
        <v>0</v>
      </c>
      <c r="F437" s="196">
        <f t="shared" si="29"/>
        <v>0</v>
      </c>
      <c r="G437" s="196">
        <f t="shared" si="30"/>
        <v>0</v>
      </c>
      <c r="H437" s="197"/>
    </row>
    <row r="438" spans="1:8" ht="31.5" x14ac:dyDescent="0.25">
      <c r="A438" s="158" t="s">
        <v>671</v>
      </c>
      <c r="B438" s="165" t="s">
        <v>672</v>
      </c>
      <c r="C438" s="160" t="s">
        <v>21</v>
      </c>
      <c r="D438" s="216">
        <v>0</v>
      </c>
      <c r="E438" s="124">
        <v>0</v>
      </c>
      <c r="F438" s="196">
        <f t="shared" si="29"/>
        <v>0</v>
      </c>
      <c r="G438" s="196">
        <f t="shared" si="30"/>
        <v>0</v>
      </c>
      <c r="H438" s="197"/>
    </row>
    <row r="439" spans="1:8" x14ac:dyDescent="0.25">
      <c r="A439" s="158" t="s">
        <v>101</v>
      </c>
      <c r="B439" s="164" t="s">
        <v>311</v>
      </c>
      <c r="C439" s="160" t="s">
        <v>21</v>
      </c>
      <c r="D439" s="216">
        <v>0</v>
      </c>
      <c r="E439" s="124">
        <v>0</v>
      </c>
      <c r="F439" s="196">
        <f t="shared" si="29"/>
        <v>0</v>
      </c>
      <c r="G439" s="196">
        <f t="shared" si="30"/>
        <v>0</v>
      </c>
      <c r="H439" s="197"/>
    </row>
    <row r="440" spans="1:8" ht="31.5" x14ac:dyDescent="0.25">
      <c r="A440" s="158" t="s">
        <v>673</v>
      </c>
      <c r="B440" s="165" t="s">
        <v>674</v>
      </c>
      <c r="C440" s="160" t="s">
        <v>21</v>
      </c>
      <c r="D440" s="216">
        <v>0</v>
      </c>
      <c r="E440" s="124">
        <v>0</v>
      </c>
      <c r="F440" s="196">
        <f t="shared" si="29"/>
        <v>0</v>
      </c>
      <c r="G440" s="196">
        <f t="shared" si="30"/>
        <v>0</v>
      </c>
      <c r="H440" s="197"/>
    </row>
    <row r="441" spans="1:8" x14ac:dyDescent="0.25">
      <c r="A441" s="158" t="s">
        <v>60</v>
      </c>
      <c r="B441" s="161" t="s">
        <v>675</v>
      </c>
      <c r="C441" s="160" t="s">
        <v>21</v>
      </c>
      <c r="D441" s="216">
        <v>0</v>
      </c>
      <c r="E441" s="124">
        <v>0</v>
      </c>
      <c r="F441" s="196">
        <f t="shared" si="29"/>
        <v>0</v>
      </c>
      <c r="G441" s="196">
        <f t="shared" si="30"/>
        <v>0</v>
      </c>
      <c r="H441" s="197"/>
    </row>
    <row r="442" spans="1:8" ht="16.5" thickBot="1" x14ac:dyDescent="0.3">
      <c r="A442" s="167" t="s">
        <v>61</v>
      </c>
      <c r="B442" s="200" t="s">
        <v>676</v>
      </c>
      <c r="C442" s="160" t="s">
        <v>21</v>
      </c>
      <c r="D442" s="216">
        <v>15.20132583</v>
      </c>
      <c r="E442" s="124">
        <v>0</v>
      </c>
      <c r="F442" s="196">
        <f t="shared" si="29"/>
        <v>-15.20132583</v>
      </c>
      <c r="G442" s="196">
        <f t="shared" si="30"/>
        <v>-100</v>
      </c>
      <c r="H442" s="201"/>
    </row>
    <row r="443" spans="1:8" x14ac:dyDescent="0.25">
      <c r="A443" s="155" t="s">
        <v>119</v>
      </c>
      <c r="B443" s="156" t="s">
        <v>112</v>
      </c>
      <c r="C443" s="202" t="s">
        <v>228</v>
      </c>
      <c r="D443" s="115" t="s">
        <v>228</v>
      </c>
      <c r="E443" s="116" t="s">
        <v>228</v>
      </c>
      <c r="F443" s="116" t="s">
        <v>228</v>
      </c>
      <c r="G443" s="116" t="s">
        <v>228</v>
      </c>
      <c r="H443" s="129"/>
    </row>
    <row r="444" spans="1:8" ht="47.25" x14ac:dyDescent="0.25">
      <c r="A444" s="158" t="s">
        <v>677</v>
      </c>
      <c r="B444" s="161" t="s">
        <v>678</v>
      </c>
      <c r="C444" s="160" t="s">
        <v>21</v>
      </c>
      <c r="D444" s="126">
        <v>134.87257841000002</v>
      </c>
      <c r="E444" s="127">
        <v>212.08232190999999</v>
      </c>
      <c r="F444" s="196">
        <f t="shared" ref="F444:F450" si="31">+SUM(E444)-SUM(D444)</f>
        <v>77.209743499999973</v>
      </c>
      <c r="G444" s="124">
        <f t="shared" ref="G444:G451" si="32">IFERROR(F444/D444*100,0)</f>
        <v>57.246435420912313</v>
      </c>
      <c r="H444" s="122"/>
    </row>
    <row r="445" spans="1:8" x14ac:dyDescent="0.25">
      <c r="A445" s="158" t="s">
        <v>122</v>
      </c>
      <c r="B445" s="164" t="s">
        <v>679</v>
      </c>
      <c r="C445" s="160" t="s">
        <v>21</v>
      </c>
      <c r="D445" s="126">
        <v>0</v>
      </c>
      <c r="E445" s="127">
        <v>15.69328885</v>
      </c>
      <c r="F445" s="196">
        <f t="shared" si="31"/>
        <v>15.69328885</v>
      </c>
      <c r="G445" s="124">
        <f t="shared" si="32"/>
        <v>0</v>
      </c>
      <c r="H445" s="122"/>
    </row>
    <row r="446" spans="1:8" ht="31.5" x14ac:dyDescent="0.25">
      <c r="A446" s="158" t="s">
        <v>123</v>
      </c>
      <c r="B446" s="164" t="s">
        <v>680</v>
      </c>
      <c r="C446" s="160" t="s">
        <v>21</v>
      </c>
      <c r="D446" s="126">
        <v>121.78531555000002</v>
      </c>
      <c r="E446" s="127">
        <v>46.528076619999993</v>
      </c>
      <c r="F446" s="196">
        <f t="shared" si="31"/>
        <v>-75.257238930000028</v>
      </c>
      <c r="G446" s="124">
        <f t="shared" si="32"/>
        <v>-61.795002615978369</v>
      </c>
      <c r="H446" s="122"/>
    </row>
    <row r="447" spans="1:8" x14ac:dyDescent="0.25">
      <c r="A447" s="158" t="s">
        <v>124</v>
      </c>
      <c r="B447" s="164" t="s">
        <v>681</v>
      </c>
      <c r="C447" s="160" t="s">
        <v>21</v>
      </c>
      <c r="D447" s="126">
        <v>13.087262859999999</v>
      </c>
      <c r="E447" s="127">
        <v>128.12073975999999</v>
      </c>
      <c r="F447" s="196">
        <f t="shared" si="31"/>
        <v>115.0334769</v>
      </c>
      <c r="G447" s="124">
        <f t="shared" si="32"/>
        <v>878.97277017021725</v>
      </c>
      <c r="H447" s="122"/>
    </row>
    <row r="448" spans="1:8" ht="31.5" x14ac:dyDescent="0.25">
      <c r="A448" s="158" t="s">
        <v>125</v>
      </c>
      <c r="B448" s="161" t="s">
        <v>682</v>
      </c>
      <c r="C448" s="203" t="s">
        <v>228</v>
      </c>
      <c r="D448" s="217" t="s">
        <v>228</v>
      </c>
      <c r="E448" s="217" t="s">
        <v>228</v>
      </c>
      <c r="F448" s="120">
        <f t="shared" si="31"/>
        <v>0</v>
      </c>
      <c r="G448" s="120">
        <f t="shared" si="32"/>
        <v>0</v>
      </c>
      <c r="H448" s="122"/>
    </row>
    <row r="449" spans="1:8" x14ac:dyDescent="0.25">
      <c r="A449" s="158" t="s">
        <v>683</v>
      </c>
      <c r="B449" s="164" t="s">
        <v>684</v>
      </c>
      <c r="C449" s="160" t="s">
        <v>21</v>
      </c>
      <c r="D449" s="217" t="s">
        <v>228</v>
      </c>
      <c r="E449" s="217" t="s">
        <v>228</v>
      </c>
      <c r="F449" s="120">
        <f t="shared" si="31"/>
        <v>0</v>
      </c>
      <c r="G449" s="120">
        <f t="shared" si="32"/>
        <v>0</v>
      </c>
      <c r="H449" s="122"/>
    </row>
    <row r="450" spans="1:8" x14ac:dyDescent="0.25">
      <c r="A450" s="158" t="s">
        <v>685</v>
      </c>
      <c r="B450" s="164" t="s">
        <v>686</v>
      </c>
      <c r="C450" s="160" t="s">
        <v>21</v>
      </c>
      <c r="D450" s="217" t="s">
        <v>228</v>
      </c>
      <c r="E450" s="217" t="s">
        <v>228</v>
      </c>
      <c r="F450" s="120">
        <f t="shared" si="31"/>
        <v>0</v>
      </c>
      <c r="G450" s="120">
        <f t="shared" si="32"/>
        <v>0</v>
      </c>
      <c r="H450" s="122"/>
    </row>
    <row r="451" spans="1:8" ht="16.5" thickBot="1" x14ac:dyDescent="0.3">
      <c r="A451" s="171" t="s">
        <v>687</v>
      </c>
      <c r="B451" s="204" t="s">
        <v>688</v>
      </c>
      <c r="C451" s="173" t="s">
        <v>21</v>
      </c>
      <c r="D451" s="218" t="s">
        <v>228</v>
      </c>
      <c r="E451" s="219" t="s">
        <v>228</v>
      </c>
      <c r="F451" s="181">
        <f>+SUM(E451)-SUM(D451)</f>
        <v>0</v>
      </c>
      <c r="G451" s="181">
        <f t="shared" si="32"/>
        <v>0</v>
      </c>
      <c r="H451" s="132"/>
    </row>
    <row r="452" spans="1:8" x14ac:dyDescent="0.25">
      <c r="A452" s="205"/>
      <c r="B452" s="206"/>
      <c r="C452" s="207"/>
    </row>
    <row r="453" spans="1:8" x14ac:dyDescent="0.25">
      <c r="A453" s="205"/>
      <c r="B453" s="206"/>
      <c r="C453" s="207"/>
    </row>
    <row r="454" spans="1:8" x14ac:dyDescent="0.25">
      <c r="A454" s="208" t="s">
        <v>689</v>
      </c>
      <c r="B454" s="206"/>
      <c r="C454" s="207"/>
    </row>
    <row r="455" spans="1:8" x14ac:dyDescent="0.25">
      <c r="A455" s="294" t="s">
        <v>690</v>
      </c>
      <c r="B455" s="294"/>
      <c r="C455" s="294"/>
      <c r="D455" s="294"/>
      <c r="E455" s="294"/>
      <c r="F455" s="294"/>
      <c r="G455" s="294"/>
      <c r="H455" s="294"/>
    </row>
    <row r="456" spans="1:8" x14ac:dyDescent="0.25">
      <c r="A456" s="294" t="s">
        <v>691</v>
      </c>
      <c r="B456" s="294"/>
      <c r="C456" s="294"/>
      <c r="D456" s="294"/>
      <c r="E456" s="294"/>
      <c r="F456" s="294"/>
      <c r="G456" s="294"/>
      <c r="H456" s="294"/>
    </row>
    <row r="457" spans="1:8" x14ac:dyDescent="0.25">
      <c r="A457" s="294" t="s">
        <v>712</v>
      </c>
      <c r="B457" s="294"/>
      <c r="C457" s="294"/>
      <c r="D457" s="294"/>
      <c r="E457" s="294"/>
      <c r="F457" s="294"/>
      <c r="G457" s="294"/>
      <c r="H457" s="294"/>
    </row>
    <row r="458" spans="1:8" ht="26.25" customHeight="1" x14ac:dyDescent="0.25">
      <c r="A458" s="311" t="s">
        <v>693</v>
      </c>
      <c r="B458" s="311"/>
      <c r="C458" s="311"/>
      <c r="D458" s="311"/>
      <c r="E458" s="311"/>
      <c r="F458" s="311"/>
      <c r="G458" s="311"/>
      <c r="H458" s="311"/>
    </row>
    <row r="459" spans="1:8" ht="53.25" customHeight="1" x14ac:dyDescent="0.25">
      <c r="A459" s="314" t="s">
        <v>694</v>
      </c>
      <c r="B459" s="314"/>
      <c r="C459" s="314"/>
      <c r="D459" s="314"/>
      <c r="E459" s="314"/>
      <c r="F459" s="314"/>
      <c r="G459" s="314"/>
      <c r="H459" s="314"/>
    </row>
    <row r="460" spans="1:8" x14ac:dyDescent="0.25">
      <c r="A460" s="314"/>
      <c r="B460" s="314"/>
      <c r="C460" s="314"/>
      <c r="D460" s="314"/>
      <c r="E460" s="314"/>
      <c r="F460" s="314"/>
      <c r="G460" s="314"/>
      <c r="H460" s="314"/>
    </row>
    <row r="461" spans="1:8" x14ac:dyDescent="0.25">
      <c r="A461" s="258"/>
    </row>
    <row r="463" spans="1:8" s="5" customFormat="1" ht="16.5" thickBot="1" x14ac:dyDescent="0.3">
      <c r="A463" s="223" t="s">
        <v>715</v>
      </c>
      <c r="B463" s="2"/>
      <c r="C463" s="3"/>
      <c r="D463" s="3"/>
      <c r="E463" s="4"/>
    </row>
    <row r="464" spans="1:8" s="5" customFormat="1" ht="33.75" customHeight="1" x14ac:dyDescent="0.25">
      <c r="A464" s="333" t="s">
        <v>7</v>
      </c>
      <c r="B464" s="335" t="s">
        <v>8</v>
      </c>
      <c r="C464" s="337" t="s">
        <v>9</v>
      </c>
      <c r="D464" s="339" t="s">
        <v>730</v>
      </c>
      <c r="E464" s="340"/>
      <c r="F464" s="341" t="s">
        <v>11</v>
      </c>
      <c r="G464" s="340"/>
      <c r="H464" s="312" t="s">
        <v>12</v>
      </c>
    </row>
    <row r="465" spans="1:8" s="5" customFormat="1" ht="30.75" thickBot="1" x14ac:dyDescent="0.3">
      <c r="A465" s="334"/>
      <c r="B465" s="336"/>
      <c r="C465" s="338"/>
      <c r="D465" s="224" t="s">
        <v>13</v>
      </c>
      <c r="E465" s="225" t="s">
        <v>716</v>
      </c>
      <c r="F465" s="225" t="s">
        <v>15</v>
      </c>
      <c r="G465" s="224" t="s">
        <v>16</v>
      </c>
      <c r="H465" s="313"/>
    </row>
    <row r="466" spans="1:8" s="5" customFormat="1" ht="19.5" thickBot="1" x14ac:dyDescent="0.3">
      <c r="A466" s="329" t="s">
        <v>18</v>
      </c>
      <c r="B466" s="330"/>
      <c r="C466" s="330"/>
      <c r="D466" s="330"/>
      <c r="E466" s="330"/>
      <c r="F466" s="330"/>
      <c r="G466" s="330"/>
      <c r="H466" s="331"/>
    </row>
    <row r="467" spans="1:8" s="5" customFormat="1" x14ac:dyDescent="0.25">
      <c r="A467" s="235" t="s">
        <v>95</v>
      </c>
      <c r="B467" s="236" t="s">
        <v>96</v>
      </c>
      <c r="C467" s="16" t="s">
        <v>717</v>
      </c>
      <c r="D467" s="259">
        <f>+D69</f>
        <v>101.66779266638056</v>
      </c>
      <c r="E467" s="229">
        <f>+E69</f>
        <v>85.121147412000028</v>
      </c>
      <c r="F467" s="90">
        <f t="shared" ref="F467:F472" si="33">+SUM(E467)-SUM(D467)</f>
        <v>-16.546645254380536</v>
      </c>
      <c r="G467" s="87">
        <f t="shared" ref="G467:G472" si="34">IFERROR(F467/D467*100,0)</f>
        <v>-16.275208520241797</v>
      </c>
      <c r="H467" s="230"/>
    </row>
    <row r="468" spans="1:8" s="5" customFormat="1" x14ac:dyDescent="0.25">
      <c r="A468" s="237"/>
      <c r="B468" s="227" t="s">
        <v>718</v>
      </c>
      <c r="C468" s="20"/>
      <c r="D468" s="260"/>
      <c r="E468" s="86"/>
      <c r="F468" s="91">
        <f t="shared" si="33"/>
        <v>0</v>
      </c>
      <c r="G468" s="85">
        <f t="shared" si="34"/>
        <v>0</v>
      </c>
      <c r="H468" s="232"/>
    </row>
    <row r="469" spans="1:8" s="5" customFormat="1" x14ac:dyDescent="0.25">
      <c r="A469" s="237"/>
      <c r="B469" s="227" t="s">
        <v>719</v>
      </c>
      <c r="C469" s="20" t="s">
        <v>717</v>
      </c>
      <c r="D469" s="260">
        <v>233.97446344506557</v>
      </c>
      <c r="E469" s="86">
        <v>169.16704475200001</v>
      </c>
      <c r="F469" s="91">
        <f t="shared" si="33"/>
        <v>-64.807418693065557</v>
      </c>
      <c r="G469" s="85">
        <f t="shared" si="34"/>
        <v>-27.69850082732707</v>
      </c>
      <c r="H469" s="232"/>
    </row>
    <row r="470" spans="1:8" s="5" customFormat="1" x14ac:dyDescent="0.25">
      <c r="A470" s="237"/>
      <c r="B470" s="227" t="s">
        <v>720</v>
      </c>
      <c r="C470" s="20" t="s">
        <v>717</v>
      </c>
      <c r="D470" s="260">
        <v>-132.91944766125047</v>
      </c>
      <c r="E470" s="86">
        <v>-84.433627649999991</v>
      </c>
      <c r="F470" s="91">
        <f t="shared" si="33"/>
        <v>48.485820011250482</v>
      </c>
      <c r="G470" s="85">
        <f t="shared" si="34"/>
        <v>-36.477596668034742</v>
      </c>
      <c r="H470" s="232"/>
    </row>
    <row r="471" spans="1:8" s="5" customFormat="1" x14ac:dyDescent="0.25">
      <c r="A471" s="237"/>
      <c r="B471" s="227" t="s">
        <v>721</v>
      </c>
      <c r="C471" s="20" t="s">
        <v>717</v>
      </c>
      <c r="D471" s="260">
        <v>0.61277688256548313</v>
      </c>
      <c r="E471" s="86">
        <v>0.44926752999999997</v>
      </c>
      <c r="F471" s="91">
        <f t="shared" si="33"/>
        <v>-0.16350935256548316</v>
      </c>
      <c r="G471" s="85">
        <f t="shared" si="34"/>
        <v>-26.683342211104065</v>
      </c>
      <c r="H471" s="232"/>
    </row>
    <row r="472" spans="1:8" s="5" customFormat="1" ht="16.5" thickBot="1" x14ac:dyDescent="0.3">
      <c r="A472" s="238"/>
      <c r="B472" s="239" t="s">
        <v>722</v>
      </c>
      <c r="C472" s="34" t="s">
        <v>717</v>
      </c>
      <c r="D472" s="261">
        <v>-1.3322676295501878E-14</v>
      </c>
      <c r="E472" s="88">
        <v>-6.1537220000000011E-2</v>
      </c>
      <c r="F472" s="92">
        <f t="shared" si="33"/>
        <v>-6.1537219999986688E-2</v>
      </c>
      <c r="G472" s="88">
        <f t="shared" si="34"/>
        <v>461898335102260.44</v>
      </c>
      <c r="H472" s="234"/>
    </row>
    <row r="473" spans="1:8" s="5" customFormat="1" ht="9" customHeight="1" x14ac:dyDescent="0.25">
      <c r="A473" s="245"/>
      <c r="B473" s="255"/>
      <c r="C473" s="247"/>
      <c r="D473" s="256"/>
      <c r="E473" s="256"/>
      <c r="F473" s="257"/>
      <c r="G473" s="257"/>
      <c r="H473" s="257"/>
    </row>
    <row r="474" spans="1:8" s="5" customFormat="1" ht="20.25" customHeight="1" thickBot="1" x14ac:dyDescent="0.3">
      <c r="A474" s="332" t="s">
        <v>590</v>
      </c>
      <c r="B474" s="332"/>
      <c r="C474" s="332"/>
      <c r="D474" s="332"/>
      <c r="E474" s="332"/>
      <c r="F474" s="332"/>
      <c r="G474" s="332"/>
      <c r="H474" s="332"/>
    </row>
    <row r="475" spans="1:8" s="5" customFormat="1" x14ac:dyDescent="0.25">
      <c r="A475" s="235" t="s">
        <v>602</v>
      </c>
      <c r="B475" s="240" t="s">
        <v>603</v>
      </c>
      <c r="C475" s="16" t="s">
        <v>717</v>
      </c>
      <c r="D475" s="228">
        <f>+D382</f>
        <v>6.8011261999999997</v>
      </c>
      <c r="E475" s="229">
        <f>+E382</f>
        <v>15.69328885</v>
      </c>
      <c r="F475" s="90">
        <f t="shared" ref="F475:F478" si="35">+SUM(E475)-SUM(D475)</f>
        <v>8.8921626499999995</v>
      </c>
      <c r="G475" s="87">
        <f t="shared" ref="G475:G478" si="36">IFERROR(F475/D475*100,0)</f>
        <v>130.74544404131186</v>
      </c>
      <c r="H475" s="242"/>
    </row>
    <row r="476" spans="1:8" s="5" customFormat="1" x14ac:dyDescent="0.25">
      <c r="A476" s="237"/>
      <c r="B476" s="25" t="s">
        <v>723</v>
      </c>
      <c r="C476" s="20"/>
      <c r="D476" s="231"/>
      <c r="E476" s="86"/>
      <c r="F476" s="91">
        <f t="shared" si="35"/>
        <v>0</v>
      </c>
      <c r="G476" s="85">
        <f t="shared" si="36"/>
        <v>0</v>
      </c>
      <c r="H476" s="243"/>
    </row>
    <row r="477" spans="1:8" s="5" customFormat="1" x14ac:dyDescent="0.25">
      <c r="A477" s="237"/>
      <c r="B477" s="25" t="s">
        <v>724</v>
      </c>
      <c r="C477" s="20" t="s">
        <v>717</v>
      </c>
      <c r="D477" s="231">
        <f>+D478+D488</f>
        <v>15.942645522459031</v>
      </c>
      <c r="E477" s="86">
        <v>-33.36019251060344</v>
      </c>
      <c r="F477" s="91">
        <f t="shared" si="35"/>
        <v>-49.302838033062471</v>
      </c>
      <c r="G477" s="85">
        <f t="shared" si="36"/>
        <v>-309.2512968666814</v>
      </c>
      <c r="H477" s="243"/>
    </row>
    <row r="478" spans="1:8" s="5" customFormat="1" ht="16.5" thickBot="1" x14ac:dyDescent="0.3">
      <c r="A478" s="238"/>
      <c r="B478" s="241" t="s">
        <v>725</v>
      </c>
      <c r="C478" s="34" t="s">
        <v>717</v>
      </c>
      <c r="D478" s="233">
        <f>+D145</f>
        <v>148.8620931837095</v>
      </c>
      <c r="E478" s="88">
        <v>51.133600000000008</v>
      </c>
      <c r="F478" s="92">
        <f t="shared" si="35"/>
        <v>-97.728493183709503</v>
      </c>
      <c r="G478" s="88">
        <f t="shared" si="36"/>
        <v>-65.650355368242444</v>
      </c>
      <c r="H478" s="244"/>
    </row>
    <row r="479" spans="1:8" s="5" customFormat="1" ht="9" customHeight="1" thickBot="1" x14ac:dyDescent="0.3">
      <c r="A479" s="245"/>
      <c r="B479" s="246"/>
      <c r="C479" s="247"/>
      <c r="D479" s="247"/>
      <c r="E479" s="248"/>
      <c r="F479" s="249"/>
      <c r="G479" s="249"/>
      <c r="H479" s="250"/>
    </row>
    <row r="480" spans="1:8" s="5" customFormat="1" x14ac:dyDescent="0.25">
      <c r="A480" s="235" t="s">
        <v>636</v>
      </c>
      <c r="B480" s="240" t="s">
        <v>413</v>
      </c>
      <c r="C480" s="16" t="s">
        <v>717</v>
      </c>
      <c r="D480" s="251">
        <f>+D406</f>
        <v>223.21723840000001</v>
      </c>
      <c r="E480" s="229">
        <f>+E406</f>
        <v>144.67043374000002</v>
      </c>
      <c r="F480" s="90">
        <f t="shared" ref="F480:F483" si="37">+SUM(E480)-SUM(D480)</f>
        <v>-78.546804659999992</v>
      </c>
      <c r="G480" s="87">
        <f t="shared" ref="G480:G483" si="38">IFERROR(F480/D480*100,0)</f>
        <v>-35.188503013036105</v>
      </c>
      <c r="H480" s="242"/>
    </row>
    <row r="481" spans="1:8" s="5" customFormat="1" x14ac:dyDescent="0.25">
      <c r="A481" s="237"/>
      <c r="B481" s="25" t="s">
        <v>726</v>
      </c>
      <c r="C481" s="20"/>
      <c r="D481" s="97"/>
      <c r="E481" s="86"/>
      <c r="F481" s="91">
        <f t="shared" si="37"/>
        <v>0</v>
      </c>
      <c r="G481" s="85">
        <f t="shared" si="38"/>
        <v>0</v>
      </c>
      <c r="H481" s="243"/>
    </row>
    <row r="482" spans="1:8" s="5" customFormat="1" x14ac:dyDescent="0.25">
      <c r="A482" s="237"/>
      <c r="B482" s="25" t="s">
        <v>727</v>
      </c>
      <c r="C482" s="20" t="s">
        <v>717</v>
      </c>
      <c r="D482" s="97">
        <f>+D487</f>
        <v>232.3027037308139</v>
      </c>
      <c r="E482" s="86">
        <f>+E487</f>
        <v>168.82607975048973</v>
      </c>
      <c r="F482" s="91">
        <f t="shared" si="37"/>
        <v>-63.476623980324177</v>
      </c>
      <c r="G482" s="85">
        <f t="shared" si="38"/>
        <v>-27.324961337462167</v>
      </c>
      <c r="H482" s="243"/>
    </row>
    <row r="483" spans="1:8" s="5" customFormat="1" ht="16.5" thickBot="1" x14ac:dyDescent="0.3">
      <c r="A483" s="238"/>
      <c r="B483" s="241" t="s">
        <v>720</v>
      </c>
      <c r="C483" s="34" t="s">
        <v>717</v>
      </c>
      <c r="D483" s="98">
        <f>+D488</f>
        <v>-132.91944766125047</v>
      </c>
      <c r="E483" s="88">
        <f>+E488</f>
        <v>-84.432306610603447</v>
      </c>
      <c r="F483" s="92">
        <f t="shared" si="37"/>
        <v>48.487141050647026</v>
      </c>
      <c r="G483" s="88">
        <f t="shared" si="38"/>
        <v>-36.478590532679675</v>
      </c>
      <c r="H483" s="244"/>
    </row>
    <row r="484" spans="1:8" s="5" customFormat="1" ht="16.5" thickBot="1" x14ac:dyDescent="0.3">
      <c r="A484" s="1"/>
      <c r="B484" s="2"/>
      <c r="C484" s="3"/>
      <c r="D484" s="4"/>
      <c r="E484" s="4"/>
      <c r="F484" s="67"/>
    </row>
    <row r="485" spans="1:8" s="5" customFormat="1" ht="31.5" x14ac:dyDescent="0.25">
      <c r="A485" s="235" t="s">
        <v>728</v>
      </c>
      <c r="B485" s="236" t="s">
        <v>732</v>
      </c>
      <c r="C485" s="252" t="s">
        <v>717</v>
      </c>
      <c r="D485" s="228">
        <v>99.996032952128886</v>
      </c>
      <c r="E485" s="229">
        <v>84.769738672327719</v>
      </c>
      <c r="F485" s="90">
        <f t="shared" ref="F485:F490" si="39">+SUM(E485)-SUM(D485)</f>
        <v>-15.226294279801166</v>
      </c>
      <c r="G485" s="87">
        <f t="shared" ref="G485:G490" si="40">IFERROR(F485/D485*100,0)</f>
        <v>-15.226898338147526</v>
      </c>
      <c r="H485" s="230"/>
    </row>
    <row r="486" spans="1:8" s="5" customFormat="1" x14ac:dyDescent="0.25">
      <c r="A486" s="237"/>
      <c r="B486" s="227" t="s">
        <v>718</v>
      </c>
      <c r="C486" s="253"/>
      <c r="D486" s="231"/>
      <c r="E486" s="86"/>
      <c r="F486" s="91">
        <f t="shared" si="39"/>
        <v>0</v>
      </c>
      <c r="G486" s="85">
        <f t="shared" si="40"/>
        <v>0</v>
      </c>
      <c r="H486" s="232"/>
    </row>
    <row r="487" spans="1:8" s="5" customFormat="1" x14ac:dyDescent="0.25">
      <c r="A487" s="237"/>
      <c r="B487" s="227" t="s">
        <v>719</v>
      </c>
      <c r="C487" s="253" t="s">
        <v>717</v>
      </c>
      <c r="D487" s="231">
        <v>232.3027037308139</v>
      </c>
      <c r="E487" s="86">
        <v>168.82607975048973</v>
      </c>
      <c r="F487" s="91">
        <f t="shared" si="39"/>
        <v>-63.476623980324177</v>
      </c>
      <c r="G487" s="85">
        <f t="shared" si="40"/>
        <v>-27.324961337462167</v>
      </c>
      <c r="H487" s="232"/>
    </row>
    <row r="488" spans="1:8" s="5" customFormat="1" x14ac:dyDescent="0.25">
      <c r="A488" s="237"/>
      <c r="B488" s="227" t="s">
        <v>720</v>
      </c>
      <c r="C488" s="253" t="s">
        <v>717</v>
      </c>
      <c r="D488" s="231">
        <v>-132.91944766125047</v>
      </c>
      <c r="E488" s="86">
        <v>-84.432306610603447</v>
      </c>
      <c r="F488" s="91">
        <f t="shared" si="39"/>
        <v>48.487141050647026</v>
      </c>
      <c r="G488" s="85">
        <f t="shared" si="40"/>
        <v>-36.478590532679675</v>
      </c>
      <c r="H488" s="232"/>
    </row>
    <row r="489" spans="1:8" s="5" customFormat="1" x14ac:dyDescent="0.25">
      <c r="A489" s="237"/>
      <c r="B489" s="227" t="s">
        <v>721</v>
      </c>
      <c r="C489" s="253" t="s">
        <v>717</v>
      </c>
      <c r="D489" s="231">
        <v>0.61277688256548313</v>
      </c>
      <c r="E489" s="86">
        <v>0.43745143244142659</v>
      </c>
      <c r="F489" s="91">
        <f t="shared" si="39"/>
        <v>-0.17532545012405654</v>
      </c>
      <c r="G489" s="85">
        <f t="shared" si="40"/>
        <v>-28.611629307886094</v>
      </c>
      <c r="H489" s="232"/>
    </row>
    <row r="490" spans="1:8" s="5" customFormat="1" ht="16.5" thickBot="1" x14ac:dyDescent="0.3">
      <c r="A490" s="238"/>
      <c r="B490" s="239" t="s">
        <v>722</v>
      </c>
      <c r="C490" s="254" t="s">
        <v>717</v>
      </c>
      <c r="D490" s="233">
        <v>-1.3322676295501878E-14</v>
      </c>
      <c r="E490" s="88">
        <v>-6.1485900000000017E-2</v>
      </c>
      <c r="F490" s="92">
        <f t="shared" si="39"/>
        <v>-6.1485899999986694E-2</v>
      </c>
      <c r="G490" s="88">
        <f t="shared" si="40"/>
        <v>461513127214132.69</v>
      </c>
      <c r="H490" s="234"/>
    </row>
    <row r="491" spans="1:8" s="5" customFormat="1" x14ac:dyDescent="0.25">
      <c r="A491" s="1"/>
      <c r="B491" s="2"/>
      <c r="C491" s="3"/>
      <c r="D491" s="226"/>
      <c r="E491" s="226"/>
      <c r="F491" s="138"/>
    </row>
  </sheetData>
  <autoFilter ref="A21:H21"/>
  <mergeCells count="35">
    <mergeCell ref="H464:H465"/>
    <mergeCell ref="A466:H466"/>
    <mergeCell ref="A474:H474"/>
    <mergeCell ref="A464:A465"/>
    <mergeCell ref="B464:B465"/>
    <mergeCell ref="C464:C465"/>
    <mergeCell ref="D464:E464"/>
    <mergeCell ref="F464:G464"/>
    <mergeCell ref="A460:H460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14:H14"/>
    <mergeCell ref="A459:H459"/>
    <mergeCell ref="A22:H22"/>
    <mergeCell ref="A166:H166"/>
    <mergeCell ref="A318:H318"/>
    <mergeCell ref="A368:H369"/>
    <mergeCell ref="A458:H458"/>
    <mergeCell ref="H370:H371"/>
    <mergeCell ref="A373:B373"/>
    <mergeCell ref="A455:H455"/>
    <mergeCell ref="A456:H456"/>
    <mergeCell ref="A457:H457"/>
    <mergeCell ref="A370:A371"/>
    <mergeCell ref="B370:B371"/>
    <mergeCell ref="C370:C371"/>
    <mergeCell ref="D370:E370"/>
    <mergeCell ref="F370:G370"/>
  </mergeCells>
  <pageMargins left="0.78740157480314965" right="0.39370078740157483" top="0.78740157480314965" bottom="0.78740157480314965" header="0.31496062992125984" footer="0.31496062992125984"/>
  <pageSetup paperSize="9" scale="39" fitToHeight="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H490"/>
  <sheetViews>
    <sheetView view="pageBreakPreview" topLeftCell="A454" zoomScale="70" zoomScaleNormal="70" zoomScaleSheetLayoutView="70" workbookViewId="0">
      <selection activeCell="G485" sqref="G485"/>
    </sheetView>
  </sheetViews>
  <sheetFormatPr defaultRowHeight="15.75" x14ac:dyDescent="0.25"/>
  <cols>
    <col min="1" max="1" width="11.140625" style="209" customWidth="1"/>
    <col min="2" max="2" width="92.28515625" style="210" customWidth="1"/>
    <col min="3" max="3" width="11.7109375" style="211" customWidth="1"/>
    <col min="4" max="4" width="16.42578125" style="138" customWidth="1"/>
    <col min="5" max="5" width="17" style="138" customWidth="1"/>
    <col min="6" max="6" width="14.28515625" style="138" customWidth="1"/>
    <col min="7" max="7" width="15.140625" style="141" customWidth="1"/>
    <col min="8" max="8" width="19.140625" style="141" customWidth="1"/>
    <col min="9" max="16384" width="9.140625" style="142"/>
  </cols>
  <sheetData>
    <row r="1" spans="1:8" x14ac:dyDescent="0.25">
      <c r="A1" s="135"/>
      <c r="B1" s="136"/>
      <c r="C1" s="137"/>
      <c r="E1" s="114" t="s">
        <v>0</v>
      </c>
      <c r="F1" s="139"/>
      <c r="G1" s="140"/>
    </row>
    <row r="2" spans="1:8" x14ac:dyDescent="0.25">
      <c r="A2" s="135"/>
      <c r="B2" s="136"/>
      <c r="C2" s="137"/>
      <c r="E2" s="114" t="s">
        <v>1</v>
      </c>
      <c r="F2" s="139"/>
      <c r="G2" s="140"/>
    </row>
    <row r="3" spans="1:8" x14ac:dyDescent="0.25">
      <c r="A3" s="135"/>
      <c r="B3" s="136"/>
      <c r="C3" s="137"/>
      <c r="E3" s="143" t="s">
        <v>2</v>
      </c>
      <c r="F3" s="139"/>
      <c r="G3" s="140"/>
    </row>
    <row r="4" spans="1:8" x14ac:dyDescent="0.25">
      <c r="A4" s="135"/>
      <c r="B4" s="136"/>
      <c r="C4" s="137"/>
      <c r="F4" s="139"/>
      <c r="G4" s="140"/>
      <c r="H4" s="114"/>
    </row>
    <row r="5" spans="1:8" x14ac:dyDescent="0.25">
      <c r="A5" s="135"/>
      <c r="B5" s="136"/>
      <c r="C5" s="137"/>
      <c r="F5" s="139"/>
      <c r="G5" s="140"/>
      <c r="H5" s="114"/>
    </row>
    <row r="6" spans="1:8" ht="15.75" customHeight="1" x14ac:dyDescent="0.25">
      <c r="A6" s="295" t="s">
        <v>3</v>
      </c>
      <c r="B6" s="295"/>
      <c r="C6" s="295"/>
      <c r="D6" s="295"/>
      <c r="E6" s="295"/>
      <c r="F6" s="295"/>
      <c r="G6" s="295"/>
      <c r="H6" s="295"/>
    </row>
    <row r="7" spans="1:8" ht="41.25" customHeight="1" x14ac:dyDescent="0.25">
      <c r="A7" s="296"/>
      <c r="B7" s="296"/>
      <c r="C7" s="296"/>
      <c r="D7" s="296"/>
      <c r="E7" s="296"/>
      <c r="F7" s="296"/>
      <c r="G7" s="296"/>
      <c r="H7" s="296"/>
    </row>
    <row r="8" spans="1:8" x14ac:dyDescent="0.25">
      <c r="A8" s="135"/>
      <c r="B8" s="136"/>
      <c r="C8" s="137"/>
      <c r="F8" s="139"/>
      <c r="G8" s="140"/>
      <c r="H8" s="144"/>
    </row>
    <row r="9" spans="1:8" x14ac:dyDescent="0.25">
      <c r="A9" s="77" t="s">
        <v>709</v>
      </c>
      <c r="B9" s="77"/>
      <c r="C9" s="137"/>
      <c r="F9" s="139"/>
      <c r="G9" s="140"/>
      <c r="H9" s="144"/>
    </row>
    <row r="10" spans="1:8" x14ac:dyDescent="0.25">
      <c r="A10" s="135"/>
      <c r="B10" s="78" t="s">
        <v>695</v>
      </c>
      <c r="C10" s="137"/>
      <c r="F10" s="139"/>
      <c r="G10" s="140"/>
      <c r="H10" s="144"/>
    </row>
    <row r="11" spans="1:8" x14ac:dyDescent="0.25">
      <c r="A11" s="135"/>
      <c r="B11" s="79" t="s">
        <v>702</v>
      </c>
      <c r="C11" s="137"/>
      <c r="F11" s="139"/>
      <c r="G11" s="140"/>
      <c r="H11" s="144"/>
    </row>
    <row r="12" spans="1:8" x14ac:dyDescent="0.25">
      <c r="A12" s="297" t="s">
        <v>729</v>
      </c>
      <c r="B12" s="297"/>
      <c r="C12" s="137"/>
      <c r="F12" s="139"/>
      <c r="G12" s="140"/>
      <c r="H12" s="144"/>
    </row>
    <row r="13" spans="1:8" x14ac:dyDescent="0.25">
      <c r="A13" s="135"/>
      <c r="B13" s="79"/>
      <c r="C13" s="137"/>
      <c r="F13" s="139"/>
      <c r="G13" s="140"/>
      <c r="H13" s="144"/>
    </row>
    <row r="14" spans="1:8" ht="48" customHeight="1" x14ac:dyDescent="0.25">
      <c r="A14" s="310" t="s">
        <v>714</v>
      </c>
      <c r="B14" s="310"/>
      <c r="C14" s="310"/>
      <c r="D14" s="310"/>
      <c r="E14" s="310"/>
      <c r="F14" s="310"/>
      <c r="G14" s="310"/>
      <c r="H14" s="310"/>
    </row>
    <row r="15" spans="1:8" x14ac:dyDescent="0.25">
      <c r="A15" s="80" t="s">
        <v>4</v>
      </c>
      <c r="B15" s="80"/>
      <c r="C15" s="137"/>
      <c r="F15" s="139"/>
      <c r="G15" s="140"/>
      <c r="H15" s="144"/>
    </row>
    <row r="16" spans="1:8" x14ac:dyDescent="0.25">
      <c r="A16" s="145"/>
      <c r="B16" s="145"/>
      <c r="C16" s="145"/>
      <c r="D16" s="141"/>
      <c r="E16" s="146"/>
      <c r="F16" s="147"/>
      <c r="G16" s="140"/>
      <c r="H16" s="144"/>
    </row>
    <row r="17" spans="1:8" ht="65.25" customHeight="1" x14ac:dyDescent="0.25">
      <c r="A17" s="145"/>
      <c r="B17" s="145"/>
      <c r="C17" s="145"/>
      <c r="D17" s="141"/>
      <c r="E17" s="146"/>
      <c r="F17" s="147"/>
      <c r="G17" s="140"/>
      <c r="H17" s="144"/>
    </row>
    <row r="18" spans="1:8" ht="21" customHeight="1" thickBot="1" x14ac:dyDescent="0.3">
      <c r="A18" s="298" t="s">
        <v>6</v>
      </c>
      <c r="B18" s="298"/>
      <c r="C18" s="298"/>
      <c r="D18" s="298"/>
      <c r="E18" s="298"/>
      <c r="F18" s="298"/>
      <c r="G18" s="298"/>
      <c r="H18" s="298"/>
    </row>
    <row r="19" spans="1:8" s="145" customFormat="1" ht="66" customHeight="1" x14ac:dyDescent="0.25">
      <c r="A19" s="299" t="s">
        <v>7</v>
      </c>
      <c r="B19" s="301" t="s">
        <v>8</v>
      </c>
      <c r="C19" s="303" t="s">
        <v>9</v>
      </c>
      <c r="D19" s="305" t="s">
        <v>733</v>
      </c>
      <c r="E19" s="306"/>
      <c r="F19" s="307" t="s">
        <v>11</v>
      </c>
      <c r="G19" s="306"/>
      <c r="H19" s="308" t="s">
        <v>12</v>
      </c>
    </row>
    <row r="20" spans="1:8" s="145" customFormat="1" ht="48" customHeight="1" x14ac:dyDescent="0.25">
      <c r="A20" s="300"/>
      <c r="B20" s="302"/>
      <c r="C20" s="304"/>
      <c r="D20" s="149" t="s">
        <v>13</v>
      </c>
      <c r="E20" s="148" t="s">
        <v>14</v>
      </c>
      <c r="F20" s="148" t="s">
        <v>15</v>
      </c>
      <c r="G20" s="149" t="s">
        <v>16</v>
      </c>
      <c r="H20" s="309"/>
    </row>
    <row r="21" spans="1:8" s="154" customFormat="1" ht="16.5" thickBot="1" x14ac:dyDescent="0.3">
      <c r="A21" s="150">
        <v>1</v>
      </c>
      <c r="B21" s="151">
        <v>2</v>
      </c>
      <c r="C21" s="152">
        <v>3</v>
      </c>
      <c r="D21" s="153">
        <v>4</v>
      </c>
      <c r="E21" s="150">
        <v>5</v>
      </c>
      <c r="F21" s="150" t="s">
        <v>17</v>
      </c>
      <c r="G21" s="151">
        <v>7</v>
      </c>
      <c r="H21" s="151">
        <v>8</v>
      </c>
    </row>
    <row r="22" spans="1:8" s="154" customFormat="1" ht="19.5" thickBot="1" x14ac:dyDescent="0.3">
      <c r="A22" s="315" t="s">
        <v>18</v>
      </c>
      <c r="B22" s="316"/>
      <c r="C22" s="316"/>
      <c r="D22" s="316"/>
      <c r="E22" s="316"/>
      <c r="F22" s="316"/>
      <c r="G22" s="316"/>
      <c r="H22" s="317"/>
    </row>
    <row r="23" spans="1:8" s="154" customFormat="1" ht="15.75" customHeight="1" x14ac:dyDescent="0.25">
      <c r="A23" s="155" t="s">
        <v>19</v>
      </c>
      <c r="B23" s="156" t="s">
        <v>20</v>
      </c>
      <c r="C23" s="157" t="s">
        <v>21</v>
      </c>
      <c r="D23" s="116">
        <f>+D29+D31+D32+D37</f>
        <v>16316.135966125014</v>
      </c>
      <c r="E23" s="116">
        <f>+E29+E31+E32+E37</f>
        <v>13184.311</v>
      </c>
      <c r="F23" s="116">
        <f>+SUM(E23)-SUM(D23)</f>
        <v>-3131.8249661250138</v>
      </c>
      <c r="G23" s="117">
        <f t="shared" ref="G23:G76" si="0">IFERROR(F23/D23*100,0)</f>
        <v>-19.19464861427484</v>
      </c>
      <c r="H23" s="118"/>
    </row>
    <row r="24" spans="1:8" s="154" customFormat="1" x14ac:dyDescent="0.25">
      <c r="A24" s="158" t="s">
        <v>22</v>
      </c>
      <c r="B24" s="159" t="s">
        <v>23</v>
      </c>
      <c r="C24" s="160" t="s">
        <v>21</v>
      </c>
      <c r="D24" s="124" t="s">
        <v>228</v>
      </c>
      <c r="E24" s="124" t="s">
        <v>228</v>
      </c>
      <c r="F24" s="120">
        <f t="shared" ref="F24:F28" si="1">+SUM(E24)-SUM(D24)</f>
        <v>0</v>
      </c>
      <c r="G24" s="121">
        <f t="shared" si="0"/>
        <v>0</v>
      </c>
      <c r="H24" s="122"/>
    </row>
    <row r="25" spans="1:8" s="154" customFormat="1" ht="31.5" x14ac:dyDescent="0.25">
      <c r="A25" s="158" t="s">
        <v>24</v>
      </c>
      <c r="B25" s="161" t="s">
        <v>25</v>
      </c>
      <c r="C25" s="160" t="s">
        <v>21</v>
      </c>
      <c r="D25" s="124" t="s">
        <v>228</v>
      </c>
      <c r="E25" s="124" t="s">
        <v>228</v>
      </c>
      <c r="F25" s="120">
        <f t="shared" si="1"/>
        <v>0</v>
      </c>
      <c r="G25" s="121">
        <f t="shared" si="0"/>
        <v>0</v>
      </c>
      <c r="H25" s="122"/>
    </row>
    <row r="26" spans="1:8" s="154" customFormat="1" ht="31.5" x14ac:dyDescent="0.25">
      <c r="A26" s="158" t="s">
        <v>26</v>
      </c>
      <c r="B26" s="161" t="s">
        <v>27</v>
      </c>
      <c r="C26" s="160" t="s">
        <v>21</v>
      </c>
      <c r="D26" s="124" t="s">
        <v>228</v>
      </c>
      <c r="E26" s="124" t="s">
        <v>228</v>
      </c>
      <c r="F26" s="120">
        <f t="shared" si="1"/>
        <v>0</v>
      </c>
      <c r="G26" s="121">
        <f t="shared" si="0"/>
        <v>0</v>
      </c>
      <c r="H26" s="122"/>
    </row>
    <row r="27" spans="1:8" s="154" customFormat="1" ht="31.5" x14ac:dyDescent="0.25">
      <c r="A27" s="158" t="s">
        <v>28</v>
      </c>
      <c r="B27" s="161" t="s">
        <v>29</v>
      </c>
      <c r="C27" s="160" t="s">
        <v>21</v>
      </c>
      <c r="D27" s="124" t="s">
        <v>228</v>
      </c>
      <c r="E27" s="124" t="s">
        <v>228</v>
      </c>
      <c r="F27" s="120">
        <f t="shared" si="1"/>
        <v>0</v>
      </c>
      <c r="G27" s="121">
        <f t="shared" si="0"/>
        <v>0</v>
      </c>
      <c r="H27" s="122"/>
    </row>
    <row r="28" spans="1:8" s="154" customFormat="1" x14ac:dyDescent="0.25">
      <c r="A28" s="158" t="s">
        <v>30</v>
      </c>
      <c r="B28" s="159" t="s">
        <v>31</v>
      </c>
      <c r="C28" s="160" t="s">
        <v>21</v>
      </c>
      <c r="D28" s="124" t="s">
        <v>228</v>
      </c>
      <c r="E28" s="124" t="s">
        <v>228</v>
      </c>
      <c r="F28" s="120">
        <f t="shared" si="1"/>
        <v>0</v>
      </c>
      <c r="G28" s="121">
        <f t="shared" si="0"/>
        <v>0</v>
      </c>
      <c r="H28" s="122"/>
    </row>
    <row r="29" spans="1:8" s="154" customFormat="1" x14ac:dyDescent="0.25">
      <c r="A29" s="158" t="s">
        <v>32</v>
      </c>
      <c r="B29" s="159" t="s">
        <v>33</v>
      </c>
      <c r="C29" s="160" t="s">
        <v>21</v>
      </c>
      <c r="D29" s="124">
        <v>15601.782719999997</v>
      </c>
      <c r="E29" s="124">
        <v>12933.013999999999</v>
      </c>
      <c r="F29" s="124">
        <f t="shared" ref="F29:F87" si="2">+SUM(E29)-SUM(D29)</f>
        <v>-2668.7687199999982</v>
      </c>
      <c r="G29" s="125">
        <f t="shared" si="0"/>
        <v>-17.105537026732794</v>
      </c>
      <c r="H29" s="122"/>
    </row>
    <row r="30" spans="1:8" s="154" customFormat="1" ht="15.75" customHeight="1" x14ac:dyDescent="0.25">
      <c r="A30" s="158" t="s">
        <v>34</v>
      </c>
      <c r="B30" s="159" t="s">
        <v>35</v>
      </c>
      <c r="C30" s="160" t="s">
        <v>21</v>
      </c>
      <c r="D30" s="124" t="s">
        <v>228</v>
      </c>
      <c r="E30" s="124" t="s">
        <v>228</v>
      </c>
      <c r="F30" s="120">
        <f t="shared" si="2"/>
        <v>0</v>
      </c>
      <c r="G30" s="121">
        <f t="shared" si="0"/>
        <v>0</v>
      </c>
      <c r="H30" s="122"/>
    </row>
    <row r="31" spans="1:8" s="154" customFormat="1" x14ac:dyDescent="0.25">
      <c r="A31" s="158" t="s">
        <v>36</v>
      </c>
      <c r="B31" s="159" t="s">
        <v>37</v>
      </c>
      <c r="C31" s="160" t="s">
        <v>21</v>
      </c>
      <c r="D31" s="124">
        <v>351.90421297533328</v>
      </c>
      <c r="E31" s="124">
        <v>137.49700000000001</v>
      </c>
      <c r="F31" s="124">
        <f t="shared" si="2"/>
        <v>-214.40721297533327</v>
      </c>
      <c r="G31" s="125">
        <f t="shared" si="0"/>
        <v>-60.927719836750619</v>
      </c>
      <c r="H31" s="122"/>
    </row>
    <row r="32" spans="1:8" s="154" customFormat="1" x14ac:dyDescent="0.25">
      <c r="A32" s="158" t="s">
        <v>38</v>
      </c>
      <c r="B32" s="159" t="s">
        <v>39</v>
      </c>
      <c r="C32" s="160" t="s">
        <v>21</v>
      </c>
      <c r="D32" s="124">
        <v>0</v>
      </c>
      <c r="E32" s="124">
        <v>0</v>
      </c>
      <c r="F32" s="124">
        <f t="shared" si="2"/>
        <v>0</v>
      </c>
      <c r="G32" s="125">
        <f t="shared" si="0"/>
        <v>0</v>
      </c>
      <c r="H32" s="122"/>
    </row>
    <row r="33" spans="1:8" s="154" customFormat="1" x14ac:dyDescent="0.25">
      <c r="A33" s="158" t="s">
        <v>40</v>
      </c>
      <c r="B33" s="159" t="s">
        <v>41</v>
      </c>
      <c r="C33" s="160" t="s">
        <v>21</v>
      </c>
      <c r="D33" s="124" t="s">
        <v>228</v>
      </c>
      <c r="E33" s="124" t="s">
        <v>228</v>
      </c>
      <c r="F33" s="120">
        <f t="shared" si="2"/>
        <v>0</v>
      </c>
      <c r="G33" s="121">
        <f t="shared" si="0"/>
        <v>0</v>
      </c>
      <c r="H33" s="122"/>
    </row>
    <row r="34" spans="1:8" s="154" customFormat="1" ht="31.5" x14ac:dyDescent="0.25">
      <c r="A34" s="158" t="s">
        <v>42</v>
      </c>
      <c r="B34" s="161" t="s">
        <v>43</v>
      </c>
      <c r="C34" s="160" t="s">
        <v>21</v>
      </c>
      <c r="D34" s="124" t="s">
        <v>228</v>
      </c>
      <c r="E34" s="124" t="s">
        <v>228</v>
      </c>
      <c r="F34" s="120">
        <f t="shared" si="2"/>
        <v>0</v>
      </c>
      <c r="G34" s="121">
        <f t="shared" si="0"/>
        <v>0</v>
      </c>
      <c r="H34" s="122"/>
    </row>
    <row r="35" spans="1:8" s="154" customFormat="1" x14ac:dyDescent="0.25">
      <c r="A35" s="158" t="s">
        <v>44</v>
      </c>
      <c r="B35" s="162" t="s">
        <v>45</v>
      </c>
      <c r="C35" s="160" t="s">
        <v>21</v>
      </c>
      <c r="D35" s="124" t="s">
        <v>228</v>
      </c>
      <c r="E35" s="124" t="s">
        <v>228</v>
      </c>
      <c r="F35" s="120">
        <f t="shared" si="2"/>
        <v>0</v>
      </c>
      <c r="G35" s="121">
        <f t="shared" si="0"/>
        <v>0</v>
      </c>
      <c r="H35" s="122"/>
    </row>
    <row r="36" spans="1:8" s="154" customFormat="1" x14ac:dyDescent="0.25">
      <c r="A36" s="158" t="s">
        <v>46</v>
      </c>
      <c r="B36" s="162" t="s">
        <v>47</v>
      </c>
      <c r="C36" s="160" t="s">
        <v>21</v>
      </c>
      <c r="D36" s="124" t="s">
        <v>228</v>
      </c>
      <c r="E36" s="124" t="s">
        <v>228</v>
      </c>
      <c r="F36" s="120">
        <f t="shared" si="2"/>
        <v>0</v>
      </c>
      <c r="G36" s="121">
        <f t="shared" si="0"/>
        <v>0</v>
      </c>
      <c r="H36" s="122"/>
    </row>
    <row r="37" spans="1:8" s="154" customFormat="1" x14ac:dyDescent="0.25">
      <c r="A37" s="158" t="s">
        <v>48</v>
      </c>
      <c r="B37" s="159" t="s">
        <v>49</v>
      </c>
      <c r="C37" s="160" t="s">
        <v>21</v>
      </c>
      <c r="D37" s="124">
        <v>362.44903314968445</v>
      </c>
      <c r="E37" s="124">
        <v>113.80000000000047</v>
      </c>
      <c r="F37" s="124">
        <f t="shared" si="2"/>
        <v>-248.64903314968399</v>
      </c>
      <c r="G37" s="125">
        <f t="shared" si="0"/>
        <v>-68.602482116981321</v>
      </c>
      <c r="H37" s="122"/>
    </row>
    <row r="38" spans="1:8" s="154" customFormat="1" ht="31.5" x14ac:dyDescent="0.25">
      <c r="A38" s="158" t="s">
        <v>50</v>
      </c>
      <c r="B38" s="163" t="s">
        <v>51</v>
      </c>
      <c r="C38" s="160" t="s">
        <v>21</v>
      </c>
      <c r="D38" s="124">
        <f>+D44+D46+D47+D52</f>
        <v>13906.695961507106</v>
      </c>
      <c r="E38" s="124">
        <f>+E44+E46+E47+E52</f>
        <v>11511.445808573893</v>
      </c>
      <c r="F38" s="124">
        <f t="shared" si="2"/>
        <v>-2395.250152933213</v>
      </c>
      <c r="G38" s="124">
        <f t="shared" si="0"/>
        <v>-17.223718412792806</v>
      </c>
      <c r="H38" s="122"/>
    </row>
    <row r="39" spans="1:8" s="154" customFormat="1" x14ac:dyDescent="0.25">
      <c r="A39" s="158" t="s">
        <v>52</v>
      </c>
      <c r="B39" s="159" t="s">
        <v>23</v>
      </c>
      <c r="C39" s="160" t="s">
        <v>21</v>
      </c>
      <c r="D39" s="124" t="s">
        <v>228</v>
      </c>
      <c r="E39" s="124" t="s">
        <v>228</v>
      </c>
      <c r="F39" s="120">
        <f t="shared" si="2"/>
        <v>0</v>
      </c>
      <c r="G39" s="121">
        <f t="shared" si="0"/>
        <v>0</v>
      </c>
      <c r="H39" s="122"/>
    </row>
    <row r="40" spans="1:8" s="154" customFormat="1" ht="31.5" x14ac:dyDescent="0.25">
      <c r="A40" s="158" t="s">
        <v>53</v>
      </c>
      <c r="B40" s="164" t="s">
        <v>25</v>
      </c>
      <c r="C40" s="160" t="s">
        <v>21</v>
      </c>
      <c r="D40" s="124" t="s">
        <v>228</v>
      </c>
      <c r="E40" s="124" t="s">
        <v>228</v>
      </c>
      <c r="F40" s="120">
        <f t="shared" si="2"/>
        <v>0</v>
      </c>
      <c r="G40" s="121">
        <f t="shared" si="0"/>
        <v>0</v>
      </c>
      <c r="H40" s="122"/>
    </row>
    <row r="41" spans="1:8" s="154" customFormat="1" ht="31.5" x14ac:dyDescent="0.25">
      <c r="A41" s="158" t="s">
        <v>54</v>
      </c>
      <c r="B41" s="164" t="s">
        <v>27</v>
      </c>
      <c r="C41" s="160" t="s">
        <v>21</v>
      </c>
      <c r="D41" s="124" t="s">
        <v>228</v>
      </c>
      <c r="E41" s="124" t="s">
        <v>228</v>
      </c>
      <c r="F41" s="120">
        <f t="shared" si="2"/>
        <v>0</v>
      </c>
      <c r="G41" s="121">
        <f t="shared" si="0"/>
        <v>0</v>
      </c>
      <c r="H41" s="122"/>
    </row>
    <row r="42" spans="1:8" s="154" customFormat="1" ht="31.5" x14ac:dyDescent="0.25">
      <c r="A42" s="158" t="s">
        <v>55</v>
      </c>
      <c r="B42" s="164" t="s">
        <v>29</v>
      </c>
      <c r="C42" s="160" t="s">
        <v>21</v>
      </c>
      <c r="D42" s="124" t="s">
        <v>228</v>
      </c>
      <c r="E42" s="124" t="s">
        <v>228</v>
      </c>
      <c r="F42" s="120">
        <f t="shared" si="2"/>
        <v>0</v>
      </c>
      <c r="G42" s="121">
        <f t="shared" si="0"/>
        <v>0</v>
      </c>
      <c r="H42" s="122"/>
    </row>
    <row r="43" spans="1:8" s="154" customFormat="1" x14ac:dyDescent="0.25">
      <c r="A43" s="158" t="s">
        <v>56</v>
      </c>
      <c r="B43" s="159" t="s">
        <v>31</v>
      </c>
      <c r="C43" s="160" t="s">
        <v>21</v>
      </c>
      <c r="D43" s="124" t="s">
        <v>228</v>
      </c>
      <c r="E43" s="124" t="s">
        <v>228</v>
      </c>
      <c r="F43" s="120">
        <f t="shared" si="2"/>
        <v>0</v>
      </c>
      <c r="G43" s="121">
        <f t="shared" si="0"/>
        <v>0</v>
      </c>
      <c r="H43" s="122"/>
    </row>
    <row r="44" spans="1:8" s="154" customFormat="1" x14ac:dyDescent="0.25">
      <c r="A44" s="158" t="s">
        <v>57</v>
      </c>
      <c r="B44" s="159" t="s">
        <v>33</v>
      </c>
      <c r="C44" s="160" t="s">
        <v>21</v>
      </c>
      <c r="D44" s="124">
        <v>13528.007155576268</v>
      </c>
      <c r="E44" s="124">
        <v>11388.79328</v>
      </c>
      <c r="F44" s="124">
        <f t="shared" si="2"/>
        <v>-2139.213875576268</v>
      </c>
      <c r="G44" s="124">
        <f t="shared" si="0"/>
        <v>-15.813222531409444</v>
      </c>
      <c r="H44" s="122"/>
    </row>
    <row r="45" spans="1:8" s="154" customFormat="1" x14ac:dyDescent="0.25">
      <c r="A45" s="158" t="s">
        <v>58</v>
      </c>
      <c r="B45" s="159" t="s">
        <v>35</v>
      </c>
      <c r="C45" s="160" t="s">
        <v>21</v>
      </c>
      <c r="D45" s="124" t="s">
        <v>228</v>
      </c>
      <c r="E45" s="124" t="s">
        <v>228</v>
      </c>
      <c r="F45" s="120">
        <f t="shared" si="2"/>
        <v>0</v>
      </c>
      <c r="G45" s="121">
        <f t="shared" si="0"/>
        <v>0</v>
      </c>
      <c r="H45" s="122"/>
    </row>
    <row r="46" spans="1:8" s="154" customFormat="1" x14ac:dyDescent="0.25">
      <c r="A46" s="158" t="s">
        <v>59</v>
      </c>
      <c r="B46" s="159" t="s">
        <v>37</v>
      </c>
      <c r="C46" s="160" t="s">
        <v>21</v>
      </c>
      <c r="D46" s="124">
        <v>105.23737469526232</v>
      </c>
      <c r="E46" s="124">
        <v>69.504000000000005</v>
      </c>
      <c r="F46" s="124">
        <f t="shared" si="2"/>
        <v>-35.733374695262313</v>
      </c>
      <c r="G46" s="124">
        <f t="shared" si="0"/>
        <v>-33.955022917225044</v>
      </c>
      <c r="H46" s="122"/>
    </row>
    <row r="47" spans="1:8" s="154" customFormat="1" x14ac:dyDescent="0.25">
      <c r="A47" s="158" t="s">
        <v>60</v>
      </c>
      <c r="B47" s="159" t="s">
        <v>39</v>
      </c>
      <c r="C47" s="160" t="s">
        <v>21</v>
      </c>
      <c r="D47" s="124">
        <v>0</v>
      </c>
      <c r="E47" s="124">
        <v>0</v>
      </c>
      <c r="F47" s="124">
        <f t="shared" si="2"/>
        <v>0</v>
      </c>
      <c r="G47" s="124">
        <f t="shared" si="0"/>
        <v>0</v>
      </c>
      <c r="H47" s="122"/>
    </row>
    <row r="48" spans="1:8" s="154" customFormat="1" ht="15.75" customHeight="1" x14ac:dyDescent="0.25">
      <c r="A48" s="158" t="s">
        <v>61</v>
      </c>
      <c r="B48" s="159" t="s">
        <v>41</v>
      </c>
      <c r="C48" s="160" t="s">
        <v>21</v>
      </c>
      <c r="D48" s="124" t="s">
        <v>228</v>
      </c>
      <c r="E48" s="124" t="s">
        <v>228</v>
      </c>
      <c r="F48" s="120">
        <f t="shared" si="2"/>
        <v>0</v>
      </c>
      <c r="G48" s="121">
        <f t="shared" si="0"/>
        <v>0</v>
      </c>
      <c r="H48" s="122"/>
    </row>
    <row r="49" spans="1:8" s="154" customFormat="1" ht="31.5" x14ac:dyDescent="0.25">
      <c r="A49" s="158" t="s">
        <v>62</v>
      </c>
      <c r="B49" s="161" t="s">
        <v>43</v>
      </c>
      <c r="C49" s="160" t="s">
        <v>21</v>
      </c>
      <c r="D49" s="124" t="s">
        <v>228</v>
      </c>
      <c r="E49" s="124" t="s">
        <v>228</v>
      </c>
      <c r="F49" s="120">
        <f t="shared" si="2"/>
        <v>0</v>
      </c>
      <c r="G49" s="121">
        <f t="shared" si="0"/>
        <v>0</v>
      </c>
      <c r="H49" s="122"/>
    </row>
    <row r="50" spans="1:8" s="154" customFormat="1" x14ac:dyDescent="0.25">
      <c r="A50" s="158" t="s">
        <v>63</v>
      </c>
      <c r="B50" s="164" t="s">
        <v>45</v>
      </c>
      <c r="C50" s="160" t="s">
        <v>21</v>
      </c>
      <c r="D50" s="124" t="s">
        <v>228</v>
      </c>
      <c r="E50" s="124" t="s">
        <v>228</v>
      </c>
      <c r="F50" s="120">
        <f t="shared" si="2"/>
        <v>0</v>
      </c>
      <c r="G50" s="121">
        <f t="shared" si="0"/>
        <v>0</v>
      </c>
      <c r="H50" s="122"/>
    </row>
    <row r="51" spans="1:8" s="154" customFormat="1" x14ac:dyDescent="0.25">
      <c r="A51" s="158" t="s">
        <v>64</v>
      </c>
      <c r="B51" s="164" t="s">
        <v>47</v>
      </c>
      <c r="C51" s="160" t="s">
        <v>21</v>
      </c>
      <c r="D51" s="124" t="s">
        <v>228</v>
      </c>
      <c r="E51" s="124" t="s">
        <v>228</v>
      </c>
      <c r="F51" s="120">
        <f t="shared" si="2"/>
        <v>0</v>
      </c>
      <c r="G51" s="121">
        <f t="shared" si="0"/>
        <v>0</v>
      </c>
      <c r="H51" s="122"/>
    </row>
    <row r="52" spans="1:8" s="154" customFormat="1" x14ac:dyDescent="0.25">
      <c r="A52" s="158" t="s">
        <v>65</v>
      </c>
      <c r="B52" s="159" t="s">
        <v>49</v>
      </c>
      <c r="C52" s="160" t="s">
        <v>21</v>
      </c>
      <c r="D52" s="124">
        <v>273.45143123557693</v>
      </c>
      <c r="E52" s="124">
        <v>53.1485285738935</v>
      </c>
      <c r="F52" s="124">
        <f t="shared" si="2"/>
        <v>-220.30290266168345</v>
      </c>
      <c r="G52" s="124">
        <f t="shared" si="0"/>
        <v>-80.56381408071465</v>
      </c>
      <c r="H52" s="122"/>
    </row>
    <row r="53" spans="1:8" s="154" customFormat="1" x14ac:dyDescent="0.25">
      <c r="A53" s="158" t="s">
        <v>66</v>
      </c>
      <c r="B53" s="161" t="s">
        <v>67</v>
      </c>
      <c r="C53" s="160" t="s">
        <v>21</v>
      </c>
      <c r="D53" s="124">
        <f>+D54+D55+D60+D61</f>
        <v>3376.3098062180334</v>
      </c>
      <c r="E53" s="124">
        <f>+E54+E55+E60+E61</f>
        <v>3025.7341231</v>
      </c>
      <c r="F53" s="124">
        <f t="shared" si="2"/>
        <v>-350.57568311803334</v>
      </c>
      <c r="G53" s="124">
        <f t="shared" si="0"/>
        <v>-10.383397947439247</v>
      </c>
      <c r="H53" s="122"/>
    </row>
    <row r="54" spans="1:8" s="154" customFormat="1" x14ac:dyDescent="0.25">
      <c r="A54" s="158" t="s">
        <v>53</v>
      </c>
      <c r="B54" s="164" t="s">
        <v>68</v>
      </c>
      <c r="C54" s="160" t="s">
        <v>21</v>
      </c>
      <c r="D54" s="124">
        <v>0</v>
      </c>
      <c r="E54" s="124">
        <v>0.23828149000000001</v>
      </c>
      <c r="F54" s="124">
        <f t="shared" si="2"/>
        <v>0.23828149000000001</v>
      </c>
      <c r="G54" s="124">
        <f t="shared" si="0"/>
        <v>0</v>
      </c>
      <c r="H54" s="122"/>
    </row>
    <row r="55" spans="1:8" s="154" customFormat="1" x14ac:dyDescent="0.25">
      <c r="A55" s="158" t="s">
        <v>54</v>
      </c>
      <c r="B55" s="162" t="s">
        <v>69</v>
      </c>
      <c r="C55" s="160" t="s">
        <v>21</v>
      </c>
      <c r="D55" s="124">
        <v>2897.9010389941418</v>
      </c>
      <c r="E55" s="124">
        <v>2454.4757874699994</v>
      </c>
      <c r="F55" s="124">
        <f t="shared" si="2"/>
        <v>-443.42525152414237</v>
      </c>
      <c r="G55" s="124">
        <f t="shared" si="0"/>
        <v>-15.301600902081002</v>
      </c>
      <c r="H55" s="122"/>
    </row>
    <row r="56" spans="1:8" s="154" customFormat="1" x14ac:dyDescent="0.25">
      <c r="A56" s="158" t="s">
        <v>70</v>
      </c>
      <c r="B56" s="165" t="s">
        <v>71</v>
      </c>
      <c r="C56" s="160" t="s">
        <v>21</v>
      </c>
      <c r="D56" s="124">
        <v>2897.9010389941418</v>
      </c>
      <c r="E56" s="124">
        <v>2454.4757874699994</v>
      </c>
      <c r="F56" s="124">
        <f t="shared" si="2"/>
        <v>-443.42525152414237</v>
      </c>
      <c r="G56" s="124">
        <f t="shared" si="0"/>
        <v>-15.301600902081002</v>
      </c>
      <c r="H56" s="122"/>
    </row>
    <row r="57" spans="1:8" s="154" customFormat="1" ht="31.5" x14ac:dyDescent="0.25">
      <c r="A57" s="158" t="s">
        <v>72</v>
      </c>
      <c r="B57" s="166" t="s">
        <v>73</v>
      </c>
      <c r="C57" s="160" t="s">
        <v>21</v>
      </c>
      <c r="D57" s="124">
        <v>2820.6807644616497</v>
      </c>
      <c r="E57" s="124">
        <v>2387.2814959699995</v>
      </c>
      <c r="F57" s="124">
        <f t="shared" si="2"/>
        <v>-433.39926849165022</v>
      </c>
      <c r="G57" s="124">
        <f t="shared" si="0"/>
        <v>-15.365059171251804</v>
      </c>
      <c r="H57" s="122"/>
    </row>
    <row r="58" spans="1:8" s="154" customFormat="1" x14ac:dyDescent="0.25">
      <c r="A58" s="158" t="s">
        <v>74</v>
      </c>
      <c r="B58" s="166" t="s">
        <v>75</v>
      </c>
      <c r="C58" s="160" t="s">
        <v>21</v>
      </c>
      <c r="D58" s="124">
        <v>0</v>
      </c>
      <c r="E58" s="124">
        <v>0</v>
      </c>
      <c r="F58" s="124">
        <f t="shared" si="2"/>
        <v>0</v>
      </c>
      <c r="G58" s="124">
        <f t="shared" si="0"/>
        <v>0</v>
      </c>
      <c r="H58" s="122"/>
    </row>
    <row r="59" spans="1:8" s="154" customFormat="1" ht="15.75" customHeight="1" x14ac:dyDescent="0.25">
      <c r="A59" s="158" t="s">
        <v>76</v>
      </c>
      <c r="B59" s="165" t="s">
        <v>77</v>
      </c>
      <c r="C59" s="160" t="s">
        <v>21</v>
      </c>
      <c r="D59" s="124" t="s">
        <v>228</v>
      </c>
      <c r="E59" s="124" t="s">
        <v>228</v>
      </c>
      <c r="F59" s="120">
        <f t="shared" si="2"/>
        <v>0</v>
      </c>
      <c r="G59" s="121">
        <f t="shared" si="0"/>
        <v>0</v>
      </c>
      <c r="H59" s="122"/>
    </row>
    <row r="60" spans="1:8" s="154" customFormat="1" x14ac:dyDescent="0.25">
      <c r="A60" s="158" t="s">
        <v>55</v>
      </c>
      <c r="B60" s="162" t="s">
        <v>78</v>
      </c>
      <c r="C60" s="160" t="s">
        <v>21</v>
      </c>
      <c r="D60" s="124">
        <v>239.76447409215859</v>
      </c>
      <c r="E60" s="124">
        <v>332.55099481999991</v>
      </c>
      <c r="F60" s="124">
        <f t="shared" si="2"/>
        <v>92.786520727841321</v>
      </c>
      <c r="G60" s="124">
        <f t="shared" si="0"/>
        <v>38.699027901930478</v>
      </c>
      <c r="H60" s="122"/>
    </row>
    <row r="61" spans="1:8" s="154" customFormat="1" x14ac:dyDescent="0.25">
      <c r="A61" s="158" t="s">
        <v>79</v>
      </c>
      <c r="B61" s="162" t="s">
        <v>80</v>
      </c>
      <c r="C61" s="160" t="s">
        <v>21</v>
      </c>
      <c r="D61" s="124">
        <v>238.64429313173284</v>
      </c>
      <c r="E61" s="124">
        <v>238.4690593200005</v>
      </c>
      <c r="F61" s="124">
        <f t="shared" si="2"/>
        <v>-0.17523381173234043</v>
      </c>
      <c r="G61" s="124">
        <f t="shared" si="0"/>
        <v>-7.3428871661980408E-2</v>
      </c>
      <c r="H61" s="122"/>
    </row>
    <row r="62" spans="1:8" s="154" customFormat="1" x14ac:dyDescent="0.25">
      <c r="A62" s="158" t="s">
        <v>81</v>
      </c>
      <c r="B62" s="161" t="s">
        <v>82</v>
      </c>
      <c r="C62" s="160" t="s">
        <v>21</v>
      </c>
      <c r="D62" s="124">
        <f>+D63+D64+D66+D67</f>
        <v>4145.6974123474865</v>
      </c>
      <c r="E62" s="124">
        <f>+E63+E64+E66+E67</f>
        <v>3627.3492364499998</v>
      </c>
      <c r="F62" s="124">
        <f t="shared" si="2"/>
        <v>-518.34817589748673</v>
      </c>
      <c r="G62" s="124">
        <f t="shared" si="0"/>
        <v>-12.503280493980236</v>
      </c>
      <c r="H62" s="122"/>
    </row>
    <row r="63" spans="1:8" s="154" customFormat="1" ht="31.5" x14ac:dyDescent="0.25">
      <c r="A63" s="158" t="s">
        <v>83</v>
      </c>
      <c r="B63" s="164" t="s">
        <v>84</v>
      </c>
      <c r="C63" s="160" t="s">
        <v>21</v>
      </c>
      <c r="D63" s="124">
        <v>3316.1279884523001</v>
      </c>
      <c r="E63" s="124">
        <v>2986.6179682799998</v>
      </c>
      <c r="F63" s="124">
        <f t="shared" si="2"/>
        <v>-329.5100201723003</v>
      </c>
      <c r="G63" s="124">
        <f t="shared" si="0"/>
        <v>-9.9365893391252644</v>
      </c>
      <c r="H63" s="122"/>
    </row>
    <row r="64" spans="1:8" s="154" customFormat="1" ht="31.5" x14ac:dyDescent="0.25">
      <c r="A64" s="158" t="s">
        <v>85</v>
      </c>
      <c r="B64" s="164" t="s">
        <v>86</v>
      </c>
      <c r="C64" s="160" t="s">
        <v>21</v>
      </c>
      <c r="D64" s="124">
        <v>408.73828045952621</v>
      </c>
      <c r="E64" s="124">
        <v>385.58492136000001</v>
      </c>
      <c r="F64" s="124">
        <f t="shared" si="2"/>
        <v>-23.153359099526199</v>
      </c>
      <c r="G64" s="124">
        <f t="shared" si="0"/>
        <v>-5.66459277401077</v>
      </c>
      <c r="H64" s="122"/>
    </row>
    <row r="65" spans="1:8" s="154" customFormat="1" x14ac:dyDescent="0.25">
      <c r="A65" s="158" t="s">
        <v>87</v>
      </c>
      <c r="B65" s="162" t="s">
        <v>88</v>
      </c>
      <c r="C65" s="160" t="s">
        <v>21</v>
      </c>
      <c r="D65" s="124" t="s">
        <v>228</v>
      </c>
      <c r="E65" s="124" t="s">
        <v>228</v>
      </c>
      <c r="F65" s="120">
        <f t="shared" si="2"/>
        <v>0</v>
      </c>
      <c r="G65" s="121">
        <f t="shared" si="0"/>
        <v>0</v>
      </c>
      <c r="H65" s="122"/>
    </row>
    <row r="66" spans="1:8" s="154" customFormat="1" x14ac:dyDescent="0.25">
      <c r="A66" s="158" t="s">
        <v>89</v>
      </c>
      <c r="B66" s="162" t="s">
        <v>90</v>
      </c>
      <c r="C66" s="160" t="s">
        <v>21</v>
      </c>
      <c r="D66" s="124">
        <v>0</v>
      </c>
      <c r="E66" s="124">
        <v>0</v>
      </c>
      <c r="F66" s="124">
        <f t="shared" si="2"/>
        <v>0</v>
      </c>
      <c r="G66" s="124">
        <f t="shared" si="0"/>
        <v>0</v>
      </c>
      <c r="H66" s="122"/>
    </row>
    <row r="67" spans="1:8" s="154" customFormat="1" x14ac:dyDescent="0.25">
      <c r="A67" s="158" t="s">
        <v>91</v>
      </c>
      <c r="B67" s="162" t="s">
        <v>92</v>
      </c>
      <c r="C67" s="160" t="s">
        <v>21</v>
      </c>
      <c r="D67" s="124">
        <v>420.83114343566052</v>
      </c>
      <c r="E67" s="124">
        <v>255.14634680999995</v>
      </c>
      <c r="F67" s="124">
        <f t="shared" si="2"/>
        <v>-165.68479662566057</v>
      </c>
      <c r="G67" s="124">
        <f t="shared" si="0"/>
        <v>-39.370849617500227</v>
      </c>
      <c r="H67" s="122"/>
    </row>
    <row r="68" spans="1:8" s="154" customFormat="1" x14ac:dyDescent="0.25">
      <c r="A68" s="158" t="s">
        <v>93</v>
      </c>
      <c r="B68" s="161" t="s">
        <v>94</v>
      </c>
      <c r="C68" s="160" t="s">
        <v>21</v>
      </c>
      <c r="D68" s="124">
        <v>4005.5113524118833</v>
      </c>
      <c r="E68" s="124">
        <v>3266.6008235159998</v>
      </c>
      <c r="F68" s="124">
        <f t="shared" si="2"/>
        <v>-738.91052889588354</v>
      </c>
      <c r="G68" s="124">
        <f t="shared" si="0"/>
        <v>-18.447345766501325</v>
      </c>
      <c r="H68" s="122"/>
    </row>
    <row r="69" spans="1:8" s="154" customFormat="1" x14ac:dyDescent="0.25">
      <c r="A69" s="158" t="s">
        <v>95</v>
      </c>
      <c r="B69" s="161" t="s">
        <v>96</v>
      </c>
      <c r="C69" s="160" t="s">
        <v>21</v>
      </c>
      <c r="D69" s="124">
        <v>1439.4681806305339</v>
      </c>
      <c r="E69" s="124">
        <v>1118.27971093</v>
      </c>
      <c r="F69" s="124">
        <f t="shared" si="2"/>
        <v>-321.18846970053391</v>
      </c>
      <c r="G69" s="124">
        <f t="shared" si="0"/>
        <v>-22.312995453629473</v>
      </c>
      <c r="H69" s="122"/>
    </row>
    <row r="70" spans="1:8" s="154" customFormat="1" x14ac:dyDescent="0.25">
      <c r="A70" s="158" t="s">
        <v>97</v>
      </c>
      <c r="B70" s="161" t="s">
        <v>98</v>
      </c>
      <c r="C70" s="160" t="s">
        <v>21</v>
      </c>
      <c r="D70" s="124">
        <f>+D71+D72</f>
        <v>166.15346550179871</v>
      </c>
      <c r="E70" s="124">
        <f>+E71+E72</f>
        <v>124.88192213999999</v>
      </c>
      <c r="F70" s="124">
        <f t="shared" si="2"/>
        <v>-41.27154336179872</v>
      </c>
      <c r="G70" s="124">
        <f t="shared" si="0"/>
        <v>-24.839411707215898</v>
      </c>
      <c r="H70" s="122"/>
    </row>
    <row r="71" spans="1:8" s="154" customFormat="1" x14ac:dyDescent="0.25">
      <c r="A71" s="158" t="s">
        <v>99</v>
      </c>
      <c r="B71" s="162" t="s">
        <v>100</v>
      </c>
      <c r="C71" s="160" t="s">
        <v>21</v>
      </c>
      <c r="D71" s="124">
        <v>156.70228401473611</v>
      </c>
      <c r="E71" s="124">
        <v>117.1044787</v>
      </c>
      <c r="F71" s="124">
        <f t="shared" si="2"/>
        <v>-39.597805314736107</v>
      </c>
      <c r="G71" s="124">
        <f t="shared" si="0"/>
        <v>-25.269450004323087</v>
      </c>
      <c r="H71" s="122"/>
    </row>
    <row r="72" spans="1:8" s="154" customFormat="1" x14ac:dyDescent="0.25">
      <c r="A72" s="158" t="s">
        <v>101</v>
      </c>
      <c r="B72" s="162" t="s">
        <v>102</v>
      </c>
      <c r="C72" s="160" t="s">
        <v>21</v>
      </c>
      <c r="D72" s="124">
        <v>9.4511814870625965</v>
      </c>
      <c r="E72" s="124">
        <v>7.7774434399999848</v>
      </c>
      <c r="F72" s="124">
        <f t="shared" si="2"/>
        <v>-1.6737380470626118</v>
      </c>
      <c r="G72" s="124">
        <f t="shared" si="0"/>
        <v>-17.709299618822634</v>
      </c>
      <c r="H72" s="122"/>
    </row>
    <row r="73" spans="1:8" s="154" customFormat="1" x14ac:dyDescent="0.25">
      <c r="A73" s="158" t="s">
        <v>103</v>
      </c>
      <c r="B73" s="161" t="s">
        <v>104</v>
      </c>
      <c r="C73" s="160" t="s">
        <v>21</v>
      </c>
      <c r="D73" s="85">
        <f>+D38-D53-D62-D68-D69-D70</f>
        <v>773.55574439737154</v>
      </c>
      <c r="E73" s="85">
        <f>+E38-E53-E62-E68-E69-E70</f>
        <v>348.59999243789292</v>
      </c>
      <c r="F73" s="124">
        <f t="shared" si="2"/>
        <v>-424.95575195947862</v>
      </c>
      <c r="G73" s="124">
        <f t="shared" si="0"/>
        <v>-54.935375380158916</v>
      </c>
      <c r="H73" s="122"/>
    </row>
    <row r="74" spans="1:8" s="154" customFormat="1" x14ac:dyDescent="0.25">
      <c r="A74" s="158" t="s">
        <v>105</v>
      </c>
      <c r="B74" s="162" t="s">
        <v>106</v>
      </c>
      <c r="C74" s="160" t="s">
        <v>21</v>
      </c>
      <c r="D74" s="124">
        <v>666.64741704363121</v>
      </c>
      <c r="E74" s="124">
        <v>265.41318706267111</v>
      </c>
      <c r="F74" s="124">
        <f t="shared" si="2"/>
        <v>-401.23422998096009</v>
      </c>
      <c r="G74" s="124">
        <f t="shared" si="0"/>
        <v>-60.186872359050902</v>
      </c>
      <c r="H74" s="122"/>
    </row>
    <row r="75" spans="1:8" s="154" customFormat="1" x14ac:dyDescent="0.25">
      <c r="A75" s="158" t="s">
        <v>107</v>
      </c>
      <c r="B75" s="162" t="s">
        <v>108</v>
      </c>
      <c r="C75" s="160" t="s">
        <v>21</v>
      </c>
      <c r="D75" s="124">
        <v>0.3367892261177643</v>
      </c>
      <c r="E75" s="124">
        <v>2.8144797999999986</v>
      </c>
      <c r="F75" s="124">
        <f t="shared" si="2"/>
        <v>2.4776905738822341</v>
      </c>
      <c r="G75" s="124">
        <f t="shared" si="0"/>
        <v>735.67987979991551</v>
      </c>
      <c r="H75" s="122"/>
    </row>
    <row r="76" spans="1:8" s="154" customFormat="1" ht="16.5" thickBot="1" x14ac:dyDescent="0.3">
      <c r="A76" s="167" t="s">
        <v>109</v>
      </c>
      <c r="B76" s="168" t="s">
        <v>110</v>
      </c>
      <c r="C76" s="169" t="s">
        <v>21</v>
      </c>
      <c r="D76" s="127">
        <f>+D73-D74-D75</f>
        <v>106.57153812762257</v>
      </c>
      <c r="E76" s="127">
        <f>+E73-E74-E75</f>
        <v>80.372325575221808</v>
      </c>
      <c r="F76" s="127">
        <f t="shared" si="2"/>
        <v>-26.199212552400766</v>
      </c>
      <c r="G76" s="127">
        <f t="shared" si="0"/>
        <v>-24.583686238089605</v>
      </c>
      <c r="H76" s="128"/>
    </row>
    <row r="77" spans="1:8" s="154" customFormat="1" x14ac:dyDescent="0.25">
      <c r="A77" s="155" t="s">
        <v>111</v>
      </c>
      <c r="B77" s="170" t="s">
        <v>112</v>
      </c>
      <c r="C77" s="157" t="s">
        <v>21</v>
      </c>
      <c r="D77" s="116" t="s">
        <v>228</v>
      </c>
      <c r="E77" s="116" t="s">
        <v>228</v>
      </c>
      <c r="F77" s="116" t="s">
        <v>228</v>
      </c>
      <c r="G77" s="116" t="s">
        <v>228</v>
      </c>
      <c r="H77" s="129"/>
    </row>
    <row r="78" spans="1:8" s="154" customFormat="1" x14ac:dyDescent="0.25">
      <c r="A78" s="158" t="s">
        <v>113</v>
      </c>
      <c r="B78" s="162" t="s">
        <v>707</v>
      </c>
      <c r="C78" s="160" t="s">
        <v>21</v>
      </c>
      <c r="D78" s="124">
        <v>1584.7031594418434</v>
      </c>
      <c r="E78" s="124">
        <v>1444.7302269782149</v>
      </c>
      <c r="F78" s="124">
        <f t="shared" si="2"/>
        <v>-139.97293246362847</v>
      </c>
      <c r="G78" s="124">
        <f t="shared" ref="G78:G141" si="3">IFERROR(F78/D78*100,0)</f>
        <v>-8.832754047952367</v>
      </c>
      <c r="H78" s="122"/>
    </row>
    <row r="79" spans="1:8" s="154" customFormat="1" x14ac:dyDescent="0.25">
      <c r="A79" s="158" t="s">
        <v>115</v>
      </c>
      <c r="B79" s="162" t="s">
        <v>116</v>
      </c>
      <c r="C79" s="160" t="s">
        <v>21</v>
      </c>
      <c r="D79" s="124">
        <v>0</v>
      </c>
      <c r="E79" s="124">
        <v>0</v>
      </c>
      <c r="F79" s="124">
        <f t="shared" si="2"/>
        <v>0</v>
      </c>
      <c r="G79" s="124">
        <f t="shared" si="3"/>
        <v>0</v>
      </c>
      <c r="H79" s="122"/>
    </row>
    <row r="80" spans="1:8" s="154" customFormat="1" ht="16.5" thickBot="1" x14ac:dyDescent="0.3">
      <c r="A80" s="171" t="s">
        <v>117</v>
      </c>
      <c r="B80" s="172" t="s">
        <v>118</v>
      </c>
      <c r="C80" s="173" t="s">
        <v>21</v>
      </c>
      <c r="D80" s="131">
        <v>1111.8367378906944</v>
      </c>
      <c r="E80" s="131">
        <v>816.81</v>
      </c>
      <c r="F80" s="127">
        <f t="shared" si="2"/>
        <v>-295.02673789069445</v>
      </c>
      <c r="G80" s="131">
        <f t="shared" si="3"/>
        <v>-26.535077303741584</v>
      </c>
      <c r="H80" s="132"/>
    </row>
    <row r="81" spans="1:8" s="154" customFormat="1" x14ac:dyDescent="0.25">
      <c r="A81" s="174" t="s">
        <v>119</v>
      </c>
      <c r="B81" s="175" t="s">
        <v>120</v>
      </c>
      <c r="C81" s="176" t="s">
        <v>21</v>
      </c>
      <c r="D81" s="133">
        <f>+D23-D38</f>
        <v>2409.4400046179071</v>
      </c>
      <c r="E81" s="133">
        <f>+E23-E38</f>
        <v>1672.8651914261063</v>
      </c>
      <c r="F81" s="116">
        <f t="shared" si="2"/>
        <v>-736.57481319180079</v>
      </c>
      <c r="G81" s="133">
        <f t="shared" si="3"/>
        <v>-30.570373687665569</v>
      </c>
      <c r="H81" s="134"/>
    </row>
    <row r="82" spans="1:8" s="154" customFormat="1" x14ac:dyDescent="0.25">
      <c r="A82" s="158" t="s">
        <v>121</v>
      </c>
      <c r="B82" s="159" t="s">
        <v>23</v>
      </c>
      <c r="C82" s="160" t="s">
        <v>21</v>
      </c>
      <c r="D82" s="124" t="s">
        <v>228</v>
      </c>
      <c r="E82" s="124" t="s">
        <v>228</v>
      </c>
      <c r="F82" s="120">
        <f t="shared" si="2"/>
        <v>0</v>
      </c>
      <c r="G82" s="120">
        <f t="shared" si="3"/>
        <v>0</v>
      </c>
      <c r="H82" s="122"/>
    </row>
    <row r="83" spans="1:8" s="154" customFormat="1" ht="31.5" x14ac:dyDescent="0.25">
      <c r="A83" s="158" t="s">
        <v>122</v>
      </c>
      <c r="B83" s="164" t="s">
        <v>25</v>
      </c>
      <c r="C83" s="160" t="s">
        <v>21</v>
      </c>
      <c r="D83" s="124" t="s">
        <v>228</v>
      </c>
      <c r="E83" s="124" t="s">
        <v>228</v>
      </c>
      <c r="F83" s="120">
        <f t="shared" si="2"/>
        <v>0</v>
      </c>
      <c r="G83" s="120">
        <f t="shared" si="3"/>
        <v>0</v>
      </c>
      <c r="H83" s="122"/>
    </row>
    <row r="84" spans="1:8" s="154" customFormat="1" ht="31.5" x14ac:dyDescent="0.25">
      <c r="A84" s="158" t="s">
        <v>123</v>
      </c>
      <c r="B84" s="164" t="s">
        <v>27</v>
      </c>
      <c r="C84" s="160" t="s">
        <v>21</v>
      </c>
      <c r="D84" s="124" t="s">
        <v>228</v>
      </c>
      <c r="E84" s="124" t="s">
        <v>228</v>
      </c>
      <c r="F84" s="120">
        <f t="shared" si="2"/>
        <v>0</v>
      </c>
      <c r="G84" s="120">
        <f t="shared" si="3"/>
        <v>0</v>
      </c>
      <c r="H84" s="122"/>
    </row>
    <row r="85" spans="1:8" s="154" customFormat="1" ht="31.5" x14ac:dyDescent="0.25">
      <c r="A85" s="158" t="s">
        <v>124</v>
      </c>
      <c r="B85" s="164" t="s">
        <v>29</v>
      </c>
      <c r="C85" s="160" t="s">
        <v>21</v>
      </c>
      <c r="D85" s="124" t="s">
        <v>228</v>
      </c>
      <c r="E85" s="124" t="s">
        <v>228</v>
      </c>
      <c r="F85" s="120">
        <f t="shared" si="2"/>
        <v>0</v>
      </c>
      <c r="G85" s="120">
        <f t="shared" si="3"/>
        <v>0</v>
      </c>
      <c r="H85" s="122"/>
    </row>
    <row r="86" spans="1:8" s="154" customFormat="1" x14ac:dyDescent="0.25">
      <c r="A86" s="158" t="s">
        <v>125</v>
      </c>
      <c r="B86" s="159" t="s">
        <v>31</v>
      </c>
      <c r="C86" s="160" t="s">
        <v>21</v>
      </c>
      <c r="D86" s="124" t="s">
        <v>228</v>
      </c>
      <c r="E86" s="124" t="s">
        <v>228</v>
      </c>
      <c r="F86" s="120">
        <f t="shared" si="2"/>
        <v>0</v>
      </c>
      <c r="G86" s="120">
        <f t="shared" si="3"/>
        <v>0</v>
      </c>
      <c r="H86" s="122"/>
    </row>
    <row r="87" spans="1:8" s="154" customFormat="1" x14ac:dyDescent="0.25">
      <c r="A87" s="158" t="s">
        <v>126</v>
      </c>
      <c r="B87" s="159" t="s">
        <v>33</v>
      </c>
      <c r="C87" s="160" t="s">
        <v>21</v>
      </c>
      <c r="D87" s="124">
        <f>+D29-D44</f>
        <v>2073.7755644237295</v>
      </c>
      <c r="E87" s="124">
        <f>+E29-E44</f>
        <v>1544.2207199999993</v>
      </c>
      <c r="F87" s="124">
        <f t="shared" si="2"/>
        <v>-529.55484442373017</v>
      </c>
      <c r="G87" s="124">
        <f t="shared" si="3"/>
        <v>-25.535783790127038</v>
      </c>
      <c r="H87" s="122"/>
    </row>
    <row r="88" spans="1:8" s="154" customFormat="1" x14ac:dyDescent="0.25">
      <c r="A88" s="158" t="s">
        <v>127</v>
      </c>
      <c r="B88" s="159" t="s">
        <v>35</v>
      </c>
      <c r="C88" s="160" t="s">
        <v>21</v>
      </c>
      <c r="D88" s="124" t="s">
        <v>228</v>
      </c>
      <c r="E88" s="124" t="s">
        <v>228</v>
      </c>
      <c r="F88" s="120">
        <f t="shared" ref="F88:F151" si="4">+SUM(E88)-SUM(D88)</f>
        <v>0</v>
      </c>
      <c r="G88" s="120">
        <f t="shared" si="3"/>
        <v>0</v>
      </c>
      <c r="H88" s="122"/>
    </row>
    <row r="89" spans="1:8" s="154" customFormat="1" x14ac:dyDescent="0.25">
      <c r="A89" s="158" t="s">
        <v>128</v>
      </c>
      <c r="B89" s="159" t="s">
        <v>37</v>
      </c>
      <c r="C89" s="160" t="s">
        <v>21</v>
      </c>
      <c r="D89" s="124">
        <f t="shared" ref="D89" si="5">+D31-D46</f>
        <v>246.66683828007098</v>
      </c>
      <c r="E89" s="124">
        <f t="shared" ref="E89:E90" si="6">+E31-E46</f>
        <v>67.993000000000009</v>
      </c>
      <c r="F89" s="124">
        <f t="shared" si="4"/>
        <v>-178.67383828007098</v>
      </c>
      <c r="G89" s="124">
        <f t="shared" si="3"/>
        <v>-72.435289447866822</v>
      </c>
      <c r="H89" s="122"/>
    </row>
    <row r="90" spans="1:8" s="154" customFormat="1" x14ac:dyDescent="0.25">
      <c r="A90" s="158" t="s">
        <v>129</v>
      </c>
      <c r="B90" s="159" t="s">
        <v>39</v>
      </c>
      <c r="C90" s="160" t="s">
        <v>21</v>
      </c>
      <c r="D90" s="124">
        <f t="shared" ref="D90" si="7">+D32-D47</f>
        <v>0</v>
      </c>
      <c r="E90" s="124">
        <f t="shared" si="6"/>
        <v>0</v>
      </c>
      <c r="F90" s="124">
        <f t="shared" si="4"/>
        <v>0</v>
      </c>
      <c r="G90" s="124">
        <f t="shared" si="3"/>
        <v>0</v>
      </c>
      <c r="H90" s="122"/>
    </row>
    <row r="91" spans="1:8" s="154" customFormat="1" x14ac:dyDescent="0.25">
      <c r="A91" s="158" t="s">
        <v>130</v>
      </c>
      <c r="B91" s="159" t="s">
        <v>41</v>
      </c>
      <c r="C91" s="160" t="s">
        <v>21</v>
      </c>
      <c r="D91" s="124" t="s">
        <v>228</v>
      </c>
      <c r="E91" s="124" t="s">
        <v>228</v>
      </c>
      <c r="F91" s="120">
        <f t="shared" si="4"/>
        <v>0</v>
      </c>
      <c r="G91" s="120">
        <f t="shared" si="3"/>
        <v>0</v>
      </c>
      <c r="H91" s="122"/>
    </row>
    <row r="92" spans="1:8" s="154" customFormat="1" ht="31.5" x14ac:dyDescent="0.25">
      <c r="A92" s="158" t="s">
        <v>131</v>
      </c>
      <c r="B92" s="161" t="s">
        <v>43</v>
      </c>
      <c r="C92" s="160" t="s">
        <v>21</v>
      </c>
      <c r="D92" s="124" t="s">
        <v>228</v>
      </c>
      <c r="E92" s="124" t="s">
        <v>228</v>
      </c>
      <c r="F92" s="120">
        <f t="shared" si="4"/>
        <v>0</v>
      </c>
      <c r="G92" s="120">
        <f t="shared" si="3"/>
        <v>0</v>
      </c>
      <c r="H92" s="122"/>
    </row>
    <row r="93" spans="1:8" s="154" customFormat="1" x14ac:dyDescent="0.25">
      <c r="A93" s="158" t="s">
        <v>132</v>
      </c>
      <c r="B93" s="164" t="s">
        <v>45</v>
      </c>
      <c r="C93" s="160" t="s">
        <v>21</v>
      </c>
      <c r="D93" s="124" t="s">
        <v>228</v>
      </c>
      <c r="E93" s="124" t="s">
        <v>228</v>
      </c>
      <c r="F93" s="120">
        <f t="shared" si="4"/>
        <v>0</v>
      </c>
      <c r="G93" s="120">
        <f t="shared" si="3"/>
        <v>0</v>
      </c>
      <c r="H93" s="122"/>
    </row>
    <row r="94" spans="1:8" s="154" customFormat="1" x14ac:dyDescent="0.25">
      <c r="A94" s="158" t="s">
        <v>133</v>
      </c>
      <c r="B94" s="162" t="s">
        <v>47</v>
      </c>
      <c r="C94" s="160" t="s">
        <v>21</v>
      </c>
      <c r="D94" s="124" t="s">
        <v>228</v>
      </c>
      <c r="E94" s="124" t="s">
        <v>228</v>
      </c>
      <c r="F94" s="120">
        <f t="shared" si="4"/>
        <v>0</v>
      </c>
      <c r="G94" s="120">
        <f t="shared" si="3"/>
        <v>0</v>
      </c>
      <c r="H94" s="122"/>
    </row>
    <row r="95" spans="1:8" s="154" customFormat="1" x14ac:dyDescent="0.25">
      <c r="A95" s="158" t="s">
        <v>134</v>
      </c>
      <c r="B95" s="159" t="s">
        <v>49</v>
      </c>
      <c r="C95" s="160" t="s">
        <v>21</v>
      </c>
      <c r="D95" s="124">
        <f>+D37-D52</f>
        <v>88.99760191410752</v>
      </c>
      <c r="E95" s="124">
        <f>+E37-E52</f>
        <v>60.651471426106966</v>
      </c>
      <c r="F95" s="124">
        <f t="shared" si="4"/>
        <v>-28.346130488000554</v>
      </c>
      <c r="G95" s="124">
        <f t="shared" si="3"/>
        <v>-31.850443021327351</v>
      </c>
      <c r="H95" s="122"/>
    </row>
    <row r="96" spans="1:8" s="154" customFormat="1" x14ac:dyDescent="0.25">
      <c r="A96" s="158" t="s">
        <v>135</v>
      </c>
      <c r="B96" s="163" t="s">
        <v>136</v>
      </c>
      <c r="C96" s="160" t="s">
        <v>21</v>
      </c>
      <c r="D96" s="124">
        <f>+D97-D103</f>
        <v>-1425.9980899988993</v>
      </c>
      <c r="E96" s="124">
        <f>+E97-E103</f>
        <v>-1156.2640000000001</v>
      </c>
      <c r="F96" s="124">
        <f t="shared" si="4"/>
        <v>269.73408999889921</v>
      </c>
      <c r="G96" s="124">
        <f t="shared" si="3"/>
        <v>-18.915459416857104</v>
      </c>
      <c r="H96" s="122"/>
    </row>
    <row r="97" spans="1:8" s="154" customFormat="1" x14ac:dyDescent="0.25">
      <c r="A97" s="158" t="s">
        <v>137</v>
      </c>
      <c r="B97" s="161" t="s">
        <v>138</v>
      </c>
      <c r="C97" s="160" t="s">
        <v>21</v>
      </c>
      <c r="D97" s="124">
        <v>135.99221379744648</v>
      </c>
      <c r="E97" s="124">
        <v>653.7589999999999</v>
      </c>
      <c r="F97" s="124">
        <f t="shared" si="4"/>
        <v>517.76678620255348</v>
      </c>
      <c r="G97" s="124">
        <f t="shared" si="3"/>
        <v>380.73266972015097</v>
      </c>
      <c r="H97" s="122"/>
    </row>
    <row r="98" spans="1:8" s="154" customFormat="1" x14ac:dyDescent="0.25">
      <c r="A98" s="158" t="s">
        <v>139</v>
      </c>
      <c r="B98" s="164" t="s">
        <v>140</v>
      </c>
      <c r="C98" s="160" t="s">
        <v>21</v>
      </c>
      <c r="D98" s="124">
        <v>0</v>
      </c>
      <c r="E98" s="124">
        <v>7.1677998499999998</v>
      </c>
      <c r="F98" s="124">
        <f t="shared" si="4"/>
        <v>7.1677998499999998</v>
      </c>
      <c r="G98" s="124">
        <f t="shared" si="3"/>
        <v>0</v>
      </c>
      <c r="H98" s="122"/>
    </row>
    <row r="99" spans="1:8" s="154" customFormat="1" x14ac:dyDescent="0.25">
      <c r="A99" s="158" t="s">
        <v>141</v>
      </c>
      <c r="B99" s="164" t="s">
        <v>142</v>
      </c>
      <c r="C99" s="160" t="s">
        <v>21</v>
      </c>
      <c r="D99" s="124">
        <v>6.7533348616077982</v>
      </c>
      <c r="E99" s="124">
        <v>11.513999999999999</v>
      </c>
      <c r="F99" s="124">
        <f t="shared" si="4"/>
        <v>4.7606651383922012</v>
      </c>
      <c r="G99" s="124">
        <f t="shared" si="3"/>
        <v>70.493544833030938</v>
      </c>
      <c r="H99" s="122"/>
    </row>
    <row r="100" spans="1:8" s="154" customFormat="1" x14ac:dyDescent="0.25">
      <c r="A100" s="158" t="s">
        <v>143</v>
      </c>
      <c r="B100" s="164" t="s">
        <v>144</v>
      </c>
      <c r="C100" s="160" t="s">
        <v>21</v>
      </c>
      <c r="D100" s="124">
        <v>8.6701779999997591E-2</v>
      </c>
      <c r="E100" s="124">
        <v>105.66253582</v>
      </c>
      <c r="F100" s="124">
        <f t="shared" si="4"/>
        <v>105.57583404</v>
      </c>
      <c r="G100" s="124">
        <f t="shared" si="3"/>
        <v>121768.93489384295</v>
      </c>
      <c r="H100" s="122"/>
    </row>
    <row r="101" spans="1:8" s="154" customFormat="1" x14ac:dyDescent="0.25">
      <c r="A101" s="158" t="s">
        <v>145</v>
      </c>
      <c r="B101" s="165" t="s">
        <v>146</v>
      </c>
      <c r="C101" s="160" t="s">
        <v>21</v>
      </c>
      <c r="D101" s="124">
        <v>8.6701779999997591E-2</v>
      </c>
      <c r="E101" s="124">
        <v>105.50153535999999</v>
      </c>
      <c r="F101" s="124">
        <f t="shared" si="4"/>
        <v>105.41483357999999</v>
      </c>
      <c r="G101" s="124">
        <f t="shared" si="3"/>
        <v>121583.24036715615</v>
      </c>
      <c r="H101" s="122"/>
    </row>
    <row r="102" spans="1:8" s="154" customFormat="1" x14ac:dyDescent="0.25">
      <c r="A102" s="158" t="s">
        <v>147</v>
      </c>
      <c r="B102" s="162" t="s">
        <v>148</v>
      </c>
      <c r="C102" s="160" t="s">
        <v>21</v>
      </c>
      <c r="D102" s="124">
        <v>129.1521771558387</v>
      </c>
      <c r="E102" s="124">
        <v>529.41466432999982</v>
      </c>
      <c r="F102" s="124">
        <f t="shared" si="4"/>
        <v>400.26248717416115</v>
      </c>
      <c r="G102" s="124">
        <f t="shared" si="3"/>
        <v>309.91540056749727</v>
      </c>
      <c r="H102" s="122"/>
    </row>
    <row r="103" spans="1:8" s="154" customFormat="1" x14ac:dyDescent="0.25">
      <c r="A103" s="158" t="s">
        <v>149</v>
      </c>
      <c r="B103" s="161" t="s">
        <v>104</v>
      </c>
      <c r="C103" s="160" t="s">
        <v>21</v>
      </c>
      <c r="D103" s="124">
        <v>1561.9903037963459</v>
      </c>
      <c r="E103" s="124">
        <v>1810.0229999999999</v>
      </c>
      <c r="F103" s="124">
        <f t="shared" si="4"/>
        <v>248.03269620365404</v>
      </c>
      <c r="G103" s="124">
        <f t="shared" si="3"/>
        <v>15.879272464164595</v>
      </c>
      <c r="H103" s="122"/>
    </row>
    <row r="104" spans="1:8" s="154" customFormat="1" x14ac:dyDescent="0.25">
      <c r="A104" s="158" t="s">
        <v>150</v>
      </c>
      <c r="B104" s="162" t="s">
        <v>151</v>
      </c>
      <c r="C104" s="160" t="s">
        <v>21</v>
      </c>
      <c r="D104" s="124">
        <v>20.13177402136084</v>
      </c>
      <c r="E104" s="124">
        <v>20.565558830000001</v>
      </c>
      <c r="F104" s="124">
        <f t="shared" si="4"/>
        <v>0.43378480863916025</v>
      </c>
      <c r="G104" s="124">
        <f t="shared" si="3"/>
        <v>2.1547271898586402</v>
      </c>
      <c r="H104" s="122"/>
    </row>
    <row r="105" spans="1:8" s="154" customFormat="1" x14ac:dyDescent="0.25">
      <c r="A105" s="158" t="s">
        <v>152</v>
      </c>
      <c r="B105" s="162" t="s">
        <v>153</v>
      </c>
      <c r="C105" s="160" t="s">
        <v>21</v>
      </c>
      <c r="D105" s="124">
        <v>1439.4795107153436</v>
      </c>
      <c r="E105" s="124">
        <v>1201.6880000000001</v>
      </c>
      <c r="F105" s="124">
        <f t="shared" si="4"/>
        <v>-237.79151071534352</v>
      </c>
      <c r="G105" s="124">
        <f t="shared" si="3"/>
        <v>-16.519270260204951</v>
      </c>
      <c r="H105" s="122"/>
    </row>
    <row r="106" spans="1:8" s="154" customFormat="1" x14ac:dyDescent="0.25">
      <c r="A106" s="158" t="s">
        <v>154</v>
      </c>
      <c r="B106" s="162" t="s">
        <v>155</v>
      </c>
      <c r="C106" s="160" t="s">
        <v>21</v>
      </c>
      <c r="D106" s="124">
        <v>0</v>
      </c>
      <c r="E106" s="124">
        <v>220.73627967800022</v>
      </c>
      <c r="F106" s="124">
        <f t="shared" si="4"/>
        <v>220.73627967800022</v>
      </c>
      <c r="G106" s="124">
        <f t="shared" si="3"/>
        <v>0</v>
      </c>
      <c r="H106" s="122"/>
    </row>
    <row r="107" spans="1:8" s="154" customFormat="1" x14ac:dyDescent="0.25">
      <c r="A107" s="158" t="s">
        <v>156</v>
      </c>
      <c r="B107" s="165" t="s">
        <v>157</v>
      </c>
      <c r="C107" s="160" t="s">
        <v>21</v>
      </c>
      <c r="D107" s="124">
        <v>0</v>
      </c>
      <c r="E107" s="124">
        <v>106.10514499999995</v>
      </c>
      <c r="F107" s="124">
        <f t="shared" si="4"/>
        <v>106.10514499999995</v>
      </c>
      <c r="G107" s="124">
        <f t="shared" si="3"/>
        <v>0</v>
      </c>
      <c r="H107" s="122"/>
    </row>
    <row r="108" spans="1:8" s="154" customFormat="1" x14ac:dyDescent="0.25">
      <c r="A108" s="158" t="s">
        <v>158</v>
      </c>
      <c r="B108" s="162" t="s">
        <v>159</v>
      </c>
      <c r="C108" s="160" t="s">
        <v>21</v>
      </c>
      <c r="D108" s="124">
        <v>102.37901905964151</v>
      </c>
      <c r="E108" s="124">
        <v>367.03316149199952</v>
      </c>
      <c r="F108" s="124">
        <f t="shared" si="4"/>
        <v>264.65414243235801</v>
      </c>
      <c r="G108" s="124">
        <f t="shared" si="3"/>
        <v>258.50427642619059</v>
      </c>
      <c r="H108" s="122"/>
    </row>
    <row r="109" spans="1:8" s="154" customFormat="1" x14ac:dyDescent="0.25">
      <c r="A109" s="158" t="s">
        <v>160</v>
      </c>
      <c r="B109" s="163" t="s">
        <v>161</v>
      </c>
      <c r="C109" s="160" t="s">
        <v>21</v>
      </c>
      <c r="D109" s="124">
        <f>+D81+D96</f>
        <v>983.44191461900778</v>
      </c>
      <c r="E109" s="124">
        <f>+E81+E96</f>
        <v>516.6011914261062</v>
      </c>
      <c r="F109" s="124">
        <f t="shared" si="4"/>
        <v>-466.84072319290158</v>
      </c>
      <c r="G109" s="124">
        <f t="shared" si="3"/>
        <v>-47.470086057269469</v>
      </c>
      <c r="H109" s="122"/>
    </row>
    <row r="110" spans="1:8" s="154" customFormat="1" ht="31.5" x14ac:dyDescent="0.25">
      <c r="A110" s="158" t="s">
        <v>162</v>
      </c>
      <c r="B110" s="161" t="s">
        <v>163</v>
      </c>
      <c r="C110" s="160" t="s">
        <v>21</v>
      </c>
      <c r="D110" s="124" t="s">
        <v>228</v>
      </c>
      <c r="E110" s="124" t="s">
        <v>228</v>
      </c>
      <c r="F110" s="120">
        <f t="shared" si="4"/>
        <v>0</v>
      </c>
      <c r="G110" s="121">
        <f t="shared" si="3"/>
        <v>0</v>
      </c>
      <c r="H110" s="122"/>
    </row>
    <row r="111" spans="1:8" s="154" customFormat="1" ht="31.5" x14ac:dyDescent="0.25">
      <c r="A111" s="158" t="s">
        <v>164</v>
      </c>
      <c r="B111" s="164" t="s">
        <v>25</v>
      </c>
      <c r="C111" s="160" t="s">
        <v>21</v>
      </c>
      <c r="D111" s="124" t="s">
        <v>228</v>
      </c>
      <c r="E111" s="124" t="s">
        <v>228</v>
      </c>
      <c r="F111" s="120">
        <f t="shared" si="4"/>
        <v>0</v>
      </c>
      <c r="G111" s="121">
        <f t="shared" si="3"/>
        <v>0</v>
      </c>
      <c r="H111" s="122"/>
    </row>
    <row r="112" spans="1:8" s="154" customFormat="1" ht="31.5" x14ac:dyDescent="0.25">
      <c r="A112" s="158" t="s">
        <v>165</v>
      </c>
      <c r="B112" s="164" t="s">
        <v>27</v>
      </c>
      <c r="C112" s="160" t="s">
        <v>21</v>
      </c>
      <c r="D112" s="124" t="s">
        <v>228</v>
      </c>
      <c r="E112" s="124" t="s">
        <v>228</v>
      </c>
      <c r="F112" s="120">
        <f t="shared" si="4"/>
        <v>0</v>
      </c>
      <c r="G112" s="121">
        <f t="shared" si="3"/>
        <v>0</v>
      </c>
      <c r="H112" s="122"/>
    </row>
    <row r="113" spans="1:8" s="154" customFormat="1" ht="31.5" x14ac:dyDescent="0.25">
      <c r="A113" s="158" t="s">
        <v>166</v>
      </c>
      <c r="B113" s="164" t="s">
        <v>29</v>
      </c>
      <c r="C113" s="160" t="s">
        <v>21</v>
      </c>
      <c r="D113" s="124" t="s">
        <v>228</v>
      </c>
      <c r="E113" s="124" t="s">
        <v>228</v>
      </c>
      <c r="F113" s="120">
        <f t="shared" si="4"/>
        <v>0</v>
      </c>
      <c r="G113" s="121">
        <f t="shared" si="3"/>
        <v>0</v>
      </c>
      <c r="H113" s="122"/>
    </row>
    <row r="114" spans="1:8" s="154" customFormat="1" x14ac:dyDescent="0.25">
      <c r="A114" s="158" t="s">
        <v>167</v>
      </c>
      <c r="B114" s="159" t="s">
        <v>31</v>
      </c>
      <c r="C114" s="160" t="s">
        <v>21</v>
      </c>
      <c r="D114" s="124" t="s">
        <v>228</v>
      </c>
      <c r="E114" s="124" t="s">
        <v>228</v>
      </c>
      <c r="F114" s="120">
        <f t="shared" si="4"/>
        <v>0</v>
      </c>
      <c r="G114" s="121">
        <f t="shared" si="3"/>
        <v>0</v>
      </c>
      <c r="H114" s="122"/>
    </row>
    <row r="115" spans="1:8" s="154" customFormat="1" x14ac:dyDescent="0.25">
      <c r="A115" s="158" t="s">
        <v>168</v>
      </c>
      <c r="B115" s="159" t="s">
        <v>33</v>
      </c>
      <c r="C115" s="160" t="s">
        <v>21</v>
      </c>
      <c r="D115" s="124">
        <v>558.8605099091053</v>
      </c>
      <c r="E115" s="124">
        <v>90.536520000000721</v>
      </c>
      <c r="F115" s="124">
        <f t="shared" si="4"/>
        <v>-468.32398990910457</v>
      </c>
      <c r="G115" s="124">
        <f t="shared" si="3"/>
        <v>-83.799800058385614</v>
      </c>
      <c r="H115" s="122"/>
    </row>
    <row r="116" spans="1:8" s="154" customFormat="1" x14ac:dyDescent="0.25">
      <c r="A116" s="158" t="s">
        <v>169</v>
      </c>
      <c r="B116" s="159" t="s">
        <v>35</v>
      </c>
      <c r="C116" s="160" t="s">
        <v>21</v>
      </c>
      <c r="D116" s="124" t="s">
        <v>228</v>
      </c>
      <c r="E116" s="124" t="s">
        <v>228</v>
      </c>
      <c r="F116" s="120">
        <f t="shared" si="4"/>
        <v>0</v>
      </c>
      <c r="G116" s="121">
        <f t="shared" si="3"/>
        <v>0</v>
      </c>
      <c r="H116" s="122"/>
    </row>
    <row r="117" spans="1:8" s="154" customFormat="1" x14ac:dyDescent="0.25">
      <c r="A117" s="158" t="s">
        <v>170</v>
      </c>
      <c r="B117" s="159" t="s">
        <v>37</v>
      </c>
      <c r="C117" s="160" t="s">
        <v>21</v>
      </c>
      <c r="D117" s="124">
        <v>245.9561597407415</v>
      </c>
      <c r="E117" s="124">
        <v>1.2450000000000001</v>
      </c>
      <c r="F117" s="124">
        <f t="shared" si="4"/>
        <v>-244.71115974074149</v>
      </c>
      <c r="G117" s="124">
        <f t="shared" si="3"/>
        <v>-99.493812230068841</v>
      </c>
      <c r="H117" s="122"/>
    </row>
    <row r="118" spans="1:8" s="154" customFormat="1" x14ac:dyDescent="0.25">
      <c r="A118" s="158" t="s">
        <v>171</v>
      </c>
      <c r="B118" s="159" t="s">
        <v>39</v>
      </c>
      <c r="C118" s="160" t="s">
        <v>21</v>
      </c>
      <c r="D118" s="124">
        <v>0</v>
      </c>
      <c r="E118" s="124">
        <v>0</v>
      </c>
      <c r="F118" s="124">
        <f t="shared" si="4"/>
        <v>0</v>
      </c>
      <c r="G118" s="124">
        <f t="shared" si="3"/>
        <v>0</v>
      </c>
      <c r="H118" s="122"/>
    </row>
    <row r="119" spans="1:8" s="154" customFormat="1" x14ac:dyDescent="0.25">
      <c r="A119" s="158" t="s">
        <v>172</v>
      </c>
      <c r="B119" s="159" t="s">
        <v>41</v>
      </c>
      <c r="C119" s="160" t="s">
        <v>21</v>
      </c>
      <c r="D119" s="124" t="s">
        <v>228</v>
      </c>
      <c r="E119" s="124" t="s">
        <v>228</v>
      </c>
      <c r="F119" s="120">
        <f t="shared" si="4"/>
        <v>0</v>
      </c>
      <c r="G119" s="121">
        <f t="shared" si="3"/>
        <v>0</v>
      </c>
      <c r="H119" s="122"/>
    </row>
    <row r="120" spans="1:8" s="154" customFormat="1" ht="31.5" x14ac:dyDescent="0.25">
      <c r="A120" s="158" t="s">
        <v>173</v>
      </c>
      <c r="B120" s="161" t="s">
        <v>43</v>
      </c>
      <c r="C120" s="160" t="s">
        <v>21</v>
      </c>
      <c r="D120" s="124" t="s">
        <v>228</v>
      </c>
      <c r="E120" s="124" t="s">
        <v>228</v>
      </c>
      <c r="F120" s="120">
        <f t="shared" si="4"/>
        <v>0</v>
      </c>
      <c r="G120" s="121">
        <f t="shared" si="3"/>
        <v>0</v>
      </c>
      <c r="H120" s="122"/>
    </row>
    <row r="121" spans="1:8" s="154" customFormat="1" x14ac:dyDescent="0.25">
      <c r="A121" s="158" t="s">
        <v>174</v>
      </c>
      <c r="B121" s="162" t="s">
        <v>45</v>
      </c>
      <c r="C121" s="160" t="s">
        <v>21</v>
      </c>
      <c r="D121" s="124" t="s">
        <v>228</v>
      </c>
      <c r="E121" s="124" t="s">
        <v>228</v>
      </c>
      <c r="F121" s="120">
        <f t="shared" si="4"/>
        <v>0</v>
      </c>
      <c r="G121" s="121">
        <f t="shared" si="3"/>
        <v>0</v>
      </c>
      <c r="H121" s="122"/>
    </row>
    <row r="122" spans="1:8" s="154" customFormat="1" x14ac:dyDescent="0.25">
      <c r="A122" s="158" t="s">
        <v>175</v>
      </c>
      <c r="B122" s="162" t="s">
        <v>47</v>
      </c>
      <c r="C122" s="160" t="s">
        <v>21</v>
      </c>
      <c r="D122" s="124" t="s">
        <v>228</v>
      </c>
      <c r="E122" s="124" t="s">
        <v>228</v>
      </c>
      <c r="F122" s="120">
        <f t="shared" si="4"/>
        <v>0</v>
      </c>
      <c r="G122" s="121">
        <f t="shared" si="3"/>
        <v>0</v>
      </c>
      <c r="H122" s="122"/>
    </row>
    <row r="123" spans="1:8" s="154" customFormat="1" x14ac:dyDescent="0.25">
      <c r="A123" s="158" t="s">
        <v>176</v>
      </c>
      <c r="B123" s="159" t="s">
        <v>49</v>
      </c>
      <c r="C123" s="160" t="s">
        <v>21</v>
      </c>
      <c r="D123" s="124">
        <v>178.62524496916103</v>
      </c>
      <c r="E123" s="124">
        <v>424.81967142610546</v>
      </c>
      <c r="F123" s="124">
        <f t="shared" si="4"/>
        <v>246.19442645694443</v>
      </c>
      <c r="G123" s="124">
        <f t="shared" si="3"/>
        <v>137.82734153811739</v>
      </c>
      <c r="H123" s="122"/>
    </row>
    <row r="124" spans="1:8" s="154" customFormat="1" x14ac:dyDescent="0.25">
      <c r="A124" s="158" t="s">
        <v>177</v>
      </c>
      <c r="B124" s="163" t="s">
        <v>178</v>
      </c>
      <c r="C124" s="160" t="s">
        <v>21</v>
      </c>
      <c r="D124" s="124">
        <f>+D130+D138+D132+D133</f>
        <v>153.0340757651916</v>
      </c>
      <c r="E124" s="124">
        <f>+E130+E138+E132+E133</f>
        <v>3.927</v>
      </c>
      <c r="F124" s="124">
        <f t="shared" si="4"/>
        <v>-149.10707576519161</v>
      </c>
      <c r="G124" s="124">
        <f t="shared" si="3"/>
        <v>-97.433904847424046</v>
      </c>
      <c r="H124" s="122"/>
    </row>
    <row r="125" spans="1:8" s="154" customFormat="1" x14ac:dyDescent="0.25">
      <c r="A125" s="158" t="s">
        <v>179</v>
      </c>
      <c r="B125" s="159" t="s">
        <v>23</v>
      </c>
      <c r="C125" s="160" t="s">
        <v>21</v>
      </c>
      <c r="D125" s="124" t="s">
        <v>228</v>
      </c>
      <c r="E125" s="124" t="s">
        <v>228</v>
      </c>
      <c r="F125" s="120">
        <f t="shared" si="4"/>
        <v>0</v>
      </c>
      <c r="G125" s="121">
        <f t="shared" si="3"/>
        <v>0</v>
      </c>
      <c r="H125" s="122"/>
    </row>
    <row r="126" spans="1:8" s="154" customFormat="1" ht="31.5" x14ac:dyDescent="0.25">
      <c r="A126" s="158" t="s">
        <v>180</v>
      </c>
      <c r="B126" s="164" t="s">
        <v>25</v>
      </c>
      <c r="C126" s="160" t="s">
        <v>21</v>
      </c>
      <c r="D126" s="124" t="s">
        <v>228</v>
      </c>
      <c r="E126" s="124" t="s">
        <v>228</v>
      </c>
      <c r="F126" s="120">
        <f t="shared" si="4"/>
        <v>0</v>
      </c>
      <c r="G126" s="121">
        <f t="shared" si="3"/>
        <v>0</v>
      </c>
      <c r="H126" s="122"/>
    </row>
    <row r="127" spans="1:8" s="154" customFormat="1" ht="31.5" x14ac:dyDescent="0.25">
      <c r="A127" s="158" t="s">
        <v>181</v>
      </c>
      <c r="B127" s="164" t="s">
        <v>27</v>
      </c>
      <c r="C127" s="160" t="s">
        <v>21</v>
      </c>
      <c r="D127" s="124" t="s">
        <v>228</v>
      </c>
      <c r="E127" s="124" t="s">
        <v>228</v>
      </c>
      <c r="F127" s="120">
        <f t="shared" si="4"/>
        <v>0</v>
      </c>
      <c r="G127" s="121">
        <f t="shared" si="3"/>
        <v>0</v>
      </c>
      <c r="H127" s="122"/>
    </row>
    <row r="128" spans="1:8" s="154" customFormat="1" ht="31.5" x14ac:dyDescent="0.25">
      <c r="A128" s="158" t="s">
        <v>182</v>
      </c>
      <c r="B128" s="164" t="s">
        <v>29</v>
      </c>
      <c r="C128" s="160" t="s">
        <v>21</v>
      </c>
      <c r="D128" s="124" t="s">
        <v>228</v>
      </c>
      <c r="E128" s="124" t="s">
        <v>228</v>
      </c>
      <c r="F128" s="120">
        <f t="shared" si="4"/>
        <v>0</v>
      </c>
      <c r="G128" s="121">
        <f t="shared" si="3"/>
        <v>0</v>
      </c>
      <c r="H128" s="122"/>
    </row>
    <row r="129" spans="1:8" s="154" customFormat="1" x14ac:dyDescent="0.25">
      <c r="A129" s="158" t="s">
        <v>183</v>
      </c>
      <c r="B129" s="161" t="s">
        <v>184</v>
      </c>
      <c r="C129" s="160" t="s">
        <v>21</v>
      </c>
      <c r="D129" s="124" t="s">
        <v>228</v>
      </c>
      <c r="E129" s="124" t="s">
        <v>228</v>
      </c>
      <c r="F129" s="120">
        <f t="shared" si="4"/>
        <v>0</v>
      </c>
      <c r="G129" s="121">
        <f t="shared" si="3"/>
        <v>0</v>
      </c>
      <c r="H129" s="122"/>
    </row>
    <row r="130" spans="1:8" s="154" customFormat="1" x14ac:dyDescent="0.25">
      <c r="A130" s="158" t="s">
        <v>185</v>
      </c>
      <c r="B130" s="161" t="s">
        <v>186</v>
      </c>
      <c r="C130" s="160" t="s">
        <v>21</v>
      </c>
      <c r="D130" s="124">
        <v>116.06055543852956</v>
      </c>
      <c r="E130" s="124">
        <v>3.9260000000000002</v>
      </c>
      <c r="F130" s="124">
        <f t="shared" si="4"/>
        <v>-112.13455543852956</v>
      </c>
      <c r="G130" s="124">
        <f t="shared" si="3"/>
        <v>-96.617283119862918</v>
      </c>
      <c r="H130" s="122"/>
    </row>
    <row r="131" spans="1:8" s="154" customFormat="1" x14ac:dyDescent="0.25">
      <c r="A131" s="158" t="s">
        <v>187</v>
      </c>
      <c r="B131" s="161" t="s">
        <v>188</v>
      </c>
      <c r="C131" s="160" t="s">
        <v>21</v>
      </c>
      <c r="D131" s="124" t="s">
        <v>228</v>
      </c>
      <c r="E131" s="124" t="s">
        <v>228</v>
      </c>
      <c r="F131" s="120">
        <f t="shared" si="4"/>
        <v>0</v>
      </c>
      <c r="G131" s="121">
        <f t="shared" si="3"/>
        <v>0</v>
      </c>
      <c r="H131" s="122"/>
    </row>
    <row r="132" spans="1:8" s="154" customFormat="1" x14ac:dyDescent="0.25">
      <c r="A132" s="158" t="s">
        <v>189</v>
      </c>
      <c r="B132" s="161" t="s">
        <v>190</v>
      </c>
      <c r="C132" s="160" t="s">
        <v>21</v>
      </c>
      <c r="D132" s="124">
        <v>0</v>
      </c>
      <c r="E132" s="124">
        <v>0</v>
      </c>
      <c r="F132" s="212">
        <f t="shared" si="4"/>
        <v>0</v>
      </c>
      <c r="G132" s="213">
        <f t="shared" si="3"/>
        <v>0</v>
      </c>
      <c r="H132" s="122"/>
    </row>
    <row r="133" spans="1:8" s="154" customFormat="1" x14ac:dyDescent="0.25">
      <c r="A133" s="158" t="s">
        <v>191</v>
      </c>
      <c r="B133" s="161" t="s">
        <v>192</v>
      </c>
      <c r="C133" s="160" t="s">
        <v>21</v>
      </c>
      <c r="D133" s="124">
        <v>0</v>
      </c>
      <c r="E133" s="124">
        <v>0</v>
      </c>
      <c r="F133" s="212">
        <f t="shared" si="4"/>
        <v>0</v>
      </c>
      <c r="G133" s="213">
        <f t="shared" si="3"/>
        <v>0</v>
      </c>
      <c r="H133" s="122"/>
    </row>
    <row r="134" spans="1:8" s="154" customFormat="1" x14ac:dyDescent="0.25">
      <c r="A134" s="158" t="s">
        <v>193</v>
      </c>
      <c r="B134" s="161" t="s">
        <v>194</v>
      </c>
      <c r="C134" s="160" t="s">
        <v>21</v>
      </c>
      <c r="D134" s="124" t="s">
        <v>228</v>
      </c>
      <c r="E134" s="124" t="s">
        <v>228</v>
      </c>
      <c r="F134" s="120">
        <f t="shared" si="4"/>
        <v>0</v>
      </c>
      <c r="G134" s="121">
        <f t="shared" si="3"/>
        <v>0</v>
      </c>
      <c r="H134" s="122"/>
    </row>
    <row r="135" spans="1:8" s="154" customFormat="1" ht="31.5" x14ac:dyDescent="0.25">
      <c r="A135" s="158" t="s">
        <v>195</v>
      </c>
      <c r="B135" s="161" t="s">
        <v>43</v>
      </c>
      <c r="C135" s="160" t="s">
        <v>21</v>
      </c>
      <c r="D135" s="124" t="s">
        <v>228</v>
      </c>
      <c r="E135" s="124" t="s">
        <v>228</v>
      </c>
      <c r="F135" s="120">
        <f t="shared" si="4"/>
        <v>0</v>
      </c>
      <c r="G135" s="121">
        <f t="shared" si="3"/>
        <v>0</v>
      </c>
      <c r="H135" s="122"/>
    </row>
    <row r="136" spans="1:8" s="154" customFormat="1" x14ac:dyDescent="0.25">
      <c r="A136" s="158" t="s">
        <v>196</v>
      </c>
      <c r="B136" s="162" t="s">
        <v>197</v>
      </c>
      <c r="C136" s="160" t="s">
        <v>21</v>
      </c>
      <c r="D136" s="124" t="s">
        <v>228</v>
      </c>
      <c r="E136" s="124" t="s">
        <v>228</v>
      </c>
      <c r="F136" s="120">
        <f t="shared" si="4"/>
        <v>0</v>
      </c>
      <c r="G136" s="121">
        <f t="shared" si="3"/>
        <v>0</v>
      </c>
      <c r="H136" s="122"/>
    </row>
    <row r="137" spans="1:8" s="154" customFormat="1" x14ac:dyDescent="0.25">
      <c r="A137" s="158" t="s">
        <v>198</v>
      </c>
      <c r="B137" s="162" t="s">
        <v>47</v>
      </c>
      <c r="C137" s="160" t="s">
        <v>21</v>
      </c>
      <c r="D137" s="124" t="s">
        <v>228</v>
      </c>
      <c r="E137" s="124" t="s">
        <v>228</v>
      </c>
      <c r="F137" s="120">
        <f t="shared" si="4"/>
        <v>0</v>
      </c>
      <c r="G137" s="121">
        <f t="shared" si="3"/>
        <v>0</v>
      </c>
      <c r="H137" s="122"/>
    </row>
    <row r="138" spans="1:8" s="154" customFormat="1" x14ac:dyDescent="0.25">
      <c r="A138" s="158" t="s">
        <v>199</v>
      </c>
      <c r="B138" s="161" t="s">
        <v>200</v>
      </c>
      <c r="C138" s="160" t="s">
        <v>21</v>
      </c>
      <c r="D138" s="124">
        <v>36.97352032666204</v>
      </c>
      <c r="E138" s="124">
        <v>9.9999999999988987E-4</v>
      </c>
      <c r="F138" s="124">
        <f t="shared" si="4"/>
        <v>-36.972520326662043</v>
      </c>
      <c r="G138" s="124">
        <f t="shared" si="3"/>
        <v>-99.997295361677317</v>
      </c>
      <c r="H138" s="122"/>
    </row>
    <row r="139" spans="1:8" s="154" customFormat="1" x14ac:dyDescent="0.25">
      <c r="A139" s="158" t="s">
        <v>201</v>
      </c>
      <c r="B139" s="163" t="s">
        <v>202</v>
      </c>
      <c r="C139" s="160" t="s">
        <v>21</v>
      </c>
      <c r="D139" s="124">
        <f>+D109-D124</f>
        <v>830.4078388538162</v>
      </c>
      <c r="E139" s="124">
        <f>+E109-E124</f>
        <v>512.67419142610618</v>
      </c>
      <c r="F139" s="124">
        <f t="shared" si="4"/>
        <v>-317.73364742771003</v>
      </c>
      <c r="G139" s="124">
        <f t="shared" si="3"/>
        <v>-38.262361283374567</v>
      </c>
      <c r="H139" s="122"/>
    </row>
    <row r="140" spans="1:8" s="154" customFormat="1" x14ac:dyDescent="0.25">
      <c r="A140" s="158" t="s">
        <v>203</v>
      </c>
      <c r="B140" s="159" t="s">
        <v>23</v>
      </c>
      <c r="C140" s="160" t="s">
        <v>21</v>
      </c>
      <c r="D140" s="124" t="s">
        <v>228</v>
      </c>
      <c r="E140" s="124" t="s">
        <v>228</v>
      </c>
      <c r="F140" s="120">
        <f t="shared" si="4"/>
        <v>0</v>
      </c>
      <c r="G140" s="120">
        <f t="shared" si="3"/>
        <v>0</v>
      </c>
      <c r="H140" s="122"/>
    </row>
    <row r="141" spans="1:8" s="154" customFormat="1" ht="31.5" x14ac:dyDescent="0.25">
      <c r="A141" s="158" t="s">
        <v>204</v>
      </c>
      <c r="B141" s="164" t="s">
        <v>25</v>
      </c>
      <c r="C141" s="160" t="s">
        <v>21</v>
      </c>
      <c r="D141" s="124" t="s">
        <v>228</v>
      </c>
      <c r="E141" s="124" t="s">
        <v>228</v>
      </c>
      <c r="F141" s="120">
        <f t="shared" si="4"/>
        <v>0</v>
      </c>
      <c r="G141" s="120">
        <f t="shared" si="3"/>
        <v>0</v>
      </c>
      <c r="H141" s="122"/>
    </row>
    <row r="142" spans="1:8" s="154" customFormat="1" ht="31.5" x14ac:dyDescent="0.25">
      <c r="A142" s="158" t="s">
        <v>205</v>
      </c>
      <c r="B142" s="164" t="s">
        <v>27</v>
      </c>
      <c r="C142" s="160" t="s">
        <v>21</v>
      </c>
      <c r="D142" s="124" t="s">
        <v>228</v>
      </c>
      <c r="E142" s="124" t="s">
        <v>228</v>
      </c>
      <c r="F142" s="120">
        <f t="shared" si="4"/>
        <v>0</v>
      </c>
      <c r="G142" s="120">
        <f t="shared" ref="G142:G158" si="8">IFERROR(F142/D142*100,0)</f>
        <v>0</v>
      </c>
      <c r="H142" s="122"/>
    </row>
    <row r="143" spans="1:8" s="154" customFormat="1" ht="31.5" x14ac:dyDescent="0.25">
      <c r="A143" s="158" t="s">
        <v>206</v>
      </c>
      <c r="B143" s="164" t="s">
        <v>29</v>
      </c>
      <c r="C143" s="160" t="s">
        <v>21</v>
      </c>
      <c r="D143" s="124" t="s">
        <v>228</v>
      </c>
      <c r="E143" s="124" t="s">
        <v>228</v>
      </c>
      <c r="F143" s="120">
        <f t="shared" si="4"/>
        <v>0</v>
      </c>
      <c r="G143" s="120">
        <f t="shared" si="8"/>
        <v>0</v>
      </c>
      <c r="H143" s="122"/>
    </row>
    <row r="144" spans="1:8" s="154" customFormat="1" x14ac:dyDescent="0.25">
      <c r="A144" s="158" t="s">
        <v>207</v>
      </c>
      <c r="B144" s="159" t="s">
        <v>31</v>
      </c>
      <c r="C144" s="160" t="s">
        <v>21</v>
      </c>
      <c r="D144" s="124" t="s">
        <v>228</v>
      </c>
      <c r="E144" s="124" t="s">
        <v>228</v>
      </c>
      <c r="F144" s="120">
        <f t="shared" si="4"/>
        <v>0</v>
      </c>
      <c r="G144" s="120">
        <f t="shared" si="8"/>
        <v>0</v>
      </c>
      <c r="H144" s="122"/>
    </row>
    <row r="145" spans="1:8" s="154" customFormat="1" x14ac:dyDescent="0.25">
      <c r="A145" s="158" t="s">
        <v>208</v>
      </c>
      <c r="B145" s="159" t="s">
        <v>33</v>
      </c>
      <c r="C145" s="160" t="s">
        <v>21</v>
      </c>
      <c r="D145" s="124">
        <f>+D115-D130</f>
        <v>442.79995447057576</v>
      </c>
      <c r="E145" s="124">
        <f>+E115-E130</f>
        <v>86.610520000000719</v>
      </c>
      <c r="F145" s="124">
        <f t="shared" si="4"/>
        <v>-356.18943447057507</v>
      </c>
      <c r="G145" s="124">
        <f t="shared" si="8"/>
        <v>-80.440259958121558</v>
      </c>
      <c r="H145" s="122"/>
    </row>
    <row r="146" spans="1:8" s="154" customFormat="1" x14ac:dyDescent="0.25">
      <c r="A146" s="158" t="s">
        <v>209</v>
      </c>
      <c r="B146" s="159" t="s">
        <v>35</v>
      </c>
      <c r="C146" s="160" t="s">
        <v>21</v>
      </c>
      <c r="D146" s="124" t="s">
        <v>228</v>
      </c>
      <c r="E146" s="124" t="s">
        <v>228</v>
      </c>
      <c r="F146" s="120">
        <f t="shared" si="4"/>
        <v>0</v>
      </c>
      <c r="G146" s="120">
        <f t="shared" si="8"/>
        <v>0</v>
      </c>
      <c r="H146" s="122"/>
    </row>
    <row r="147" spans="1:8" s="154" customFormat="1" x14ac:dyDescent="0.25">
      <c r="A147" s="158" t="s">
        <v>210</v>
      </c>
      <c r="B147" s="161" t="s">
        <v>37</v>
      </c>
      <c r="C147" s="160" t="s">
        <v>21</v>
      </c>
      <c r="D147" s="124">
        <f t="shared" ref="D147" si="9">+D117-D132</f>
        <v>245.9561597407415</v>
      </c>
      <c r="E147" s="124">
        <f t="shared" ref="E147:E148" si="10">+E117-E132</f>
        <v>1.2450000000000001</v>
      </c>
      <c r="F147" s="124">
        <f t="shared" si="4"/>
        <v>-244.71115974074149</v>
      </c>
      <c r="G147" s="124">
        <f t="shared" si="8"/>
        <v>-99.493812230068841</v>
      </c>
      <c r="H147" s="122"/>
    </row>
    <row r="148" spans="1:8" s="154" customFormat="1" x14ac:dyDescent="0.25">
      <c r="A148" s="158" t="s">
        <v>211</v>
      </c>
      <c r="B148" s="159" t="s">
        <v>39</v>
      </c>
      <c r="C148" s="160" t="s">
        <v>21</v>
      </c>
      <c r="D148" s="124">
        <f t="shared" ref="D148" si="11">+D118-D133</f>
        <v>0</v>
      </c>
      <c r="E148" s="124">
        <f t="shared" si="10"/>
        <v>0</v>
      </c>
      <c r="F148" s="124">
        <f t="shared" si="4"/>
        <v>0</v>
      </c>
      <c r="G148" s="124">
        <f t="shared" si="8"/>
        <v>0</v>
      </c>
      <c r="H148" s="122"/>
    </row>
    <row r="149" spans="1:8" s="154" customFormat="1" x14ac:dyDescent="0.25">
      <c r="A149" s="158" t="s">
        <v>212</v>
      </c>
      <c r="B149" s="159" t="s">
        <v>41</v>
      </c>
      <c r="C149" s="160" t="s">
        <v>21</v>
      </c>
      <c r="D149" s="124" t="s">
        <v>228</v>
      </c>
      <c r="E149" s="124" t="s">
        <v>228</v>
      </c>
      <c r="F149" s="120">
        <f t="shared" si="4"/>
        <v>0</v>
      </c>
      <c r="G149" s="120">
        <f t="shared" si="8"/>
        <v>0</v>
      </c>
      <c r="H149" s="122"/>
    </row>
    <row r="150" spans="1:8" s="154" customFormat="1" ht="31.5" x14ac:dyDescent="0.25">
      <c r="A150" s="158" t="s">
        <v>213</v>
      </c>
      <c r="B150" s="161" t="s">
        <v>43</v>
      </c>
      <c r="C150" s="160" t="s">
        <v>21</v>
      </c>
      <c r="D150" s="124" t="s">
        <v>228</v>
      </c>
      <c r="E150" s="124" t="s">
        <v>228</v>
      </c>
      <c r="F150" s="120">
        <f t="shared" si="4"/>
        <v>0</v>
      </c>
      <c r="G150" s="120">
        <f t="shared" si="8"/>
        <v>0</v>
      </c>
      <c r="H150" s="122"/>
    </row>
    <row r="151" spans="1:8" s="154" customFormat="1" x14ac:dyDescent="0.25">
      <c r="A151" s="158" t="s">
        <v>214</v>
      </c>
      <c r="B151" s="162" t="s">
        <v>45</v>
      </c>
      <c r="C151" s="160" t="s">
        <v>21</v>
      </c>
      <c r="D151" s="124" t="s">
        <v>228</v>
      </c>
      <c r="E151" s="124" t="s">
        <v>228</v>
      </c>
      <c r="F151" s="120">
        <f t="shared" si="4"/>
        <v>0</v>
      </c>
      <c r="G151" s="120">
        <f t="shared" si="8"/>
        <v>0</v>
      </c>
      <c r="H151" s="122"/>
    </row>
    <row r="152" spans="1:8" s="154" customFormat="1" x14ac:dyDescent="0.25">
      <c r="A152" s="158" t="s">
        <v>215</v>
      </c>
      <c r="B152" s="162" t="s">
        <v>47</v>
      </c>
      <c r="C152" s="160" t="s">
        <v>21</v>
      </c>
      <c r="D152" s="124" t="s">
        <v>228</v>
      </c>
      <c r="E152" s="124" t="s">
        <v>228</v>
      </c>
      <c r="F152" s="120">
        <f t="shared" ref="F152:F215" si="12">+SUM(E152)-SUM(D152)</f>
        <v>0</v>
      </c>
      <c r="G152" s="120">
        <f t="shared" si="8"/>
        <v>0</v>
      </c>
      <c r="H152" s="122"/>
    </row>
    <row r="153" spans="1:8" s="154" customFormat="1" x14ac:dyDescent="0.25">
      <c r="A153" s="158" t="s">
        <v>216</v>
      </c>
      <c r="B153" s="159" t="s">
        <v>49</v>
      </c>
      <c r="C153" s="160" t="s">
        <v>21</v>
      </c>
      <c r="D153" s="124">
        <f>+D123-D138</f>
        <v>141.651724642499</v>
      </c>
      <c r="E153" s="124">
        <f>+E123-E138</f>
        <v>424.81867142610548</v>
      </c>
      <c r="F153" s="124">
        <f t="shared" si="12"/>
        <v>283.16694678360648</v>
      </c>
      <c r="G153" s="124">
        <f t="shared" si="8"/>
        <v>199.90363512923258</v>
      </c>
      <c r="H153" s="122"/>
    </row>
    <row r="154" spans="1:8" s="154" customFormat="1" x14ac:dyDescent="0.25">
      <c r="A154" s="158" t="s">
        <v>217</v>
      </c>
      <c r="B154" s="163" t="s">
        <v>218</v>
      </c>
      <c r="C154" s="160" t="s">
        <v>21</v>
      </c>
      <c r="D154" s="124">
        <v>830.4078388538162</v>
      </c>
      <c r="E154" s="124">
        <v>512.67419142610618</v>
      </c>
      <c r="F154" s="124">
        <f t="shared" si="12"/>
        <v>-317.73364742771003</v>
      </c>
      <c r="G154" s="124">
        <f t="shared" si="8"/>
        <v>-38.262361283374567</v>
      </c>
      <c r="H154" s="122"/>
    </row>
    <row r="155" spans="1:8" s="154" customFormat="1" x14ac:dyDescent="0.25">
      <c r="A155" s="158" t="s">
        <v>219</v>
      </c>
      <c r="B155" s="161" t="s">
        <v>220</v>
      </c>
      <c r="C155" s="160" t="s">
        <v>21</v>
      </c>
      <c r="D155" s="124">
        <v>320.05100002999995</v>
      </c>
      <c r="E155" s="124">
        <v>86.610000000000014</v>
      </c>
      <c r="F155" s="124">
        <f t="shared" si="12"/>
        <v>-233.44100002999994</v>
      </c>
      <c r="G155" s="124">
        <f t="shared" si="8"/>
        <v>-72.938687899153066</v>
      </c>
      <c r="H155" s="122"/>
    </row>
    <row r="156" spans="1:8" s="154" customFormat="1" x14ac:dyDescent="0.25">
      <c r="A156" s="158" t="s">
        <v>221</v>
      </c>
      <c r="B156" s="161" t="s">
        <v>222</v>
      </c>
      <c r="C156" s="160" t="s">
        <v>21</v>
      </c>
      <c r="D156" s="124">
        <v>30.828652872131801</v>
      </c>
      <c r="E156" s="124">
        <v>0</v>
      </c>
      <c r="F156" s="124">
        <f t="shared" si="12"/>
        <v>-30.828652872131801</v>
      </c>
      <c r="G156" s="124">
        <f t="shared" si="8"/>
        <v>-100</v>
      </c>
      <c r="H156" s="122"/>
    </row>
    <row r="157" spans="1:8" s="154" customFormat="1" x14ac:dyDescent="0.25">
      <c r="A157" s="158" t="s">
        <v>223</v>
      </c>
      <c r="B157" s="161" t="s">
        <v>224</v>
      </c>
      <c r="C157" s="160" t="s">
        <v>21</v>
      </c>
      <c r="D157" s="124">
        <v>186.29134460716446</v>
      </c>
      <c r="E157" s="124">
        <v>0</v>
      </c>
      <c r="F157" s="124">
        <f t="shared" si="12"/>
        <v>-186.29134460716446</v>
      </c>
      <c r="G157" s="124">
        <f t="shared" si="8"/>
        <v>-100</v>
      </c>
      <c r="H157" s="122"/>
    </row>
    <row r="158" spans="1:8" s="154" customFormat="1" ht="16.5" thickBot="1" x14ac:dyDescent="0.3">
      <c r="A158" s="171" t="s">
        <v>225</v>
      </c>
      <c r="B158" s="161" t="s">
        <v>226</v>
      </c>
      <c r="C158" s="160" t="s">
        <v>21</v>
      </c>
      <c r="D158" s="131">
        <f>+D154-D155-D156-D157</f>
        <v>293.23684134452003</v>
      </c>
      <c r="E158" s="131">
        <f>+E154-E155-E156-E157</f>
        <v>426.06419142610616</v>
      </c>
      <c r="F158" s="131">
        <f t="shared" si="12"/>
        <v>132.82735008158613</v>
      </c>
      <c r="G158" s="131">
        <f t="shared" si="8"/>
        <v>45.296951594676692</v>
      </c>
      <c r="H158" s="132"/>
    </row>
    <row r="159" spans="1:8" s="154" customFormat="1" x14ac:dyDescent="0.25">
      <c r="A159" s="155" t="s">
        <v>227</v>
      </c>
      <c r="B159" s="156" t="s">
        <v>112</v>
      </c>
      <c r="C159" s="157" t="s">
        <v>228</v>
      </c>
      <c r="D159" s="116" t="s">
        <v>228</v>
      </c>
      <c r="E159" s="116" t="s">
        <v>228</v>
      </c>
      <c r="F159" s="87" t="s">
        <v>228</v>
      </c>
      <c r="G159" s="116" t="s">
        <v>228</v>
      </c>
      <c r="H159" s="129"/>
    </row>
    <row r="160" spans="1:8" s="154" customFormat="1" ht="31.5" x14ac:dyDescent="0.25">
      <c r="A160" s="158" t="s">
        <v>229</v>
      </c>
      <c r="B160" s="161" t="s">
        <v>230</v>
      </c>
      <c r="C160" s="160" t="s">
        <v>21</v>
      </c>
      <c r="D160" s="124">
        <f>D109+D105+D69</f>
        <v>3862.3896059648855</v>
      </c>
      <c r="E160" s="124">
        <f>E109+E105+E69</f>
        <v>2836.5689023561063</v>
      </c>
      <c r="F160" s="124">
        <f t="shared" si="12"/>
        <v>-1025.8207036087792</v>
      </c>
      <c r="G160" s="124">
        <f t="shared" ref="G160:G165" si="13">IFERROR(F160/D160*100,0)</f>
        <v>-26.559223906996642</v>
      </c>
      <c r="H160" s="122"/>
    </row>
    <row r="161" spans="1:8" s="154" customFormat="1" x14ac:dyDescent="0.25">
      <c r="A161" s="158" t="s">
        <v>231</v>
      </c>
      <c r="B161" s="161" t="s">
        <v>232</v>
      </c>
      <c r="C161" s="160" t="s">
        <v>21</v>
      </c>
      <c r="D161" s="124">
        <v>17965.236320702847</v>
      </c>
      <c r="E161" s="124">
        <v>18162.060857100663</v>
      </c>
      <c r="F161" s="124">
        <f t="shared" si="12"/>
        <v>196.8245363978167</v>
      </c>
      <c r="G161" s="124">
        <f t="shared" si="13"/>
        <v>1.0955855680617976</v>
      </c>
      <c r="H161" s="122"/>
    </row>
    <row r="162" spans="1:8" s="154" customFormat="1" x14ac:dyDescent="0.25">
      <c r="A162" s="158" t="s">
        <v>233</v>
      </c>
      <c r="B162" s="164" t="s">
        <v>234</v>
      </c>
      <c r="C162" s="160" t="s">
        <v>21</v>
      </c>
      <c r="D162" s="124">
        <v>6033.274686372848</v>
      </c>
      <c r="E162" s="124">
        <v>10178.276835300661</v>
      </c>
      <c r="F162" s="124">
        <f t="shared" si="12"/>
        <v>4145.0021489278133</v>
      </c>
      <c r="G162" s="124">
        <f t="shared" si="13"/>
        <v>68.702360896810958</v>
      </c>
      <c r="H162" s="122"/>
    </row>
    <row r="163" spans="1:8" s="154" customFormat="1" x14ac:dyDescent="0.25">
      <c r="A163" s="158" t="s">
        <v>235</v>
      </c>
      <c r="B163" s="161" t="s">
        <v>236</v>
      </c>
      <c r="C163" s="160" t="s">
        <v>21</v>
      </c>
      <c r="D163" s="124">
        <v>19144.43569769611</v>
      </c>
      <c r="E163" s="124">
        <v>17690.633244690005</v>
      </c>
      <c r="F163" s="124">
        <f t="shared" si="12"/>
        <v>-1453.8024530061048</v>
      </c>
      <c r="G163" s="124">
        <f t="shared" si="13"/>
        <v>-7.5938642222870998</v>
      </c>
      <c r="H163" s="122"/>
    </row>
    <row r="164" spans="1:8" s="154" customFormat="1" x14ac:dyDescent="0.25">
      <c r="A164" s="167" t="s">
        <v>237</v>
      </c>
      <c r="B164" s="164" t="s">
        <v>238</v>
      </c>
      <c r="C164" s="160" t="s">
        <v>21</v>
      </c>
      <c r="D164" s="127">
        <v>1205.2316508144795</v>
      </c>
      <c r="E164" s="127">
        <v>2286.6840667800047</v>
      </c>
      <c r="F164" s="127">
        <f t="shared" si="12"/>
        <v>1081.4524159655252</v>
      </c>
      <c r="G164" s="127">
        <f t="shared" si="13"/>
        <v>89.729838677460393</v>
      </c>
      <c r="H164" s="128"/>
    </row>
    <row r="165" spans="1:8" s="154" customFormat="1" ht="32.25" thickBot="1" x14ac:dyDescent="0.3">
      <c r="A165" s="171" t="s">
        <v>239</v>
      </c>
      <c r="B165" s="177" t="s">
        <v>240</v>
      </c>
      <c r="C165" s="173" t="s">
        <v>228</v>
      </c>
      <c r="D165" s="131">
        <f>D163/D160</f>
        <v>4.9566298718623258</v>
      </c>
      <c r="E165" s="131">
        <f>E163/E160</f>
        <v>6.2366308923417444</v>
      </c>
      <c r="F165" s="131">
        <f t="shared" si="12"/>
        <v>1.2800010204794185</v>
      </c>
      <c r="G165" s="131">
        <f t="shared" si="13"/>
        <v>25.824018608807098</v>
      </c>
      <c r="H165" s="132"/>
    </row>
    <row r="166" spans="1:8" s="154" customFormat="1" ht="19.5" thickBot="1" x14ac:dyDescent="0.3">
      <c r="A166" s="315" t="s">
        <v>241</v>
      </c>
      <c r="B166" s="316"/>
      <c r="C166" s="316"/>
      <c r="D166" s="316"/>
      <c r="E166" s="316"/>
      <c r="F166" s="316"/>
      <c r="G166" s="316"/>
      <c r="H166" s="317"/>
    </row>
    <row r="167" spans="1:8" s="154" customFormat="1" x14ac:dyDescent="0.25">
      <c r="A167" s="174" t="s">
        <v>242</v>
      </c>
      <c r="B167" s="175" t="s">
        <v>243</v>
      </c>
      <c r="C167" s="160" t="s">
        <v>21</v>
      </c>
      <c r="D167" s="116">
        <v>19764.03263138526</v>
      </c>
      <c r="E167" s="116">
        <v>17051.635132149997</v>
      </c>
      <c r="F167" s="133">
        <f t="shared" si="12"/>
        <v>-2712.3974992352632</v>
      </c>
      <c r="G167" s="133">
        <f t="shared" ref="G167:G230" si="14">IFERROR(F167/D167*100,0)</f>
        <v>-13.72390720974615</v>
      </c>
      <c r="H167" s="134"/>
    </row>
    <row r="168" spans="1:8" s="154" customFormat="1" x14ac:dyDescent="0.25">
      <c r="A168" s="158" t="s">
        <v>244</v>
      </c>
      <c r="B168" s="159" t="s">
        <v>23</v>
      </c>
      <c r="C168" s="160" t="s">
        <v>21</v>
      </c>
      <c r="D168" s="124" t="s">
        <v>228</v>
      </c>
      <c r="E168" s="124" t="s">
        <v>228</v>
      </c>
      <c r="F168" s="120">
        <f t="shared" si="12"/>
        <v>0</v>
      </c>
      <c r="G168" s="121">
        <f t="shared" si="14"/>
        <v>0</v>
      </c>
      <c r="H168" s="122"/>
    </row>
    <row r="169" spans="1:8" s="154" customFormat="1" ht="31.5" x14ac:dyDescent="0.25">
      <c r="A169" s="158" t="s">
        <v>245</v>
      </c>
      <c r="B169" s="164" t="s">
        <v>25</v>
      </c>
      <c r="C169" s="160" t="s">
        <v>21</v>
      </c>
      <c r="D169" s="124" t="s">
        <v>228</v>
      </c>
      <c r="E169" s="124" t="s">
        <v>228</v>
      </c>
      <c r="F169" s="120">
        <f t="shared" si="12"/>
        <v>0</v>
      </c>
      <c r="G169" s="121">
        <f t="shared" si="14"/>
        <v>0</v>
      </c>
      <c r="H169" s="122"/>
    </row>
    <row r="170" spans="1:8" s="154" customFormat="1" ht="31.5" x14ac:dyDescent="0.25">
      <c r="A170" s="158" t="s">
        <v>246</v>
      </c>
      <c r="B170" s="164" t="s">
        <v>27</v>
      </c>
      <c r="C170" s="160" t="s">
        <v>21</v>
      </c>
      <c r="D170" s="124" t="s">
        <v>228</v>
      </c>
      <c r="E170" s="124" t="s">
        <v>228</v>
      </c>
      <c r="F170" s="120">
        <f t="shared" si="12"/>
        <v>0</v>
      </c>
      <c r="G170" s="121">
        <f t="shared" si="14"/>
        <v>0</v>
      </c>
      <c r="H170" s="122"/>
    </row>
    <row r="171" spans="1:8" s="154" customFormat="1" ht="31.5" x14ac:dyDescent="0.25">
      <c r="A171" s="158" t="s">
        <v>247</v>
      </c>
      <c r="B171" s="164" t="s">
        <v>29</v>
      </c>
      <c r="C171" s="160" t="s">
        <v>21</v>
      </c>
      <c r="D171" s="124" t="s">
        <v>228</v>
      </c>
      <c r="E171" s="124" t="s">
        <v>228</v>
      </c>
      <c r="F171" s="120">
        <f t="shared" si="12"/>
        <v>0</v>
      </c>
      <c r="G171" s="121">
        <f t="shared" si="14"/>
        <v>0</v>
      </c>
      <c r="H171" s="122"/>
    </row>
    <row r="172" spans="1:8" s="154" customFormat="1" x14ac:dyDescent="0.25">
      <c r="A172" s="158" t="s">
        <v>248</v>
      </c>
      <c r="B172" s="159" t="s">
        <v>31</v>
      </c>
      <c r="C172" s="160" t="s">
        <v>21</v>
      </c>
      <c r="D172" s="124" t="s">
        <v>228</v>
      </c>
      <c r="E172" s="124" t="s">
        <v>228</v>
      </c>
      <c r="F172" s="120">
        <f t="shared" si="12"/>
        <v>0</v>
      </c>
      <c r="G172" s="121">
        <f t="shared" si="14"/>
        <v>0</v>
      </c>
      <c r="H172" s="122"/>
    </row>
    <row r="173" spans="1:8" s="154" customFormat="1" x14ac:dyDescent="0.25">
      <c r="A173" s="158" t="s">
        <v>249</v>
      </c>
      <c r="B173" s="159" t="s">
        <v>33</v>
      </c>
      <c r="C173" s="160" t="s">
        <v>21</v>
      </c>
      <c r="D173" s="124">
        <v>18845.726495811203</v>
      </c>
      <c r="E173" s="124">
        <v>15660.31209816</v>
      </c>
      <c r="F173" s="124">
        <f t="shared" si="12"/>
        <v>-3185.4143976512023</v>
      </c>
      <c r="G173" s="124">
        <f t="shared" si="14"/>
        <v>-16.902582123110072</v>
      </c>
      <c r="H173" s="122"/>
    </row>
    <row r="174" spans="1:8" s="154" customFormat="1" x14ac:dyDescent="0.25">
      <c r="A174" s="158" t="s">
        <v>250</v>
      </c>
      <c r="B174" s="159" t="s">
        <v>35</v>
      </c>
      <c r="C174" s="160" t="s">
        <v>21</v>
      </c>
      <c r="D174" s="124" t="s">
        <v>228</v>
      </c>
      <c r="E174" s="124" t="s">
        <v>228</v>
      </c>
      <c r="F174" s="120">
        <f t="shared" si="12"/>
        <v>0</v>
      </c>
      <c r="G174" s="121">
        <f t="shared" si="14"/>
        <v>0</v>
      </c>
      <c r="H174" s="122"/>
    </row>
    <row r="175" spans="1:8" s="154" customFormat="1" x14ac:dyDescent="0.25">
      <c r="A175" s="158" t="s">
        <v>251</v>
      </c>
      <c r="B175" s="159" t="s">
        <v>37</v>
      </c>
      <c r="C175" s="160" t="s">
        <v>21</v>
      </c>
      <c r="D175" s="124">
        <v>178.14547736144701</v>
      </c>
      <c r="E175" s="124">
        <v>999.80662195999992</v>
      </c>
      <c r="F175" s="124">
        <f t="shared" si="12"/>
        <v>821.66114459855294</v>
      </c>
      <c r="G175" s="124">
        <f t="shared" si="14"/>
        <v>461.23042626080786</v>
      </c>
      <c r="H175" s="122"/>
    </row>
    <row r="176" spans="1:8" s="154" customFormat="1" x14ac:dyDescent="0.25">
      <c r="A176" s="158" t="s">
        <v>252</v>
      </c>
      <c r="B176" s="159" t="s">
        <v>39</v>
      </c>
      <c r="C176" s="160" t="s">
        <v>21</v>
      </c>
      <c r="D176" s="124">
        <v>0</v>
      </c>
      <c r="E176" s="124">
        <v>0</v>
      </c>
      <c r="F176" s="124">
        <f t="shared" si="12"/>
        <v>0</v>
      </c>
      <c r="G176" s="124">
        <f t="shared" si="14"/>
        <v>0</v>
      </c>
      <c r="H176" s="122"/>
    </row>
    <row r="177" spans="1:8" s="154" customFormat="1" x14ac:dyDescent="0.25">
      <c r="A177" s="158" t="s">
        <v>253</v>
      </c>
      <c r="B177" s="159" t="s">
        <v>41</v>
      </c>
      <c r="C177" s="160" t="s">
        <v>21</v>
      </c>
      <c r="D177" s="124" t="s">
        <v>228</v>
      </c>
      <c r="E177" s="124" t="s">
        <v>228</v>
      </c>
      <c r="F177" s="120">
        <f t="shared" si="12"/>
        <v>0</v>
      </c>
      <c r="G177" s="121">
        <f t="shared" si="14"/>
        <v>0</v>
      </c>
      <c r="H177" s="122"/>
    </row>
    <row r="178" spans="1:8" s="154" customFormat="1" ht="31.5" x14ac:dyDescent="0.25">
      <c r="A178" s="158" t="s">
        <v>254</v>
      </c>
      <c r="B178" s="161" t="s">
        <v>43</v>
      </c>
      <c r="C178" s="160" t="s">
        <v>21</v>
      </c>
      <c r="D178" s="124" t="s">
        <v>228</v>
      </c>
      <c r="E178" s="124" t="s">
        <v>228</v>
      </c>
      <c r="F178" s="120">
        <f t="shared" si="12"/>
        <v>0</v>
      </c>
      <c r="G178" s="121">
        <f t="shared" si="14"/>
        <v>0</v>
      </c>
      <c r="H178" s="122"/>
    </row>
    <row r="179" spans="1:8" s="154" customFormat="1" x14ac:dyDescent="0.25">
      <c r="A179" s="158" t="s">
        <v>255</v>
      </c>
      <c r="B179" s="162" t="s">
        <v>45</v>
      </c>
      <c r="C179" s="160" t="s">
        <v>21</v>
      </c>
      <c r="D179" s="124" t="s">
        <v>228</v>
      </c>
      <c r="E179" s="124" t="s">
        <v>228</v>
      </c>
      <c r="F179" s="120">
        <f t="shared" si="12"/>
        <v>0</v>
      </c>
      <c r="G179" s="121">
        <f t="shared" si="14"/>
        <v>0</v>
      </c>
      <c r="H179" s="122"/>
    </row>
    <row r="180" spans="1:8" s="154" customFormat="1" x14ac:dyDescent="0.25">
      <c r="A180" s="158" t="s">
        <v>256</v>
      </c>
      <c r="B180" s="162" t="s">
        <v>47</v>
      </c>
      <c r="C180" s="160" t="s">
        <v>21</v>
      </c>
      <c r="D180" s="124" t="s">
        <v>228</v>
      </c>
      <c r="E180" s="124" t="s">
        <v>228</v>
      </c>
      <c r="F180" s="120">
        <f t="shared" si="12"/>
        <v>0</v>
      </c>
      <c r="G180" s="121">
        <f t="shared" si="14"/>
        <v>0</v>
      </c>
      <c r="H180" s="122"/>
    </row>
    <row r="181" spans="1:8" s="154" customFormat="1" ht="31.5" x14ac:dyDescent="0.25">
      <c r="A181" s="158" t="s">
        <v>257</v>
      </c>
      <c r="B181" s="161" t="s">
        <v>258</v>
      </c>
      <c r="C181" s="160" t="s">
        <v>21</v>
      </c>
      <c r="D181" s="124" t="s">
        <v>228</v>
      </c>
      <c r="E181" s="124" t="s">
        <v>228</v>
      </c>
      <c r="F181" s="120">
        <f t="shared" si="12"/>
        <v>0</v>
      </c>
      <c r="G181" s="121">
        <f t="shared" si="14"/>
        <v>0</v>
      </c>
      <c r="H181" s="122"/>
    </row>
    <row r="182" spans="1:8" s="154" customFormat="1" x14ac:dyDescent="0.25">
      <c r="A182" s="158" t="s">
        <v>259</v>
      </c>
      <c r="B182" s="164" t="s">
        <v>260</v>
      </c>
      <c r="C182" s="160" t="s">
        <v>21</v>
      </c>
      <c r="D182" s="124" t="s">
        <v>228</v>
      </c>
      <c r="E182" s="124" t="s">
        <v>228</v>
      </c>
      <c r="F182" s="120">
        <f t="shared" si="12"/>
        <v>0</v>
      </c>
      <c r="G182" s="121">
        <f t="shared" si="14"/>
        <v>0</v>
      </c>
      <c r="H182" s="122"/>
    </row>
    <row r="183" spans="1:8" s="154" customFormat="1" x14ac:dyDescent="0.25">
      <c r="A183" s="158" t="s">
        <v>261</v>
      </c>
      <c r="B183" s="164" t="s">
        <v>262</v>
      </c>
      <c r="C183" s="160" t="s">
        <v>21</v>
      </c>
      <c r="D183" s="124" t="s">
        <v>228</v>
      </c>
      <c r="E183" s="124" t="s">
        <v>228</v>
      </c>
      <c r="F183" s="120">
        <f t="shared" si="12"/>
        <v>0</v>
      </c>
      <c r="G183" s="121">
        <f t="shared" si="14"/>
        <v>0</v>
      </c>
      <c r="H183" s="122"/>
    </row>
    <row r="184" spans="1:8" s="154" customFormat="1" x14ac:dyDescent="0.25">
      <c r="A184" s="158" t="s">
        <v>263</v>
      </c>
      <c r="B184" s="159" t="s">
        <v>49</v>
      </c>
      <c r="C184" s="160" t="s">
        <v>21</v>
      </c>
      <c r="D184" s="124">
        <v>740.1606582126127</v>
      </c>
      <c r="E184" s="124">
        <v>391.51641202999679</v>
      </c>
      <c r="F184" s="124">
        <f t="shared" si="12"/>
        <v>-348.64424618261592</v>
      </c>
      <c r="G184" s="124">
        <f t="shared" si="14"/>
        <v>-47.103860805645134</v>
      </c>
      <c r="H184" s="122"/>
    </row>
    <row r="185" spans="1:8" s="154" customFormat="1" x14ac:dyDescent="0.25">
      <c r="A185" s="158" t="s">
        <v>264</v>
      </c>
      <c r="B185" s="163" t="s">
        <v>265</v>
      </c>
      <c r="C185" s="160" t="s">
        <v>21</v>
      </c>
      <c r="D185" s="124">
        <v>17598.858122425401</v>
      </c>
      <c r="E185" s="124">
        <v>14803.434210834497</v>
      </c>
      <c r="F185" s="124">
        <f t="shared" si="12"/>
        <v>-2795.423911590904</v>
      </c>
      <c r="G185" s="124">
        <f t="shared" si="14"/>
        <v>-15.884120959125331</v>
      </c>
      <c r="H185" s="122"/>
    </row>
    <row r="186" spans="1:8" s="154" customFormat="1" x14ac:dyDescent="0.25">
      <c r="A186" s="158" t="s">
        <v>266</v>
      </c>
      <c r="B186" s="161" t="s">
        <v>267</v>
      </c>
      <c r="C186" s="160" t="s">
        <v>21</v>
      </c>
      <c r="D186" s="124">
        <v>0</v>
      </c>
      <c r="E186" s="124">
        <v>0</v>
      </c>
      <c r="F186" s="212">
        <f t="shared" si="12"/>
        <v>0</v>
      </c>
      <c r="G186" s="212">
        <f t="shared" si="14"/>
        <v>0</v>
      </c>
      <c r="H186" s="122"/>
    </row>
    <row r="187" spans="1:8" s="154" customFormat="1" x14ac:dyDescent="0.25">
      <c r="A187" s="158" t="s">
        <v>268</v>
      </c>
      <c r="B187" s="161" t="s">
        <v>269</v>
      </c>
      <c r="C187" s="160" t="s">
        <v>21</v>
      </c>
      <c r="D187" s="124">
        <v>3454.204979387996</v>
      </c>
      <c r="E187" s="124">
        <v>3065.4239325299995</v>
      </c>
      <c r="F187" s="124">
        <f t="shared" si="12"/>
        <v>-388.78104685799644</v>
      </c>
      <c r="G187" s="124">
        <f t="shared" si="14"/>
        <v>-11.255297504865485</v>
      </c>
      <c r="H187" s="122"/>
    </row>
    <row r="188" spans="1:8" s="154" customFormat="1" x14ac:dyDescent="0.25">
      <c r="A188" s="158" t="s">
        <v>270</v>
      </c>
      <c r="B188" s="164" t="s">
        <v>271</v>
      </c>
      <c r="C188" s="160" t="s">
        <v>21</v>
      </c>
      <c r="D188" s="124">
        <v>0</v>
      </c>
      <c r="E188" s="124">
        <v>0</v>
      </c>
      <c r="F188" s="124">
        <f t="shared" si="12"/>
        <v>0</v>
      </c>
      <c r="G188" s="124">
        <f t="shared" si="14"/>
        <v>0</v>
      </c>
      <c r="H188" s="122"/>
    </row>
    <row r="189" spans="1:8" s="154" customFormat="1" x14ac:dyDescent="0.25">
      <c r="A189" s="158" t="s">
        <v>272</v>
      </c>
      <c r="B189" s="164" t="s">
        <v>273</v>
      </c>
      <c r="C189" s="160" t="s">
        <v>21</v>
      </c>
      <c r="D189" s="124">
        <v>102.78236678507641</v>
      </c>
      <c r="E189" s="124">
        <v>102.18434768000002</v>
      </c>
      <c r="F189" s="124">
        <f t="shared" si="12"/>
        <v>-0.59801910507638922</v>
      </c>
      <c r="G189" s="124">
        <f t="shared" si="14"/>
        <v>-0.58183044794724381</v>
      </c>
      <c r="H189" s="122"/>
    </row>
    <row r="190" spans="1:8" s="154" customFormat="1" x14ac:dyDescent="0.25">
      <c r="A190" s="158" t="s">
        <v>274</v>
      </c>
      <c r="B190" s="164" t="s">
        <v>275</v>
      </c>
      <c r="C190" s="160" t="s">
        <v>21</v>
      </c>
      <c r="D190" s="124">
        <v>3351.4226126029198</v>
      </c>
      <c r="E190" s="124">
        <v>2963.2395848499996</v>
      </c>
      <c r="F190" s="124">
        <f t="shared" si="12"/>
        <v>-388.18302775292022</v>
      </c>
      <c r="G190" s="124">
        <f t="shared" si="14"/>
        <v>-11.582634380193358</v>
      </c>
      <c r="H190" s="122"/>
    </row>
    <row r="191" spans="1:8" s="154" customFormat="1" ht="31.5" x14ac:dyDescent="0.25">
      <c r="A191" s="158" t="s">
        <v>276</v>
      </c>
      <c r="B191" s="161" t="s">
        <v>277</v>
      </c>
      <c r="C191" s="160" t="s">
        <v>21</v>
      </c>
      <c r="D191" s="124">
        <v>3969.5381580766298</v>
      </c>
      <c r="E191" s="124">
        <v>3551.6335601699998</v>
      </c>
      <c r="F191" s="124">
        <f t="shared" si="12"/>
        <v>-417.90459790662999</v>
      </c>
      <c r="G191" s="124">
        <f t="shared" si="14"/>
        <v>-10.527788908045624</v>
      </c>
      <c r="H191" s="122"/>
    </row>
    <row r="192" spans="1:8" s="154" customFormat="1" ht="31.5" x14ac:dyDescent="0.25">
      <c r="A192" s="158" t="s">
        <v>278</v>
      </c>
      <c r="B192" s="161" t="s">
        <v>279</v>
      </c>
      <c r="C192" s="160" t="s">
        <v>21</v>
      </c>
      <c r="D192" s="124">
        <v>505.3568406999081</v>
      </c>
      <c r="E192" s="124">
        <v>471.76673740254</v>
      </c>
      <c r="F192" s="124">
        <f t="shared" si="12"/>
        <v>-33.590103297368103</v>
      </c>
      <c r="G192" s="124">
        <f t="shared" si="14"/>
        <v>-6.6468088669476701</v>
      </c>
      <c r="H192" s="122"/>
    </row>
    <row r="193" spans="1:8" s="154" customFormat="1" x14ac:dyDescent="0.25">
      <c r="A193" s="158" t="s">
        <v>280</v>
      </c>
      <c r="B193" s="161" t="s">
        <v>281</v>
      </c>
      <c r="C193" s="160" t="s">
        <v>21</v>
      </c>
      <c r="D193" s="124">
        <v>0</v>
      </c>
      <c r="E193" s="124">
        <v>0</v>
      </c>
      <c r="F193" s="120">
        <f t="shared" si="12"/>
        <v>0</v>
      </c>
      <c r="G193" s="120">
        <f t="shared" si="14"/>
        <v>0</v>
      </c>
      <c r="H193" s="122"/>
    </row>
    <row r="194" spans="1:8" s="154" customFormat="1" x14ac:dyDescent="0.25">
      <c r="A194" s="158" t="s">
        <v>282</v>
      </c>
      <c r="B194" s="161" t="s">
        <v>283</v>
      </c>
      <c r="C194" s="160" t="s">
        <v>21</v>
      </c>
      <c r="D194" s="124">
        <v>3838.6559620816506</v>
      </c>
      <c r="E194" s="124">
        <v>3209.0890501899999</v>
      </c>
      <c r="F194" s="124">
        <f t="shared" si="12"/>
        <v>-629.56691189165076</v>
      </c>
      <c r="G194" s="124">
        <f t="shared" si="14"/>
        <v>-16.40071207502131</v>
      </c>
      <c r="H194" s="122"/>
    </row>
    <row r="195" spans="1:8" s="154" customFormat="1" x14ac:dyDescent="0.25">
      <c r="A195" s="158" t="s">
        <v>284</v>
      </c>
      <c r="B195" s="161" t="s">
        <v>285</v>
      </c>
      <c r="C195" s="160" t="s">
        <v>21</v>
      </c>
      <c r="D195" s="124">
        <v>1361.5903014326332</v>
      </c>
      <c r="E195" s="124">
        <v>1014.5765827326538</v>
      </c>
      <c r="F195" s="124">
        <f t="shared" si="12"/>
        <v>-347.01371869997934</v>
      </c>
      <c r="G195" s="124">
        <f t="shared" si="14"/>
        <v>-25.485912930993976</v>
      </c>
      <c r="H195" s="122"/>
    </row>
    <row r="196" spans="1:8" s="154" customFormat="1" x14ac:dyDescent="0.25">
      <c r="A196" s="158" t="s">
        <v>286</v>
      </c>
      <c r="B196" s="161" t="s">
        <v>287</v>
      </c>
      <c r="C196" s="160" t="s">
        <v>21</v>
      </c>
      <c r="D196" s="124">
        <v>1099.6707250969905</v>
      </c>
      <c r="E196" s="124">
        <v>1261.1011898899999</v>
      </c>
      <c r="F196" s="124">
        <f t="shared" si="12"/>
        <v>161.43046479300938</v>
      </c>
      <c r="G196" s="124">
        <f t="shared" si="14"/>
        <v>14.679891090014358</v>
      </c>
      <c r="H196" s="122"/>
    </row>
    <row r="197" spans="1:8" s="154" customFormat="1" x14ac:dyDescent="0.25">
      <c r="A197" s="158" t="s">
        <v>288</v>
      </c>
      <c r="B197" s="164" t="s">
        <v>289</v>
      </c>
      <c r="C197" s="160" t="s">
        <v>21</v>
      </c>
      <c r="D197" s="124">
        <v>108.38871502162151</v>
      </c>
      <c r="E197" s="124">
        <v>116.88413</v>
      </c>
      <c r="F197" s="124">
        <f t="shared" si="12"/>
        <v>8.4954149783784914</v>
      </c>
      <c r="G197" s="124">
        <f t="shared" si="14"/>
        <v>7.8379146543842833</v>
      </c>
      <c r="H197" s="122"/>
    </row>
    <row r="198" spans="1:8" s="154" customFormat="1" x14ac:dyDescent="0.25">
      <c r="A198" s="158" t="s">
        <v>290</v>
      </c>
      <c r="B198" s="161" t="s">
        <v>291</v>
      </c>
      <c r="C198" s="160" t="s">
        <v>21</v>
      </c>
      <c r="D198" s="124">
        <v>756.50349267454021</v>
      </c>
      <c r="E198" s="124">
        <v>669.20443403000002</v>
      </c>
      <c r="F198" s="124">
        <f t="shared" si="12"/>
        <v>-87.299058644540196</v>
      </c>
      <c r="G198" s="124">
        <f t="shared" si="14"/>
        <v>-11.539809067622855</v>
      </c>
      <c r="H198" s="122"/>
    </row>
    <row r="199" spans="1:8" s="154" customFormat="1" x14ac:dyDescent="0.25">
      <c r="A199" s="158" t="s">
        <v>292</v>
      </c>
      <c r="B199" s="161" t="s">
        <v>293</v>
      </c>
      <c r="C199" s="160" t="s">
        <v>21</v>
      </c>
      <c r="D199" s="124">
        <v>794.00337475458434</v>
      </c>
      <c r="E199" s="124">
        <v>316.92893239999978</v>
      </c>
      <c r="F199" s="124">
        <f t="shared" si="12"/>
        <v>-477.07444235458456</v>
      </c>
      <c r="G199" s="124">
        <f t="shared" si="14"/>
        <v>-60.08468698285342</v>
      </c>
      <c r="H199" s="122"/>
    </row>
    <row r="200" spans="1:8" s="154" customFormat="1" x14ac:dyDescent="0.25">
      <c r="A200" s="158" t="s">
        <v>294</v>
      </c>
      <c r="B200" s="161" t="s">
        <v>295</v>
      </c>
      <c r="C200" s="160" t="s">
        <v>21</v>
      </c>
      <c r="D200" s="124">
        <v>227.39162708999996</v>
      </c>
      <c r="E200" s="124">
        <v>179.86798739000002</v>
      </c>
      <c r="F200" s="124">
        <f t="shared" si="12"/>
        <v>-47.523639699999933</v>
      </c>
      <c r="G200" s="124">
        <f t="shared" si="14"/>
        <v>-20.899467719271133</v>
      </c>
      <c r="H200" s="122"/>
    </row>
    <row r="201" spans="1:8" s="154" customFormat="1" ht="31.5" x14ac:dyDescent="0.25">
      <c r="A201" s="158" t="s">
        <v>296</v>
      </c>
      <c r="B201" s="161" t="s">
        <v>297</v>
      </c>
      <c r="C201" s="160" t="s">
        <v>21</v>
      </c>
      <c r="D201" s="124">
        <v>1478.3703916580832</v>
      </c>
      <c r="E201" s="124">
        <v>1175.4195589999999</v>
      </c>
      <c r="F201" s="124">
        <f t="shared" si="12"/>
        <v>-302.9508326580833</v>
      </c>
      <c r="G201" s="124">
        <f t="shared" si="14"/>
        <v>-20.492214560540901</v>
      </c>
      <c r="H201" s="122"/>
    </row>
    <row r="202" spans="1:8" s="154" customFormat="1" x14ac:dyDescent="0.25">
      <c r="A202" s="158" t="s">
        <v>298</v>
      </c>
      <c r="B202" s="161" t="s">
        <v>299</v>
      </c>
      <c r="C202" s="160" t="s">
        <v>21</v>
      </c>
      <c r="D202" s="124">
        <v>113.57226947238382</v>
      </c>
      <c r="E202" s="124">
        <v>-111.57775490069639</v>
      </c>
      <c r="F202" s="124">
        <f t="shared" si="12"/>
        <v>-225.15002437308021</v>
      </c>
      <c r="G202" s="124">
        <f t="shared" si="14"/>
        <v>-198.2438366504841</v>
      </c>
      <c r="H202" s="122"/>
    </row>
    <row r="203" spans="1:8" s="154" customFormat="1" x14ac:dyDescent="0.25">
      <c r="A203" s="158" t="s">
        <v>300</v>
      </c>
      <c r="B203" s="163" t="s">
        <v>301</v>
      </c>
      <c r="C203" s="160" t="s">
        <v>21</v>
      </c>
      <c r="D203" s="124">
        <v>0.68820114963706625</v>
      </c>
      <c r="E203" s="124">
        <v>17.32977949</v>
      </c>
      <c r="F203" s="124">
        <f t="shared" si="12"/>
        <v>16.641578340362933</v>
      </c>
      <c r="G203" s="124">
        <f t="shared" si="14"/>
        <v>2418.1270765297518</v>
      </c>
      <c r="H203" s="122"/>
    </row>
    <row r="204" spans="1:8" s="154" customFormat="1" x14ac:dyDescent="0.25">
      <c r="A204" s="158" t="s">
        <v>302</v>
      </c>
      <c r="B204" s="161" t="s">
        <v>303</v>
      </c>
      <c r="C204" s="160" t="s">
        <v>21</v>
      </c>
      <c r="D204" s="124">
        <v>0</v>
      </c>
      <c r="E204" s="124">
        <v>8.4467443600000003</v>
      </c>
      <c r="F204" s="124">
        <f t="shared" si="12"/>
        <v>8.4467443600000003</v>
      </c>
      <c r="G204" s="124">
        <f t="shared" si="14"/>
        <v>0</v>
      </c>
      <c r="H204" s="122"/>
    </row>
    <row r="205" spans="1:8" s="154" customFormat="1" x14ac:dyDescent="0.25">
      <c r="A205" s="158" t="s">
        <v>304</v>
      </c>
      <c r="B205" s="161" t="s">
        <v>305</v>
      </c>
      <c r="C205" s="160" t="s">
        <v>21</v>
      </c>
      <c r="D205" s="124" t="s">
        <v>228</v>
      </c>
      <c r="E205" s="124" t="s">
        <v>228</v>
      </c>
      <c r="F205" s="120">
        <f t="shared" si="12"/>
        <v>0</v>
      </c>
      <c r="G205" s="120">
        <f t="shared" si="14"/>
        <v>0</v>
      </c>
      <c r="H205" s="122"/>
    </row>
    <row r="206" spans="1:8" s="154" customFormat="1" ht="31.5" x14ac:dyDescent="0.25">
      <c r="A206" s="158" t="s">
        <v>306</v>
      </c>
      <c r="B206" s="164" t="s">
        <v>307</v>
      </c>
      <c r="C206" s="160" t="s">
        <v>21</v>
      </c>
      <c r="D206" s="124" t="s">
        <v>228</v>
      </c>
      <c r="E206" s="124" t="s">
        <v>228</v>
      </c>
      <c r="F206" s="120">
        <f t="shared" si="12"/>
        <v>0</v>
      </c>
      <c r="G206" s="120">
        <f t="shared" si="14"/>
        <v>0</v>
      </c>
      <c r="H206" s="122"/>
    </row>
    <row r="207" spans="1:8" s="154" customFormat="1" x14ac:dyDescent="0.25">
      <c r="A207" s="158" t="s">
        <v>308</v>
      </c>
      <c r="B207" s="165" t="s">
        <v>309</v>
      </c>
      <c r="C207" s="160" t="s">
        <v>21</v>
      </c>
      <c r="D207" s="124" t="s">
        <v>228</v>
      </c>
      <c r="E207" s="124" t="s">
        <v>228</v>
      </c>
      <c r="F207" s="120">
        <f t="shared" si="12"/>
        <v>0</v>
      </c>
      <c r="G207" s="120">
        <f t="shared" si="14"/>
        <v>0</v>
      </c>
      <c r="H207" s="122"/>
    </row>
    <row r="208" spans="1:8" s="154" customFormat="1" x14ac:dyDescent="0.25">
      <c r="A208" s="158" t="s">
        <v>310</v>
      </c>
      <c r="B208" s="165" t="s">
        <v>311</v>
      </c>
      <c r="C208" s="160" t="s">
        <v>21</v>
      </c>
      <c r="D208" s="124" t="s">
        <v>228</v>
      </c>
      <c r="E208" s="124" t="s">
        <v>228</v>
      </c>
      <c r="F208" s="120">
        <f t="shared" si="12"/>
        <v>0</v>
      </c>
      <c r="G208" s="120">
        <f t="shared" si="14"/>
        <v>0</v>
      </c>
      <c r="H208" s="122"/>
    </row>
    <row r="209" spans="1:8" s="154" customFormat="1" x14ac:dyDescent="0.25">
      <c r="A209" s="158" t="s">
        <v>312</v>
      </c>
      <c r="B209" s="161" t="s">
        <v>313</v>
      </c>
      <c r="C209" s="160" t="s">
        <v>21</v>
      </c>
      <c r="D209" s="124">
        <v>0.68820114963706625</v>
      </c>
      <c r="E209" s="124">
        <v>8.8830351299999997</v>
      </c>
      <c r="F209" s="124">
        <f t="shared" si="12"/>
        <v>8.1948339803629331</v>
      </c>
      <c r="G209" s="124">
        <f t="shared" si="14"/>
        <v>1190.7614488416079</v>
      </c>
      <c r="H209" s="122"/>
    </row>
    <row r="210" spans="1:8" s="154" customFormat="1" x14ac:dyDescent="0.25">
      <c r="A210" s="158" t="s">
        <v>314</v>
      </c>
      <c r="B210" s="163" t="s">
        <v>315</v>
      </c>
      <c r="C210" s="160" t="s">
        <v>21</v>
      </c>
      <c r="D210" s="124">
        <v>3615.8437113779823</v>
      </c>
      <c r="E210" s="124">
        <v>1799.5303403497373</v>
      </c>
      <c r="F210" s="124">
        <f t="shared" si="12"/>
        <v>-1816.313371028245</v>
      </c>
      <c r="G210" s="124">
        <f t="shared" si="14"/>
        <v>-50.232076273453089</v>
      </c>
      <c r="H210" s="122"/>
    </row>
    <row r="211" spans="1:8" s="154" customFormat="1" x14ac:dyDescent="0.25">
      <c r="A211" s="158" t="s">
        <v>316</v>
      </c>
      <c r="B211" s="161" t="s">
        <v>317</v>
      </c>
      <c r="C211" s="160" t="s">
        <v>21</v>
      </c>
      <c r="D211" s="124">
        <v>3439.574357638468</v>
      </c>
      <c r="E211" s="124">
        <v>1724.5751229597372</v>
      </c>
      <c r="F211" s="124">
        <f t="shared" si="12"/>
        <v>-1714.9992346787308</v>
      </c>
      <c r="G211" s="124">
        <f t="shared" si="14"/>
        <v>-49.86079835343957</v>
      </c>
      <c r="H211" s="122"/>
    </row>
    <row r="212" spans="1:8" s="154" customFormat="1" x14ac:dyDescent="0.25">
      <c r="A212" s="158" t="s">
        <v>318</v>
      </c>
      <c r="B212" s="164" t="s">
        <v>319</v>
      </c>
      <c r="C212" s="160" t="s">
        <v>21</v>
      </c>
      <c r="D212" s="124">
        <v>0</v>
      </c>
      <c r="E212" s="124">
        <v>0</v>
      </c>
      <c r="F212" s="124">
        <f t="shared" si="12"/>
        <v>0</v>
      </c>
      <c r="G212" s="124">
        <f t="shared" si="14"/>
        <v>0</v>
      </c>
      <c r="H212" s="122"/>
    </row>
    <row r="213" spans="1:8" s="154" customFormat="1" x14ac:dyDescent="0.25">
      <c r="A213" s="158" t="s">
        <v>320</v>
      </c>
      <c r="B213" s="164" t="s">
        <v>321</v>
      </c>
      <c r="C213" s="160" t="s">
        <v>21</v>
      </c>
      <c r="D213" s="124">
        <v>2754.9477167336499</v>
      </c>
      <c r="E213" s="124">
        <v>631.47654989</v>
      </c>
      <c r="F213" s="124">
        <f t="shared" si="12"/>
        <v>-2123.4711668436498</v>
      </c>
      <c r="G213" s="124">
        <f t="shared" si="14"/>
        <v>-77.078456115359685</v>
      </c>
      <c r="H213" s="122"/>
    </row>
    <row r="214" spans="1:8" s="154" customFormat="1" x14ac:dyDescent="0.25">
      <c r="A214" s="158" t="s">
        <v>322</v>
      </c>
      <c r="B214" s="164" t="s">
        <v>323</v>
      </c>
      <c r="C214" s="160" t="s">
        <v>21</v>
      </c>
      <c r="D214" s="124">
        <v>0</v>
      </c>
      <c r="E214" s="124">
        <v>15.924810440000002</v>
      </c>
      <c r="F214" s="124">
        <f t="shared" si="12"/>
        <v>15.924810440000002</v>
      </c>
      <c r="G214" s="124">
        <f t="shared" si="14"/>
        <v>0</v>
      </c>
      <c r="H214" s="122"/>
    </row>
    <row r="215" spans="1:8" s="154" customFormat="1" x14ac:dyDescent="0.25">
      <c r="A215" s="158" t="s">
        <v>324</v>
      </c>
      <c r="B215" s="164" t="s">
        <v>325</v>
      </c>
      <c r="C215" s="160" t="s">
        <v>21</v>
      </c>
      <c r="D215" s="124">
        <v>398.65302767891239</v>
      </c>
      <c r="E215" s="124">
        <v>810.33645703000002</v>
      </c>
      <c r="F215" s="124">
        <f t="shared" si="12"/>
        <v>411.68342935108763</v>
      </c>
      <c r="G215" s="124">
        <f t="shared" si="14"/>
        <v>103.26860722670099</v>
      </c>
      <c r="H215" s="122"/>
    </row>
    <row r="216" spans="1:8" s="154" customFormat="1" x14ac:dyDescent="0.25">
      <c r="A216" s="158" t="s">
        <v>326</v>
      </c>
      <c r="B216" s="164" t="s">
        <v>327</v>
      </c>
      <c r="C216" s="160" t="s">
        <v>21</v>
      </c>
      <c r="D216" s="124">
        <v>0</v>
      </c>
      <c r="E216" s="124">
        <v>3.5419066699999999</v>
      </c>
      <c r="F216" s="124">
        <f t="shared" ref="F216:F272" si="15">+SUM(E216)-SUM(D216)</f>
        <v>3.5419066699999999</v>
      </c>
      <c r="G216" s="124">
        <f t="shared" si="14"/>
        <v>0</v>
      </c>
      <c r="H216" s="122"/>
    </row>
    <row r="217" spans="1:8" s="154" customFormat="1" x14ac:dyDescent="0.25">
      <c r="A217" s="158" t="s">
        <v>328</v>
      </c>
      <c r="B217" s="164" t="s">
        <v>329</v>
      </c>
      <c r="C217" s="160" t="s">
        <v>21</v>
      </c>
      <c r="D217" s="124">
        <v>285.97361322590558</v>
      </c>
      <c r="E217" s="124">
        <v>263.2953989297373</v>
      </c>
      <c r="F217" s="124">
        <f t="shared" si="15"/>
        <v>-22.678214296168278</v>
      </c>
      <c r="G217" s="124">
        <f t="shared" si="14"/>
        <v>-7.9301772077319477</v>
      </c>
      <c r="H217" s="122"/>
    </row>
    <row r="218" spans="1:8" s="154" customFormat="1" x14ac:dyDescent="0.25">
      <c r="A218" s="158" t="s">
        <v>330</v>
      </c>
      <c r="B218" s="161" t="s">
        <v>331</v>
      </c>
      <c r="C218" s="160" t="s">
        <v>21</v>
      </c>
      <c r="D218" s="124">
        <v>0</v>
      </c>
      <c r="E218" s="124">
        <v>0</v>
      </c>
      <c r="F218" s="124">
        <f t="shared" si="15"/>
        <v>0</v>
      </c>
      <c r="G218" s="124">
        <f t="shared" si="14"/>
        <v>0</v>
      </c>
      <c r="H218" s="122"/>
    </row>
    <row r="219" spans="1:8" s="154" customFormat="1" x14ac:dyDescent="0.25">
      <c r="A219" s="158" t="s">
        <v>332</v>
      </c>
      <c r="B219" s="161" t="s">
        <v>333</v>
      </c>
      <c r="C219" s="160" t="s">
        <v>21</v>
      </c>
      <c r="D219" s="124">
        <v>176.2693537395142</v>
      </c>
      <c r="E219" s="124">
        <v>74.955217390000001</v>
      </c>
      <c r="F219" s="124">
        <f t="shared" si="15"/>
        <v>-101.3141363495142</v>
      </c>
      <c r="G219" s="124">
        <f t="shared" si="14"/>
        <v>-57.476886480921308</v>
      </c>
      <c r="H219" s="122"/>
    </row>
    <row r="220" spans="1:8" s="154" customFormat="1" x14ac:dyDescent="0.25">
      <c r="A220" s="158" t="s">
        <v>334</v>
      </c>
      <c r="B220" s="161" t="s">
        <v>112</v>
      </c>
      <c r="C220" s="160" t="s">
        <v>228</v>
      </c>
      <c r="D220" s="124" t="s">
        <v>228</v>
      </c>
      <c r="E220" s="124" t="s">
        <v>228</v>
      </c>
      <c r="F220" s="119" t="s">
        <v>228</v>
      </c>
      <c r="G220" s="120">
        <f t="shared" si="14"/>
        <v>0</v>
      </c>
      <c r="H220" s="122"/>
    </row>
    <row r="221" spans="1:8" s="154" customFormat="1" ht="31.5" x14ac:dyDescent="0.25">
      <c r="A221" s="158" t="s">
        <v>335</v>
      </c>
      <c r="B221" s="161" t="s">
        <v>336</v>
      </c>
      <c r="C221" s="160" t="s">
        <v>21</v>
      </c>
      <c r="D221" s="124">
        <v>132.65507423951436</v>
      </c>
      <c r="E221" s="124">
        <v>58.324204640000005</v>
      </c>
      <c r="F221" s="124">
        <f t="shared" si="15"/>
        <v>-74.330869599514358</v>
      </c>
      <c r="G221" s="124">
        <f t="shared" si="14"/>
        <v>-56.033189853941678</v>
      </c>
      <c r="H221" s="122"/>
    </row>
    <row r="222" spans="1:8" s="154" customFormat="1" x14ac:dyDescent="0.25">
      <c r="A222" s="158" t="s">
        <v>337</v>
      </c>
      <c r="B222" s="163" t="s">
        <v>338</v>
      </c>
      <c r="C222" s="160" t="s">
        <v>21</v>
      </c>
      <c r="D222" s="124">
        <v>7773.4059649050214</v>
      </c>
      <c r="E222" s="124">
        <v>85388.88665249999</v>
      </c>
      <c r="F222" s="124">
        <f t="shared" si="15"/>
        <v>77615.480687594973</v>
      </c>
      <c r="G222" s="124">
        <f t="shared" si="14"/>
        <v>998.47455591550749</v>
      </c>
      <c r="H222" s="122"/>
    </row>
    <row r="223" spans="1:8" s="154" customFormat="1" x14ac:dyDescent="0.25">
      <c r="A223" s="158" t="s">
        <v>339</v>
      </c>
      <c r="B223" s="161" t="s">
        <v>340</v>
      </c>
      <c r="C223" s="160" t="s">
        <v>21</v>
      </c>
      <c r="D223" s="124">
        <v>20.748175739020276</v>
      </c>
      <c r="E223" s="124">
        <v>11.082254280000004</v>
      </c>
      <c r="F223" s="124">
        <f t="shared" si="15"/>
        <v>-9.6659214590202716</v>
      </c>
      <c r="G223" s="124">
        <f t="shared" si="14"/>
        <v>-46.586849757793189</v>
      </c>
      <c r="H223" s="122"/>
    </row>
    <row r="224" spans="1:8" s="154" customFormat="1" x14ac:dyDescent="0.25">
      <c r="A224" s="158" t="s">
        <v>341</v>
      </c>
      <c r="B224" s="161" t="s">
        <v>342</v>
      </c>
      <c r="C224" s="160" t="s">
        <v>21</v>
      </c>
      <c r="D224" s="124">
        <v>7637.6687891660004</v>
      </c>
      <c r="E224" s="124">
        <v>10021.986228279999</v>
      </c>
      <c r="F224" s="124">
        <f t="shared" si="15"/>
        <v>2384.3174391139983</v>
      </c>
      <c r="G224" s="124">
        <f t="shared" si="14"/>
        <v>31.21786902433033</v>
      </c>
      <c r="H224" s="122"/>
    </row>
    <row r="225" spans="1:8" s="154" customFormat="1" x14ac:dyDescent="0.25">
      <c r="A225" s="158" t="s">
        <v>343</v>
      </c>
      <c r="B225" s="164" t="s">
        <v>344</v>
      </c>
      <c r="C225" s="160" t="s">
        <v>21</v>
      </c>
      <c r="D225" s="124">
        <v>0</v>
      </c>
      <c r="E225" s="124">
        <v>190.81133161999787</v>
      </c>
      <c r="F225" s="124">
        <f t="shared" si="15"/>
        <v>190.81133161999787</v>
      </c>
      <c r="G225" s="124">
        <f t="shared" si="14"/>
        <v>0</v>
      </c>
      <c r="H225" s="122"/>
    </row>
    <row r="226" spans="1:8" s="154" customFormat="1" x14ac:dyDescent="0.25">
      <c r="A226" s="158" t="s">
        <v>345</v>
      </c>
      <c r="B226" s="164" t="s">
        <v>346</v>
      </c>
      <c r="C226" s="160" t="s">
        <v>21</v>
      </c>
      <c r="D226" s="124">
        <v>1416.5532887960001</v>
      </c>
      <c r="E226" s="124">
        <v>489.68488970000004</v>
      </c>
      <c r="F226" s="124">
        <f t="shared" si="15"/>
        <v>-926.86839909600008</v>
      </c>
      <c r="G226" s="124">
        <f t="shared" si="14"/>
        <v>-65.431241198401523</v>
      </c>
      <c r="H226" s="122"/>
    </row>
    <row r="227" spans="1:8" s="154" customFormat="1" x14ac:dyDescent="0.25">
      <c r="A227" s="158" t="s">
        <v>347</v>
      </c>
      <c r="B227" s="164" t="s">
        <v>348</v>
      </c>
      <c r="C227" s="160" t="s">
        <v>21</v>
      </c>
      <c r="D227" s="124">
        <v>6221.1155003700005</v>
      </c>
      <c r="E227" s="124">
        <v>9341.4900069600008</v>
      </c>
      <c r="F227" s="124">
        <f t="shared" si="15"/>
        <v>3120.3745065900002</v>
      </c>
      <c r="G227" s="124">
        <f t="shared" si="14"/>
        <v>50.157797366154291</v>
      </c>
      <c r="H227" s="122"/>
    </row>
    <row r="228" spans="1:8" s="154" customFormat="1" x14ac:dyDescent="0.25">
      <c r="A228" s="158" t="s">
        <v>349</v>
      </c>
      <c r="B228" s="161" t="s">
        <v>350</v>
      </c>
      <c r="C228" s="160" t="s">
        <v>21</v>
      </c>
      <c r="D228" s="124">
        <v>0</v>
      </c>
      <c r="E228" s="124">
        <v>0</v>
      </c>
      <c r="F228" s="124">
        <f t="shared" si="15"/>
        <v>0</v>
      </c>
      <c r="G228" s="124">
        <f t="shared" si="14"/>
        <v>0</v>
      </c>
      <c r="H228" s="122"/>
    </row>
    <row r="229" spans="1:8" s="154" customFormat="1" x14ac:dyDescent="0.25">
      <c r="A229" s="158" t="s">
        <v>351</v>
      </c>
      <c r="B229" s="161" t="s">
        <v>352</v>
      </c>
      <c r="C229" s="160" t="s">
        <v>21</v>
      </c>
      <c r="D229" s="124">
        <v>0</v>
      </c>
      <c r="E229" s="124">
        <v>0</v>
      </c>
      <c r="F229" s="124">
        <f t="shared" si="15"/>
        <v>0</v>
      </c>
      <c r="G229" s="124">
        <f t="shared" si="14"/>
        <v>0</v>
      </c>
      <c r="H229" s="122"/>
    </row>
    <row r="230" spans="1:8" s="154" customFormat="1" x14ac:dyDescent="0.25">
      <c r="A230" s="158" t="s">
        <v>353</v>
      </c>
      <c r="B230" s="164" t="s">
        <v>354</v>
      </c>
      <c r="C230" s="160" t="s">
        <v>21</v>
      </c>
      <c r="D230" s="124">
        <v>0</v>
      </c>
      <c r="E230" s="124">
        <v>0</v>
      </c>
      <c r="F230" s="124">
        <f t="shared" si="15"/>
        <v>0</v>
      </c>
      <c r="G230" s="124">
        <f t="shared" si="14"/>
        <v>0</v>
      </c>
      <c r="H230" s="122"/>
    </row>
    <row r="231" spans="1:8" s="154" customFormat="1" x14ac:dyDescent="0.25">
      <c r="A231" s="158" t="s">
        <v>355</v>
      </c>
      <c r="B231" s="164" t="s">
        <v>356</v>
      </c>
      <c r="C231" s="160" t="s">
        <v>21</v>
      </c>
      <c r="D231" s="124">
        <v>0</v>
      </c>
      <c r="E231" s="124">
        <v>0</v>
      </c>
      <c r="F231" s="124">
        <f t="shared" si="15"/>
        <v>0</v>
      </c>
      <c r="G231" s="124">
        <f t="shared" ref="G231:G252" si="16">IFERROR(F231/D231*100,0)</f>
        <v>0</v>
      </c>
      <c r="H231" s="122"/>
    </row>
    <row r="232" spans="1:8" s="154" customFormat="1" x14ac:dyDescent="0.25">
      <c r="A232" s="158" t="s">
        <v>357</v>
      </c>
      <c r="B232" s="161" t="s">
        <v>358</v>
      </c>
      <c r="C232" s="160" t="s">
        <v>21</v>
      </c>
      <c r="D232" s="124">
        <v>0</v>
      </c>
      <c r="E232" s="124">
        <v>0</v>
      </c>
      <c r="F232" s="124">
        <f t="shared" si="15"/>
        <v>0</v>
      </c>
      <c r="G232" s="124">
        <f t="shared" si="16"/>
        <v>0</v>
      </c>
      <c r="H232" s="122"/>
    </row>
    <row r="233" spans="1:8" s="154" customFormat="1" x14ac:dyDescent="0.25">
      <c r="A233" s="158" t="s">
        <v>359</v>
      </c>
      <c r="B233" s="161" t="s">
        <v>360</v>
      </c>
      <c r="C233" s="160" t="s">
        <v>21</v>
      </c>
      <c r="D233" s="124" t="s">
        <v>228</v>
      </c>
      <c r="E233" s="124" t="s">
        <v>228</v>
      </c>
      <c r="F233" s="120">
        <f t="shared" si="15"/>
        <v>0</v>
      </c>
      <c r="G233" s="120">
        <f t="shared" si="16"/>
        <v>0</v>
      </c>
      <c r="H233" s="122"/>
    </row>
    <row r="234" spans="1:8" s="154" customFormat="1" x14ac:dyDescent="0.25">
      <c r="A234" s="158" t="s">
        <v>361</v>
      </c>
      <c r="B234" s="161" t="s">
        <v>362</v>
      </c>
      <c r="C234" s="160" t="s">
        <v>21</v>
      </c>
      <c r="D234" s="124">
        <v>114.98900000000049</v>
      </c>
      <c r="E234" s="124">
        <v>75355.818169939987</v>
      </c>
      <c r="F234" s="124">
        <f t="shared" si="15"/>
        <v>75240.829169939985</v>
      </c>
      <c r="G234" s="124">
        <f t="shared" si="16"/>
        <v>65433.066788944736</v>
      </c>
      <c r="H234" s="122"/>
    </row>
    <row r="235" spans="1:8" s="154" customFormat="1" x14ac:dyDescent="0.25">
      <c r="A235" s="158" t="s">
        <v>363</v>
      </c>
      <c r="B235" s="163" t="s">
        <v>364</v>
      </c>
      <c r="C235" s="160" t="s">
        <v>21</v>
      </c>
      <c r="D235" s="124">
        <v>6419.8784842511086</v>
      </c>
      <c r="E235" s="124">
        <v>85834.096813919983</v>
      </c>
      <c r="F235" s="124">
        <f t="shared" si="15"/>
        <v>79414.218329668875</v>
      </c>
      <c r="G235" s="124">
        <f t="shared" si="16"/>
        <v>1237.005007563359</v>
      </c>
      <c r="H235" s="122"/>
    </row>
    <row r="236" spans="1:8" s="154" customFormat="1" x14ac:dyDescent="0.25">
      <c r="A236" s="158" t="s">
        <v>365</v>
      </c>
      <c r="B236" s="161" t="s">
        <v>366</v>
      </c>
      <c r="C236" s="160" t="s">
        <v>21</v>
      </c>
      <c r="D236" s="124">
        <v>6419.5785312300004</v>
      </c>
      <c r="E236" s="124">
        <v>10484.87707106</v>
      </c>
      <c r="F236" s="124">
        <f t="shared" si="15"/>
        <v>4065.2985398299998</v>
      </c>
      <c r="G236" s="124">
        <f t="shared" si="16"/>
        <v>63.326564509696603</v>
      </c>
      <c r="H236" s="122"/>
    </row>
    <row r="237" spans="1:8" s="154" customFormat="1" x14ac:dyDescent="0.25">
      <c r="A237" s="158" t="s">
        <v>367</v>
      </c>
      <c r="B237" s="164" t="s">
        <v>344</v>
      </c>
      <c r="C237" s="160" t="s">
        <v>21</v>
      </c>
      <c r="D237" s="124">
        <v>198.46303085999989</v>
      </c>
      <c r="E237" s="124">
        <v>554.35985312999946</v>
      </c>
      <c r="F237" s="124">
        <f t="shared" si="15"/>
        <v>355.89682226999957</v>
      </c>
      <c r="G237" s="124">
        <f t="shared" si="16"/>
        <v>179.32650767641297</v>
      </c>
      <c r="H237" s="122"/>
    </row>
    <row r="238" spans="1:8" s="154" customFormat="1" x14ac:dyDescent="0.25">
      <c r="A238" s="158" t="s">
        <v>368</v>
      </c>
      <c r="B238" s="164" t="s">
        <v>346</v>
      </c>
      <c r="C238" s="160" t="s">
        <v>21</v>
      </c>
      <c r="D238" s="124">
        <v>0</v>
      </c>
      <c r="E238" s="124">
        <v>589.02721097000017</v>
      </c>
      <c r="F238" s="120">
        <f t="shared" si="15"/>
        <v>589.02721097000017</v>
      </c>
      <c r="G238" s="120">
        <f t="shared" si="16"/>
        <v>0</v>
      </c>
      <c r="H238" s="122"/>
    </row>
    <row r="239" spans="1:8" s="154" customFormat="1" x14ac:dyDescent="0.25">
      <c r="A239" s="158" t="s">
        <v>369</v>
      </c>
      <c r="B239" s="164" t="s">
        <v>348</v>
      </c>
      <c r="C239" s="160" t="s">
        <v>21</v>
      </c>
      <c r="D239" s="124">
        <v>6221.1155003700005</v>
      </c>
      <c r="E239" s="124">
        <v>9341.4900069600008</v>
      </c>
      <c r="F239" s="124">
        <f t="shared" si="15"/>
        <v>3120.3745065900002</v>
      </c>
      <c r="G239" s="124">
        <f t="shared" si="16"/>
        <v>50.157797366154291</v>
      </c>
      <c r="H239" s="122"/>
    </row>
    <row r="240" spans="1:8" s="154" customFormat="1" x14ac:dyDescent="0.25">
      <c r="A240" s="158" t="s">
        <v>370</v>
      </c>
      <c r="B240" s="161" t="s">
        <v>224</v>
      </c>
      <c r="C240" s="160" t="s">
        <v>21</v>
      </c>
      <c r="D240" s="124">
        <v>-4.6978892001789066E-5</v>
      </c>
      <c r="E240" s="124">
        <v>-0.23025714000000003</v>
      </c>
      <c r="F240" s="124">
        <f t="shared" si="15"/>
        <v>-0.23021016110799825</v>
      </c>
      <c r="G240" s="124">
        <f t="shared" si="16"/>
        <v>490028.92852226342</v>
      </c>
      <c r="H240" s="122"/>
    </row>
    <row r="241" spans="1:8" s="154" customFormat="1" x14ac:dyDescent="0.25">
      <c r="A241" s="158" t="s">
        <v>371</v>
      </c>
      <c r="B241" s="161" t="s">
        <v>372</v>
      </c>
      <c r="C241" s="160" t="s">
        <v>21</v>
      </c>
      <c r="D241" s="124">
        <v>0.30000000000019644</v>
      </c>
      <c r="E241" s="124">
        <v>75349.45</v>
      </c>
      <c r="F241" s="124">
        <f t="shared" si="15"/>
        <v>75349.149999999994</v>
      </c>
      <c r="G241" s="124">
        <f t="shared" si="16"/>
        <v>25116383.333316885</v>
      </c>
      <c r="H241" s="122"/>
    </row>
    <row r="242" spans="1:8" s="154" customFormat="1" ht="31.5" x14ac:dyDescent="0.25">
      <c r="A242" s="158" t="s">
        <v>373</v>
      </c>
      <c r="B242" s="163" t="s">
        <v>374</v>
      </c>
      <c r="C242" s="160" t="s">
        <v>21</v>
      </c>
      <c r="D242" s="124">
        <f>D167-D185</f>
        <v>2165.1745089598589</v>
      </c>
      <c r="E242" s="124">
        <f>E167-E185</f>
        <v>2248.2009213154997</v>
      </c>
      <c r="F242" s="124">
        <f t="shared" si="15"/>
        <v>83.026412355640787</v>
      </c>
      <c r="G242" s="124">
        <f t="shared" si="16"/>
        <v>3.8346291262927505</v>
      </c>
      <c r="H242" s="122"/>
    </row>
    <row r="243" spans="1:8" s="154" customFormat="1" ht="31.5" x14ac:dyDescent="0.25">
      <c r="A243" s="158" t="s">
        <v>375</v>
      </c>
      <c r="B243" s="163" t="s">
        <v>376</v>
      </c>
      <c r="C243" s="160" t="s">
        <v>21</v>
      </c>
      <c r="D243" s="124">
        <f>D203-D210</f>
        <v>-3615.1555102283451</v>
      </c>
      <c r="E243" s="124">
        <f>E203-E210</f>
        <v>-1782.2005608597374</v>
      </c>
      <c r="F243" s="124">
        <f t="shared" si="15"/>
        <v>1832.9549493686077</v>
      </c>
      <c r="G243" s="124">
        <f t="shared" si="16"/>
        <v>-50.701966877569596</v>
      </c>
      <c r="H243" s="122"/>
    </row>
    <row r="244" spans="1:8" s="154" customFormat="1" x14ac:dyDescent="0.25">
      <c r="A244" s="158" t="s">
        <v>377</v>
      </c>
      <c r="B244" s="161" t="s">
        <v>378</v>
      </c>
      <c r="C244" s="160" t="s">
        <v>21</v>
      </c>
      <c r="D244" s="124">
        <f>D204-D211</f>
        <v>-3439.574357638468</v>
      </c>
      <c r="E244" s="124">
        <f>E204-E211</f>
        <v>-1716.1283785997373</v>
      </c>
      <c r="F244" s="120">
        <f t="shared" si="15"/>
        <v>1723.4459790387307</v>
      </c>
      <c r="G244" s="120">
        <f t="shared" si="16"/>
        <v>-50.10637363345181</v>
      </c>
      <c r="H244" s="122"/>
    </row>
    <row r="245" spans="1:8" s="154" customFormat="1" x14ac:dyDescent="0.25">
      <c r="A245" s="158" t="s">
        <v>379</v>
      </c>
      <c r="B245" s="161" t="s">
        <v>380</v>
      </c>
      <c r="C245" s="160" t="s">
        <v>21</v>
      </c>
      <c r="D245" s="124">
        <f>+D209-D219</f>
        <v>-175.58115258987715</v>
      </c>
      <c r="E245" s="124">
        <f>+E209-E219</f>
        <v>-66.072182260000005</v>
      </c>
      <c r="F245" s="120">
        <f t="shared" si="15"/>
        <v>109.50897032987714</v>
      </c>
      <c r="G245" s="120">
        <f t="shared" si="16"/>
        <v>-62.369433572217424</v>
      </c>
      <c r="H245" s="122"/>
    </row>
    <row r="246" spans="1:8" s="154" customFormat="1" ht="31.5" x14ac:dyDescent="0.25">
      <c r="A246" s="158" t="s">
        <v>381</v>
      </c>
      <c r="B246" s="163" t="s">
        <v>382</v>
      </c>
      <c r="C246" s="160" t="s">
        <v>21</v>
      </c>
      <c r="D246" s="124">
        <f>D222-D235</f>
        <v>1353.5274806539128</v>
      </c>
      <c r="E246" s="124">
        <f>E222-E235</f>
        <v>-445.2101614199928</v>
      </c>
      <c r="F246" s="124">
        <f t="shared" si="15"/>
        <v>-1798.7376420739056</v>
      </c>
      <c r="G246" s="124">
        <f t="shared" si="16"/>
        <v>-132.89258384358064</v>
      </c>
      <c r="H246" s="122"/>
    </row>
    <row r="247" spans="1:8" s="154" customFormat="1" x14ac:dyDescent="0.25">
      <c r="A247" s="158" t="s">
        <v>383</v>
      </c>
      <c r="B247" s="161" t="s">
        <v>384</v>
      </c>
      <c r="C247" s="160" t="s">
        <v>21</v>
      </c>
      <c r="D247" s="124">
        <f>D224-D236</f>
        <v>1218.0902579359999</v>
      </c>
      <c r="E247" s="124">
        <f>E224-E236</f>
        <v>-462.89084278000155</v>
      </c>
      <c r="F247" s="124">
        <f t="shared" si="15"/>
        <v>-1680.9811007160015</v>
      </c>
      <c r="G247" s="124">
        <f t="shared" si="16"/>
        <v>-138.00135825438335</v>
      </c>
      <c r="H247" s="122"/>
    </row>
    <row r="248" spans="1:8" s="154" customFormat="1" x14ac:dyDescent="0.25">
      <c r="A248" s="158" t="s">
        <v>385</v>
      </c>
      <c r="B248" s="161" t="s">
        <v>386</v>
      </c>
      <c r="C248" s="160" t="s">
        <v>21</v>
      </c>
      <c r="D248" s="124">
        <f>D246-D247</f>
        <v>135.43722271791285</v>
      </c>
      <c r="E248" s="124">
        <f>E246-E247</f>
        <v>17.680681360008748</v>
      </c>
      <c r="F248" s="124">
        <f t="shared" si="15"/>
        <v>-117.7565413579041</v>
      </c>
      <c r="G248" s="124">
        <f t="shared" si="16"/>
        <v>-86.945478499043148</v>
      </c>
      <c r="H248" s="122"/>
    </row>
    <row r="249" spans="1:8" s="154" customFormat="1" x14ac:dyDescent="0.25">
      <c r="A249" s="158" t="s">
        <v>387</v>
      </c>
      <c r="B249" s="163" t="s">
        <v>388</v>
      </c>
      <c r="C249" s="160" t="s">
        <v>21</v>
      </c>
      <c r="D249" s="124">
        <v>0</v>
      </c>
      <c r="E249" s="124">
        <v>0</v>
      </c>
      <c r="F249" s="124">
        <f t="shared" si="15"/>
        <v>0</v>
      </c>
      <c r="G249" s="120">
        <f t="shared" si="16"/>
        <v>0</v>
      </c>
      <c r="H249" s="122"/>
    </row>
    <row r="250" spans="1:8" s="154" customFormat="1" x14ac:dyDescent="0.25">
      <c r="A250" s="158" t="s">
        <v>389</v>
      </c>
      <c r="B250" s="163" t="s">
        <v>390</v>
      </c>
      <c r="C250" s="160" t="s">
        <v>21</v>
      </c>
      <c r="D250" s="124">
        <f>D242+D243+D246+D249</f>
        <v>-96.453520614573335</v>
      </c>
      <c r="E250" s="124">
        <f>E242+E243+E246+E249</f>
        <v>20.790199035769547</v>
      </c>
      <c r="F250" s="124">
        <f t="shared" si="15"/>
        <v>117.24371965034288</v>
      </c>
      <c r="G250" s="124">
        <f t="shared" si="16"/>
        <v>-121.55462952860667</v>
      </c>
      <c r="H250" s="122"/>
    </row>
    <row r="251" spans="1:8" s="154" customFormat="1" x14ac:dyDescent="0.25">
      <c r="A251" s="158" t="s">
        <v>391</v>
      </c>
      <c r="B251" s="163" t="s">
        <v>392</v>
      </c>
      <c r="C251" s="160" t="s">
        <v>21</v>
      </c>
      <c r="D251" s="124">
        <v>124.76408780426755</v>
      </c>
      <c r="E251" s="124">
        <v>25.17080819500584</v>
      </c>
      <c r="F251" s="124">
        <f t="shared" si="15"/>
        <v>-99.593279609261714</v>
      </c>
      <c r="G251" s="124">
        <f t="shared" si="16"/>
        <v>-79.825277739781725</v>
      </c>
      <c r="H251" s="122"/>
    </row>
    <row r="252" spans="1:8" s="154" customFormat="1" ht="16.5" thickBot="1" x14ac:dyDescent="0.3">
      <c r="A252" s="167" t="s">
        <v>393</v>
      </c>
      <c r="B252" s="178" t="s">
        <v>394</v>
      </c>
      <c r="C252" s="160" t="s">
        <v>21</v>
      </c>
      <c r="D252" s="127">
        <f>D251+D250</f>
        <v>28.310567189694211</v>
      </c>
      <c r="E252" s="127">
        <f>E251+E250</f>
        <v>45.961007230775387</v>
      </c>
      <c r="F252" s="127">
        <f t="shared" si="15"/>
        <v>17.650440041081175</v>
      </c>
      <c r="G252" s="127">
        <f t="shared" si="16"/>
        <v>62.345766239209787</v>
      </c>
      <c r="H252" s="128"/>
    </row>
    <row r="253" spans="1:8" s="154" customFormat="1" x14ac:dyDescent="0.25">
      <c r="A253" s="155" t="s">
        <v>395</v>
      </c>
      <c r="B253" s="156" t="s">
        <v>112</v>
      </c>
      <c r="C253" s="157" t="s">
        <v>228</v>
      </c>
      <c r="D253" s="87" t="s">
        <v>228</v>
      </c>
      <c r="E253" s="87" t="s">
        <v>228</v>
      </c>
      <c r="F253" s="87" t="s">
        <v>228</v>
      </c>
      <c r="G253" s="87" t="s">
        <v>228</v>
      </c>
      <c r="H253" s="129"/>
    </row>
    <row r="254" spans="1:8" s="154" customFormat="1" x14ac:dyDescent="0.25">
      <c r="A254" s="158" t="s">
        <v>396</v>
      </c>
      <c r="B254" s="161" t="s">
        <v>397</v>
      </c>
      <c r="C254" s="160" t="s">
        <v>21</v>
      </c>
      <c r="D254" s="126">
        <v>2307.0961376074924</v>
      </c>
      <c r="E254" s="127">
        <v>1782.0578813799998</v>
      </c>
      <c r="F254" s="127">
        <f t="shared" si="15"/>
        <v>-525.03825622749264</v>
      </c>
      <c r="G254" s="127">
        <f t="shared" ref="G254:G313" si="17">IFERROR(F254/D254*100,0)</f>
        <v>-22.757536960378619</v>
      </c>
      <c r="H254" s="122"/>
    </row>
    <row r="255" spans="1:8" s="154" customFormat="1" ht="15.75" customHeight="1" x14ac:dyDescent="0.25">
      <c r="A255" s="158" t="s">
        <v>398</v>
      </c>
      <c r="B255" s="164" t="s">
        <v>399</v>
      </c>
      <c r="C255" s="160" t="s">
        <v>21</v>
      </c>
      <c r="D255" s="222" t="s">
        <v>228</v>
      </c>
      <c r="E255" s="85" t="s">
        <v>228</v>
      </c>
      <c r="F255" s="85" t="s">
        <v>228</v>
      </c>
      <c r="G255" s="85" t="s">
        <v>228</v>
      </c>
      <c r="H255" s="122"/>
    </row>
    <row r="256" spans="1:8" s="154" customFormat="1" ht="15.75" customHeight="1" x14ac:dyDescent="0.25">
      <c r="A256" s="158" t="s">
        <v>400</v>
      </c>
      <c r="B256" s="165" t="s">
        <v>401</v>
      </c>
      <c r="C256" s="160" t="s">
        <v>21</v>
      </c>
      <c r="D256" s="222" t="s">
        <v>228</v>
      </c>
      <c r="E256" s="85" t="s">
        <v>228</v>
      </c>
      <c r="F256" s="85" t="s">
        <v>228</v>
      </c>
      <c r="G256" s="85" t="s">
        <v>228</v>
      </c>
      <c r="H256" s="122"/>
    </row>
    <row r="257" spans="1:8" s="154" customFormat="1" ht="31.5" customHeight="1" x14ac:dyDescent="0.25">
      <c r="A257" s="158" t="s">
        <v>402</v>
      </c>
      <c r="B257" s="165" t="s">
        <v>403</v>
      </c>
      <c r="C257" s="160" t="s">
        <v>21</v>
      </c>
      <c r="D257" s="222" t="s">
        <v>228</v>
      </c>
      <c r="E257" s="85" t="s">
        <v>228</v>
      </c>
      <c r="F257" s="85" t="s">
        <v>228</v>
      </c>
      <c r="G257" s="85" t="s">
        <v>228</v>
      </c>
      <c r="H257" s="122"/>
    </row>
    <row r="258" spans="1:8" s="154" customFormat="1" ht="15.75" customHeight="1" x14ac:dyDescent="0.25">
      <c r="A258" s="158" t="s">
        <v>404</v>
      </c>
      <c r="B258" s="166" t="s">
        <v>401</v>
      </c>
      <c r="C258" s="160" t="s">
        <v>21</v>
      </c>
      <c r="D258" s="222" t="s">
        <v>228</v>
      </c>
      <c r="E258" s="85" t="s">
        <v>228</v>
      </c>
      <c r="F258" s="85" t="s">
        <v>228</v>
      </c>
      <c r="G258" s="85" t="s">
        <v>228</v>
      </c>
      <c r="H258" s="122"/>
    </row>
    <row r="259" spans="1:8" s="154" customFormat="1" ht="31.5" customHeight="1" x14ac:dyDescent="0.25">
      <c r="A259" s="158" t="s">
        <v>405</v>
      </c>
      <c r="B259" s="165" t="s">
        <v>27</v>
      </c>
      <c r="C259" s="160" t="s">
        <v>21</v>
      </c>
      <c r="D259" s="222" t="s">
        <v>228</v>
      </c>
      <c r="E259" s="85" t="s">
        <v>228</v>
      </c>
      <c r="F259" s="85" t="s">
        <v>228</v>
      </c>
      <c r="G259" s="85" t="s">
        <v>228</v>
      </c>
      <c r="H259" s="122"/>
    </row>
    <row r="260" spans="1:8" s="154" customFormat="1" ht="15.75" customHeight="1" x14ac:dyDescent="0.25">
      <c r="A260" s="158" t="s">
        <v>406</v>
      </c>
      <c r="B260" s="166" t="s">
        <v>401</v>
      </c>
      <c r="C260" s="160" t="s">
        <v>21</v>
      </c>
      <c r="D260" s="222" t="s">
        <v>228</v>
      </c>
      <c r="E260" s="85" t="s">
        <v>228</v>
      </c>
      <c r="F260" s="85" t="s">
        <v>228</v>
      </c>
      <c r="G260" s="85" t="s">
        <v>228</v>
      </c>
      <c r="H260" s="122"/>
    </row>
    <row r="261" spans="1:8" s="154" customFormat="1" ht="31.5" customHeight="1" x14ac:dyDescent="0.25">
      <c r="A261" s="158" t="s">
        <v>407</v>
      </c>
      <c r="B261" s="165" t="s">
        <v>29</v>
      </c>
      <c r="C261" s="160" t="s">
        <v>21</v>
      </c>
      <c r="D261" s="222" t="s">
        <v>228</v>
      </c>
      <c r="E261" s="85" t="s">
        <v>228</v>
      </c>
      <c r="F261" s="85" t="s">
        <v>228</v>
      </c>
      <c r="G261" s="85" t="s">
        <v>228</v>
      </c>
      <c r="H261" s="122"/>
    </row>
    <row r="262" spans="1:8" s="154" customFormat="1" ht="15.75" customHeight="1" x14ac:dyDescent="0.25">
      <c r="A262" s="158" t="s">
        <v>408</v>
      </c>
      <c r="B262" s="166" t="s">
        <v>401</v>
      </c>
      <c r="C262" s="160" t="s">
        <v>21</v>
      </c>
      <c r="D262" s="222" t="s">
        <v>228</v>
      </c>
      <c r="E262" s="85" t="s">
        <v>228</v>
      </c>
      <c r="F262" s="85" t="s">
        <v>228</v>
      </c>
      <c r="G262" s="85" t="s">
        <v>228</v>
      </c>
      <c r="H262" s="122"/>
    </row>
    <row r="263" spans="1:8" s="154" customFormat="1" ht="15.75" customHeight="1" x14ac:dyDescent="0.25">
      <c r="A263" s="158" t="s">
        <v>409</v>
      </c>
      <c r="B263" s="164" t="s">
        <v>410</v>
      </c>
      <c r="C263" s="160" t="s">
        <v>21</v>
      </c>
      <c r="D263" s="222" t="s">
        <v>228</v>
      </c>
      <c r="E263" s="85" t="s">
        <v>228</v>
      </c>
      <c r="F263" s="85" t="s">
        <v>228</v>
      </c>
      <c r="G263" s="85" t="s">
        <v>228</v>
      </c>
      <c r="H263" s="122"/>
    </row>
    <row r="264" spans="1:8" s="154" customFormat="1" ht="15.75" customHeight="1" x14ac:dyDescent="0.25">
      <c r="A264" s="158" t="s">
        <v>411</v>
      </c>
      <c r="B264" s="165" t="s">
        <v>401</v>
      </c>
      <c r="C264" s="160" t="s">
        <v>21</v>
      </c>
      <c r="D264" s="222" t="s">
        <v>228</v>
      </c>
      <c r="E264" s="85" t="s">
        <v>228</v>
      </c>
      <c r="F264" s="85" t="s">
        <v>228</v>
      </c>
      <c r="G264" s="85" t="s">
        <v>228</v>
      </c>
      <c r="H264" s="122"/>
    </row>
    <row r="265" spans="1:8" s="154" customFormat="1" x14ac:dyDescent="0.25">
      <c r="A265" s="158" t="s">
        <v>412</v>
      </c>
      <c r="B265" s="162" t="s">
        <v>413</v>
      </c>
      <c r="C265" s="160" t="s">
        <v>21</v>
      </c>
      <c r="D265" s="123">
        <v>1931.9735552447416</v>
      </c>
      <c r="E265" s="124">
        <v>1052.92337458</v>
      </c>
      <c r="F265" s="124">
        <f t="shared" si="15"/>
        <v>-879.05018066474167</v>
      </c>
      <c r="G265" s="124">
        <f t="shared" si="17"/>
        <v>-45.500114547550517</v>
      </c>
      <c r="H265" s="122"/>
    </row>
    <row r="266" spans="1:8" s="154" customFormat="1" x14ac:dyDescent="0.25">
      <c r="A266" s="158" t="s">
        <v>414</v>
      </c>
      <c r="B266" s="165" t="s">
        <v>401</v>
      </c>
      <c r="C266" s="160" t="s">
        <v>21</v>
      </c>
      <c r="D266" s="123">
        <v>725.82062795305239</v>
      </c>
      <c r="E266" s="124">
        <v>243.36888048000006</v>
      </c>
      <c r="F266" s="124">
        <f t="shared" si="15"/>
        <v>-482.45174747305236</v>
      </c>
      <c r="G266" s="124">
        <f t="shared" si="17"/>
        <v>-66.469831373304316</v>
      </c>
      <c r="H266" s="122"/>
    </row>
    <row r="267" spans="1:8" s="154" customFormat="1" x14ac:dyDescent="0.25">
      <c r="A267" s="158" t="s">
        <v>415</v>
      </c>
      <c r="B267" s="162" t="s">
        <v>416</v>
      </c>
      <c r="C267" s="160" t="s">
        <v>21</v>
      </c>
      <c r="D267" s="222" t="s">
        <v>228</v>
      </c>
      <c r="E267" s="85" t="s">
        <v>228</v>
      </c>
      <c r="F267" s="85" t="s">
        <v>228</v>
      </c>
      <c r="G267" s="85" t="s">
        <v>228</v>
      </c>
      <c r="H267" s="122"/>
    </row>
    <row r="268" spans="1:8" s="154" customFormat="1" x14ac:dyDescent="0.25">
      <c r="A268" s="158" t="s">
        <v>417</v>
      </c>
      <c r="B268" s="165" t="s">
        <v>401</v>
      </c>
      <c r="C268" s="160" t="s">
        <v>21</v>
      </c>
      <c r="D268" s="222" t="s">
        <v>228</v>
      </c>
      <c r="E268" s="85" t="s">
        <v>228</v>
      </c>
      <c r="F268" s="85" t="s">
        <v>228</v>
      </c>
      <c r="G268" s="85" t="s">
        <v>228</v>
      </c>
      <c r="H268" s="122"/>
    </row>
    <row r="269" spans="1:8" s="154" customFormat="1" x14ac:dyDescent="0.25">
      <c r="A269" s="158" t="s">
        <v>418</v>
      </c>
      <c r="B269" s="162" t="s">
        <v>419</v>
      </c>
      <c r="C269" s="160" t="s">
        <v>21</v>
      </c>
      <c r="D269" s="123">
        <v>1.3651841727551073E-6</v>
      </c>
      <c r="E269" s="124">
        <v>22.360022340000004</v>
      </c>
      <c r="F269" s="124">
        <f t="shared" si="15"/>
        <v>22.360020974815832</v>
      </c>
      <c r="G269" s="124">
        <f t="shared" si="17"/>
        <v>1637875784.1654873</v>
      </c>
      <c r="H269" s="122"/>
    </row>
    <row r="270" spans="1:8" s="154" customFormat="1" x14ac:dyDescent="0.25">
      <c r="A270" s="158" t="s">
        <v>420</v>
      </c>
      <c r="B270" s="165" t="s">
        <v>401</v>
      </c>
      <c r="C270" s="160" t="s">
        <v>21</v>
      </c>
      <c r="D270" s="123">
        <v>0</v>
      </c>
      <c r="E270" s="124">
        <v>10.292865249999998</v>
      </c>
      <c r="F270" s="124">
        <f t="shared" si="15"/>
        <v>10.292865249999998</v>
      </c>
      <c r="G270" s="124">
        <f t="shared" si="17"/>
        <v>0</v>
      </c>
      <c r="H270" s="122"/>
    </row>
    <row r="271" spans="1:8" s="154" customFormat="1" x14ac:dyDescent="0.25">
      <c r="A271" s="158" t="s">
        <v>421</v>
      </c>
      <c r="B271" s="162" t="s">
        <v>422</v>
      </c>
      <c r="C271" s="160" t="s">
        <v>21</v>
      </c>
      <c r="D271" s="123">
        <v>0</v>
      </c>
      <c r="E271" s="124">
        <v>0</v>
      </c>
      <c r="F271" s="124">
        <f t="shared" si="15"/>
        <v>0</v>
      </c>
      <c r="G271" s="124">
        <f t="shared" si="17"/>
        <v>0</v>
      </c>
      <c r="H271" s="122"/>
    </row>
    <row r="272" spans="1:8" s="154" customFormat="1" x14ac:dyDescent="0.25">
      <c r="A272" s="158" t="s">
        <v>423</v>
      </c>
      <c r="B272" s="165" t="s">
        <v>401</v>
      </c>
      <c r="C272" s="160" t="s">
        <v>21</v>
      </c>
      <c r="D272" s="123">
        <v>0</v>
      </c>
      <c r="E272" s="124">
        <v>0</v>
      </c>
      <c r="F272" s="124">
        <f t="shared" si="15"/>
        <v>0</v>
      </c>
      <c r="G272" s="124">
        <f t="shared" si="17"/>
        <v>0</v>
      </c>
      <c r="H272" s="122"/>
    </row>
    <row r="273" spans="1:8" s="154" customFormat="1" ht="15.75" customHeight="1" x14ac:dyDescent="0.25">
      <c r="A273" s="158" t="s">
        <v>421</v>
      </c>
      <c r="B273" s="162" t="s">
        <v>424</v>
      </c>
      <c r="C273" s="160" t="s">
        <v>21</v>
      </c>
      <c r="D273" s="222" t="s">
        <v>228</v>
      </c>
      <c r="E273" s="85" t="s">
        <v>228</v>
      </c>
      <c r="F273" s="85" t="s">
        <v>228</v>
      </c>
      <c r="G273" s="85" t="s">
        <v>228</v>
      </c>
      <c r="H273" s="122"/>
    </row>
    <row r="274" spans="1:8" s="154" customFormat="1" ht="15.75" customHeight="1" x14ac:dyDescent="0.25">
      <c r="A274" s="158" t="s">
        <v>425</v>
      </c>
      <c r="B274" s="165" t="s">
        <v>401</v>
      </c>
      <c r="C274" s="160" t="s">
        <v>21</v>
      </c>
      <c r="D274" s="222" t="s">
        <v>228</v>
      </c>
      <c r="E274" s="85" t="s">
        <v>228</v>
      </c>
      <c r="F274" s="85" t="s">
        <v>228</v>
      </c>
      <c r="G274" s="85" t="s">
        <v>228</v>
      </c>
      <c r="H274" s="122"/>
    </row>
    <row r="275" spans="1:8" s="154" customFormat="1" ht="31.5" customHeight="1" x14ac:dyDescent="0.25">
      <c r="A275" s="158" t="s">
        <v>426</v>
      </c>
      <c r="B275" s="164" t="s">
        <v>427</v>
      </c>
      <c r="C275" s="160" t="s">
        <v>21</v>
      </c>
      <c r="D275" s="222" t="s">
        <v>228</v>
      </c>
      <c r="E275" s="85" t="s">
        <v>228</v>
      </c>
      <c r="F275" s="85" t="s">
        <v>228</v>
      </c>
      <c r="G275" s="85" t="s">
        <v>228</v>
      </c>
      <c r="H275" s="122"/>
    </row>
    <row r="276" spans="1:8" s="154" customFormat="1" ht="15.75" customHeight="1" x14ac:dyDescent="0.25">
      <c r="A276" s="158" t="s">
        <v>428</v>
      </c>
      <c r="B276" s="165" t="s">
        <v>401</v>
      </c>
      <c r="C276" s="160" t="s">
        <v>21</v>
      </c>
      <c r="D276" s="222" t="s">
        <v>228</v>
      </c>
      <c r="E276" s="85" t="s">
        <v>228</v>
      </c>
      <c r="F276" s="85" t="s">
        <v>228</v>
      </c>
      <c r="G276" s="85" t="s">
        <v>228</v>
      </c>
      <c r="H276" s="122"/>
    </row>
    <row r="277" spans="1:8" s="154" customFormat="1" ht="15.75" customHeight="1" x14ac:dyDescent="0.25">
      <c r="A277" s="158" t="s">
        <v>429</v>
      </c>
      <c r="B277" s="165" t="s">
        <v>45</v>
      </c>
      <c r="C277" s="160" t="s">
        <v>21</v>
      </c>
      <c r="D277" s="222" t="s">
        <v>228</v>
      </c>
      <c r="E277" s="85" t="s">
        <v>228</v>
      </c>
      <c r="F277" s="85" t="s">
        <v>228</v>
      </c>
      <c r="G277" s="85" t="s">
        <v>228</v>
      </c>
      <c r="H277" s="122"/>
    </row>
    <row r="278" spans="1:8" s="154" customFormat="1" ht="15.75" customHeight="1" x14ac:dyDescent="0.25">
      <c r="A278" s="158" t="s">
        <v>430</v>
      </c>
      <c r="B278" s="166" t="s">
        <v>401</v>
      </c>
      <c r="C278" s="160" t="s">
        <v>21</v>
      </c>
      <c r="D278" s="222" t="s">
        <v>228</v>
      </c>
      <c r="E278" s="85" t="s">
        <v>228</v>
      </c>
      <c r="F278" s="85" t="s">
        <v>228</v>
      </c>
      <c r="G278" s="85" t="s">
        <v>228</v>
      </c>
      <c r="H278" s="122"/>
    </row>
    <row r="279" spans="1:8" s="154" customFormat="1" ht="15.75" customHeight="1" x14ac:dyDescent="0.25">
      <c r="A279" s="158" t="s">
        <v>431</v>
      </c>
      <c r="B279" s="165" t="s">
        <v>47</v>
      </c>
      <c r="C279" s="160" t="s">
        <v>21</v>
      </c>
      <c r="D279" s="222" t="s">
        <v>228</v>
      </c>
      <c r="E279" s="85" t="s">
        <v>228</v>
      </c>
      <c r="F279" s="85" t="s">
        <v>228</v>
      </c>
      <c r="G279" s="85" t="s">
        <v>228</v>
      </c>
      <c r="H279" s="122"/>
    </row>
    <row r="280" spans="1:8" s="154" customFormat="1" ht="15.75" customHeight="1" x14ac:dyDescent="0.25">
      <c r="A280" s="158" t="s">
        <v>432</v>
      </c>
      <c r="B280" s="166" t="s">
        <v>401</v>
      </c>
      <c r="C280" s="160" t="s">
        <v>21</v>
      </c>
      <c r="D280" s="222" t="s">
        <v>228</v>
      </c>
      <c r="E280" s="85" t="s">
        <v>228</v>
      </c>
      <c r="F280" s="85" t="s">
        <v>228</v>
      </c>
      <c r="G280" s="85" t="s">
        <v>228</v>
      </c>
      <c r="H280" s="122"/>
    </row>
    <row r="281" spans="1:8" s="154" customFormat="1" x14ac:dyDescent="0.25">
      <c r="A281" s="158" t="s">
        <v>433</v>
      </c>
      <c r="B281" s="164" t="s">
        <v>434</v>
      </c>
      <c r="C281" s="160" t="s">
        <v>21</v>
      </c>
      <c r="D281" s="123">
        <v>375.12258099756673</v>
      </c>
      <c r="E281" s="124">
        <v>706.77448445999983</v>
      </c>
      <c r="F281" s="124">
        <f t="shared" ref="F281:F313" si="18">+SUM(E281)-SUM(D281)</f>
        <v>331.6519034624331</v>
      </c>
      <c r="G281" s="124">
        <f t="shared" si="17"/>
        <v>88.411607368574906</v>
      </c>
      <c r="H281" s="122"/>
    </row>
    <row r="282" spans="1:8" s="154" customFormat="1" x14ac:dyDescent="0.25">
      <c r="A282" s="158" t="s">
        <v>435</v>
      </c>
      <c r="B282" s="165" t="s">
        <v>401</v>
      </c>
      <c r="C282" s="160" t="s">
        <v>21</v>
      </c>
      <c r="D282" s="123">
        <v>211.03922664999948</v>
      </c>
      <c r="E282" s="124">
        <v>30.981206089999997</v>
      </c>
      <c r="F282" s="124">
        <f t="shared" si="18"/>
        <v>-180.05802055999948</v>
      </c>
      <c r="G282" s="124">
        <f t="shared" si="17"/>
        <v>-85.319693129191975</v>
      </c>
      <c r="H282" s="122"/>
    </row>
    <row r="283" spans="1:8" s="154" customFormat="1" x14ac:dyDescent="0.25">
      <c r="A283" s="158" t="s">
        <v>436</v>
      </c>
      <c r="B283" s="161" t="s">
        <v>437</v>
      </c>
      <c r="C283" s="160" t="s">
        <v>21</v>
      </c>
      <c r="D283" s="123">
        <v>3998.5596565570986</v>
      </c>
      <c r="E283" s="124">
        <v>5128.5661062700001</v>
      </c>
      <c r="F283" s="124">
        <f t="shared" si="18"/>
        <v>1130.0064497129015</v>
      </c>
      <c r="G283" s="124">
        <f t="shared" si="17"/>
        <v>28.260337390736268</v>
      </c>
      <c r="H283" s="122"/>
    </row>
    <row r="284" spans="1:8" s="154" customFormat="1" x14ac:dyDescent="0.25">
      <c r="A284" s="158" t="s">
        <v>438</v>
      </c>
      <c r="B284" s="164" t="s">
        <v>439</v>
      </c>
      <c r="C284" s="160" t="s">
        <v>21</v>
      </c>
      <c r="D284" s="123">
        <v>0</v>
      </c>
      <c r="E284" s="124">
        <v>0</v>
      </c>
      <c r="F284" s="120">
        <f t="shared" si="18"/>
        <v>0</v>
      </c>
      <c r="G284" s="120">
        <f t="shared" si="17"/>
        <v>0</v>
      </c>
      <c r="H284" s="122"/>
    </row>
    <row r="285" spans="1:8" s="154" customFormat="1" x14ac:dyDescent="0.25">
      <c r="A285" s="158" t="s">
        <v>440</v>
      </c>
      <c r="B285" s="165" t="s">
        <v>401</v>
      </c>
      <c r="C285" s="160" t="s">
        <v>21</v>
      </c>
      <c r="D285" s="123">
        <v>0</v>
      </c>
      <c r="E285" s="124">
        <v>0</v>
      </c>
      <c r="F285" s="212">
        <f t="shared" si="18"/>
        <v>0</v>
      </c>
      <c r="G285" s="212">
        <f t="shared" si="17"/>
        <v>0</v>
      </c>
      <c r="H285" s="122"/>
    </row>
    <row r="286" spans="1:8" s="154" customFormat="1" x14ac:dyDescent="0.25">
      <c r="A286" s="158" t="s">
        <v>441</v>
      </c>
      <c r="B286" s="164" t="s">
        <v>442</v>
      </c>
      <c r="C286" s="160" t="s">
        <v>21</v>
      </c>
      <c r="D286" s="123">
        <v>399.42492541014917</v>
      </c>
      <c r="E286" s="124">
        <v>283.19629411</v>
      </c>
      <c r="F286" s="124">
        <f t="shared" si="18"/>
        <v>-116.22863130014917</v>
      </c>
      <c r="G286" s="120">
        <f t="shared" si="17"/>
        <v>-29.098993053775974</v>
      </c>
      <c r="H286" s="122"/>
    </row>
    <row r="287" spans="1:8" s="154" customFormat="1" x14ac:dyDescent="0.25">
      <c r="A287" s="158" t="s">
        <v>443</v>
      </c>
      <c r="B287" s="165" t="s">
        <v>271</v>
      </c>
      <c r="C287" s="160" t="s">
        <v>21</v>
      </c>
      <c r="D287" s="123">
        <v>0</v>
      </c>
      <c r="E287" s="124">
        <v>0</v>
      </c>
      <c r="F287" s="124">
        <f t="shared" si="18"/>
        <v>0</v>
      </c>
      <c r="G287" s="120">
        <f t="shared" si="17"/>
        <v>0</v>
      </c>
      <c r="H287" s="122"/>
    </row>
    <row r="288" spans="1:8" s="154" customFormat="1" x14ac:dyDescent="0.25">
      <c r="A288" s="158" t="s">
        <v>444</v>
      </c>
      <c r="B288" s="166" t="s">
        <v>401</v>
      </c>
      <c r="C288" s="160" t="s">
        <v>21</v>
      </c>
      <c r="D288" s="123">
        <v>0</v>
      </c>
      <c r="E288" s="124">
        <v>0</v>
      </c>
      <c r="F288" s="212">
        <f t="shared" si="18"/>
        <v>0</v>
      </c>
      <c r="G288" s="212">
        <f t="shared" si="17"/>
        <v>0</v>
      </c>
      <c r="H288" s="122"/>
    </row>
    <row r="289" spans="1:8" s="154" customFormat="1" x14ac:dyDescent="0.25">
      <c r="A289" s="158" t="s">
        <v>445</v>
      </c>
      <c r="B289" s="165" t="s">
        <v>446</v>
      </c>
      <c r="C289" s="160" t="s">
        <v>21</v>
      </c>
      <c r="D289" s="123">
        <v>399.42492541014917</v>
      </c>
      <c r="E289" s="124">
        <v>283.19629411</v>
      </c>
      <c r="F289" s="124">
        <f t="shared" si="18"/>
        <v>-116.22863130014917</v>
      </c>
      <c r="G289" s="120">
        <f t="shared" si="17"/>
        <v>-29.098993053775974</v>
      </c>
      <c r="H289" s="122"/>
    </row>
    <row r="290" spans="1:8" s="154" customFormat="1" x14ac:dyDescent="0.25">
      <c r="A290" s="158" t="s">
        <v>447</v>
      </c>
      <c r="B290" s="166" t="s">
        <v>401</v>
      </c>
      <c r="C290" s="160" t="s">
        <v>21</v>
      </c>
      <c r="D290" s="123">
        <v>0</v>
      </c>
      <c r="E290" s="124">
        <v>0</v>
      </c>
      <c r="F290" s="212">
        <f t="shared" si="18"/>
        <v>0</v>
      </c>
      <c r="G290" s="120">
        <f t="shared" si="17"/>
        <v>0</v>
      </c>
      <c r="H290" s="122"/>
    </row>
    <row r="291" spans="1:8" s="154" customFormat="1" ht="31.5" x14ac:dyDescent="0.25">
      <c r="A291" s="158" t="s">
        <v>448</v>
      </c>
      <c r="B291" s="164" t="s">
        <v>449</v>
      </c>
      <c r="C291" s="160" t="s">
        <v>21</v>
      </c>
      <c r="D291" s="123">
        <v>351.80909071265438</v>
      </c>
      <c r="E291" s="124">
        <v>412.94410703999995</v>
      </c>
      <c r="F291" s="124">
        <f t="shared" si="18"/>
        <v>61.135016327345568</v>
      </c>
      <c r="G291" s="120">
        <f t="shared" si="17"/>
        <v>17.377327062102143</v>
      </c>
      <c r="H291" s="122"/>
    </row>
    <row r="292" spans="1:8" s="154" customFormat="1" x14ac:dyDescent="0.25">
      <c r="A292" s="158" t="s">
        <v>450</v>
      </c>
      <c r="B292" s="165" t="s">
        <v>401</v>
      </c>
      <c r="C292" s="160" t="s">
        <v>21</v>
      </c>
      <c r="D292" s="123">
        <v>0</v>
      </c>
      <c r="E292" s="124">
        <v>0</v>
      </c>
      <c r="F292" s="212">
        <f t="shared" si="18"/>
        <v>0</v>
      </c>
      <c r="G292" s="212">
        <f t="shared" si="17"/>
        <v>0</v>
      </c>
      <c r="H292" s="122"/>
    </row>
    <row r="293" spans="1:8" s="154" customFormat="1" x14ac:dyDescent="0.25">
      <c r="A293" s="158" t="s">
        <v>451</v>
      </c>
      <c r="B293" s="164" t="s">
        <v>452</v>
      </c>
      <c r="C293" s="160" t="s">
        <v>21</v>
      </c>
      <c r="D293" s="123">
        <v>6.4098348426979497</v>
      </c>
      <c r="E293" s="124">
        <v>19.420489679999999</v>
      </c>
      <c r="F293" s="124">
        <f t="shared" si="18"/>
        <v>13.010654837302049</v>
      </c>
      <c r="G293" s="120">
        <f t="shared" si="17"/>
        <v>202.97956431941014</v>
      </c>
      <c r="H293" s="122"/>
    </row>
    <row r="294" spans="1:8" s="154" customFormat="1" x14ac:dyDescent="0.25">
      <c r="A294" s="158" t="s">
        <v>453</v>
      </c>
      <c r="B294" s="165" t="s">
        <v>401</v>
      </c>
      <c r="C294" s="160" t="s">
        <v>21</v>
      </c>
      <c r="D294" s="123">
        <v>0</v>
      </c>
      <c r="E294" s="124">
        <v>4.275002E-2</v>
      </c>
      <c r="F294" s="124">
        <f t="shared" si="18"/>
        <v>4.275002E-2</v>
      </c>
      <c r="G294" s="120">
        <f t="shared" si="17"/>
        <v>0</v>
      </c>
      <c r="H294" s="122"/>
    </row>
    <row r="295" spans="1:8" s="154" customFormat="1" x14ac:dyDescent="0.25">
      <c r="A295" s="158" t="s">
        <v>454</v>
      </c>
      <c r="B295" s="164" t="s">
        <v>455</v>
      </c>
      <c r="C295" s="160" t="s">
        <v>21</v>
      </c>
      <c r="D295" s="123">
        <v>366.23893500406399</v>
      </c>
      <c r="E295" s="124">
        <v>188.41058279000001</v>
      </c>
      <c r="F295" s="124">
        <f t="shared" si="18"/>
        <v>-177.82835221406398</v>
      </c>
      <c r="G295" s="120">
        <f t="shared" si="17"/>
        <v>-48.555283236636406</v>
      </c>
      <c r="H295" s="122"/>
    </row>
    <row r="296" spans="1:8" s="154" customFormat="1" x14ac:dyDescent="0.25">
      <c r="A296" s="158" t="s">
        <v>456</v>
      </c>
      <c r="B296" s="165" t="s">
        <v>401</v>
      </c>
      <c r="C296" s="160" t="s">
        <v>21</v>
      </c>
      <c r="D296" s="123">
        <v>0</v>
      </c>
      <c r="E296" s="124">
        <v>0</v>
      </c>
      <c r="F296" s="212">
        <f t="shared" si="18"/>
        <v>0</v>
      </c>
      <c r="G296" s="212">
        <f t="shared" si="17"/>
        <v>0</v>
      </c>
      <c r="H296" s="122"/>
    </row>
    <row r="297" spans="1:8" s="154" customFormat="1" x14ac:dyDescent="0.25">
      <c r="A297" s="158" t="s">
        <v>457</v>
      </c>
      <c r="B297" s="164" t="s">
        <v>458</v>
      </c>
      <c r="C297" s="160" t="s">
        <v>21</v>
      </c>
      <c r="D297" s="123">
        <v>227.65202328028533</v>
      </c>
      <c r="E297" s="124">
        <v>779.37552338</v>
      </c>
      <c r="F297" s="124">
        <f t="shared" si="18"/>
        <v>551.72350009971467</v>
      </c>
      <c r="G297" s="120">
        <f t="shared" si="17"/>
        <v>242.3538750720578</v>
      </c>
      <c r="H297" s="122"/>
    </row>
    <row r="298" spans="1:8" s="154" customFormat="1" x14ac:dyDescent="0.25">
      <c r="A298" s="158" t="s">
        <v>459</v>
      </c>
      <c r="B298" s="165" t="s">
        <v>401</v>
      </c>
      <c r="C298" s="160" t="s">
        <v>21</v>
      </c>
      <c r="D298" s="123">
        <v>0</v>
      </c>
      <c r="E298" s="124">
        <v>0</v>
      </c>
      <c r="F298" s="212">
        <f t="shared" si="18"/>
        <v>0</v>
      </c>
      <c r="G298" s="212">
        <f t="shared" si="17"/>
        <v>0</v>
      </c>
      <c r="H298" s="122"/>
    </row>
    <row r="299" spans="1:8" s="154" customFormat="1" x14ac:dyDescent="0.25">
      <c r="A299" s="158" t="s">
        <v>460</v>
      </c>
      <c r="B299" s="164" t="s">
        <v>461</v>
      </c>
      <c r="C299" s="160" t="s">
        <v>21</v>
      </c>
      <c r="D299" s="123">
        <v>112.0959</v>
      </c>
      <c r="E299" s="124">
        <v>1468.9116417600001</v>
      </c>
      <c r="F299" s="124">
        <f t="shared" si="18"/>
        <v>1356.81574176</v>
      </c>
      <c r="G299" s="120">
        <f t="shared" si="17"/>
        <v>1210.4062162487655</v>
      </c>
      <c r="H299" s="122"/>
    </row>
    <row r="300" spans="1:8" s="154" customFormat="1" x14ac:dyDescent="0.25">
      <c r="A300" s="158" t="s">
        <v>462</v>
      </c>
      <c r="B300" s="165" t="s">
        <v>401</v>
      </c>
      <c r="C300" s="160" t="s">
        <v>21</v>
      </c>
      <c r="D300" s="123">
        <v>0</v>
      </c>
      <c r="E300" s="124">
        <v>0</v>
      </c>
      <c r="F300" s="124">
        <f t="shared" si="18"/>
        <v>0</v>
      </c>
      <c r="G300" s="212">
        <f t="shared" si="17"/>
        <v>0</v>
      </c>
      <c r="H300" s="122"/>
    </row>
    <row r="301" spans="1:8" s="154" customFormat="1" ht="31.5" x14ac:dyDescent="0.25">
      <c r="A301" s="158" t="s">
        <v>463</v>
      </c>
      <c r="B301" s="164" t="s">
        <v>464</v>
      </c>
      <c r="C301" s="160" t="s">
        <v>21</v>
      </c>
      <c r="D301" s="123">
        <v>713.31138376746571</v>
      </c>
      <c r="E301" s="124">
        <v>462.98153912999976</v>
      </c>
      <c r="F301" s="124">
        <f t="shared" si="18"/>
        <v>-250.32984463746595</v>
      </c>
      <c r="G301" s="120">
        <f t="shared" si="17"/>
        <v>-35.094048733010496</v>
      </c>
      <c r="H301" s="122"/>
    </row>
    <row r="302" spans="1:8" s="154" customFormat="1" x14ac:dyDescent="0.25">
      <c r="A302" s="158" t="s">
        <v>465</v>
      </c>
      <c r="B302" s="165" t="s">
        <v>401</v>
      </c>
      <c r="C302" s="160" t="s">
        <v>21</v>
      </c>
      <c r="D302" s="123">
        <v>65.460052002816028</v>
      </c>
      <c r="E302" s="124">
        <v>170.62046241999997</v>
      </c>
      <c r="F302" s="124">
        <f t="shared" si="18"/>
        <v>105.16041041718394</v>
      </c>
      <c r="G302" s="120">
        <f t="shared" si="17"/>
        <v>160.64822315243507</v>
      </c>
      <c r="H302" s="122"/>
    </row>
    <row r="303" spans="1:8" s="154" customFormat="1" x14ac:dyDescent="0.25">
      <c r="A303" s="158" t="s">
        <v>466</v>
      </c>
      <c r="B303" s="164" t="s">
        <v>467</v>
      </c>
      <c r="C303" s="160" t="s">
        <v>21</v>
      </c>
      <c r="D303" s="123">
        <v>1821.6175635397822</v>
      </c>
      <c r="E303" s="124">
        <v>1513.3259283800005</v>
      </c>
      <c r="F303" s="124">
        <f t="shared" si="18"/>
        <v>-308.29163515978166</v>
      </c>
      <c r="G303" s="120">
        <f t="shared" si="17"/>
        <v>-16.9240592169471</v>
      </c>
      <c r="H303" s="122"/>
    </row>
    <row r="304" spans="1:8" s="154" customFormat="1" x14ac:dyDescent="0.25">
      <c r="A304" s="158" t="s">
        <v>468</v>
      </c>
      <c r="B304" s="165" t="s">
        <v>401</v>
      </c>
      <c r="C304" s="160" t="s">
        <v>21</v>
      </c>
      <c r="D304" s="123">
        <v>206.50292674338817</v>
      </c>
      <c r="E304" s="124">
        <v>507.93635021000074</v>
      </c>
      <c r="F304" s="124">
        <f t="shared" si="18"/>
        <v>301.43342346661257</v>
      </c>
      <c r="G304" s="120">
        <f t="shared" si="17"/>
        <v>145.97053330928827</v>
      </c>
      <c r="H304" s="122"/>
    </row>
    <row r="305" spans="1:8" s="154" customFormat="1" ht="31.5" x14ac:dyDescent="0.25">
      <c r="A305" s="158" t="s">
        <v>469</v>
      </c>
      <c r="B305" s="161" t="s">
        <v>470</v>
      </c>
      <c r="C305" s="160" t="s">
        <v>471</v>
      </c>
      <c r="D305" s="124">
        <f>D167/1.2/D23*100</f>
        <v>100.94318426259466</v>
      </c>
      <c r="E305" s="124">
        <f>E167/1.2/E23*100</f>
        <v>107.77731155961303</v>
      </c>
      <c r="F305" s="124">
        <f>+SUM(E305)-SUM(D305)</f>
        <v>6.8341272970183695</v>
      </c>
      <c r="G305" s="120">
        <f t="shared" si="17"/>
        <v>6.7702711648564593</v>
      </c>
      <c r="H305" s="122"/>
    </row>
    <row r="306" spans="1:8" s="154" customFormat="1" x14ac:dyDescent="0.25">
      <c r="A306" s="158" t="s">
        <v>472</v>
      </c>
      <c r="B306" s="164" t="s">
        <v>473</v>
      </c>
      <c r="C306" s="160" t="s">
        <v>471</v>
      </c>
      <c r="D306" s="120" t="s">
        <v>228</v>
      </c>
      <c r="E306" s="120" t="s">
        <v>228</v>
      </c>
      <c r="F306" s="120" t="s">
        <v>228</v>
      </c>
      <c r="G306" s="120" t="s">
        <v>228</v>
      </c>
      <c r="H306" s="122"/>
    </row>
    <row r="307" spans="1:8" s="154" customFormat="1" ht="31.5" x14ac:dyDescent="0.25">
      <c r="A307" s="158" t="s">
        <v>474</v>
      </c>
      <c r="B307" s="164" t="s">
        <v>475</v>
      </c>
      <c r="C307" s="160" t="s">
        <v>471</v>
      </c>
      <c r="D307" s="120" t="s">
        <v>228</v>
      </c>
      <c r="E307" s="120" t="s">
        <v>228</v>
      </c>
      <c r="F307" s="120" t="s">
        <v>228</v>
      </c>
      <c r="G307" s="120" t="s">
        <v>228</v>
      </c>
      <c r="H307" s="122"/>
    </row>
    <row r="308" spans="1:8" s="154" customFormat="1" ht="31.5" x14ac:dyDescent="0.25">
      <c r="A308" s="158" t="s">
        <v>476</v>
      </c>
      <c r="B308" s="164" t="s">
        <v>477</v>
      </c>
      <c r="C308" s="160" t="s">
        <v>471</v>
      </c>
      <c r="D308" s="120" t="s">
        <v>228</v>
      </c>
      <c r="E308" s="120" t="s">
        <v>228</v>
      </c>
      <c r="F308" s="120" t="s">
        <v>228</v>
      </c>
      <c r="G308" s="120" t="s">
        <v>228</v>
      </c>
      <c r="H308" s="122"/>
    </row>
    <row r="309" spans="1:8" s="154" customFormat="1" ht="31.5" x14ac:dyDescent="0.25">
      <c r="A309" s="158" t="s">
        <v>478</v>
      </c>
      <c r="B309" s="164" t="s">
        <v>479</v>
      </c>
      <c r="C309" s="160" t="s">
        <v>471</v>
      </c>
      <c r="D309" s="120" t="s">
        <v>228</v>
      </c>
      <c r="E309" s="120" t="s">
        <v>228</v>
      </c>
      <c r="F309" s="120" t="s">
        <v>228</v>
      </c>
      <c r="G309" s="120" t="s">
        <v>228</v>
      </c>
      <c r="H309" s="122"/>
    </row>
    <row r="310" spans="1:8" s="154" customFormat="1" x14ac:dyDescent="0.25">
      <c r="A310" s="158" t="s">
        <v>480</v>
      </c>
      <c r="B310" s="162" t="s">
        <v>481</v>
      </c>
      <c r="C310" s="160" t="s">
        <v>471</v>
      </c>
      <c r="D310" s="120" t="s">
        <v>228</v>
      </c>
      <c r="E310" s="120" t="s">
        <v>228</v>
      </c>
      <c r="F310" s="120" t="s">
        <v>228</v>
      </c>
      <c r="G310" s="120" t="s">
        <v>228</v>
      </c>
      <c r="H310" s="122"/>
    </row>
    <row r="311" spans="1:8" s="154" customFormat="1" x14ac:dyDescent="0.25">
      <c r="A311" s="158" t="s">
        <v>482</v>
      </c>
      <c r="B311" s="162" t="s">
        <v>483</v>
      </c>
      <c r="C311" s="160" t="s">
        <v>471</v>
      </c>
      <c r="D311" s="124">
        <f>D173/1.2/D29*100</f>
        <v>100.66011276846363</v>
      </c>
      <c r="E311" s="124">
        <f>E173/1.2/E29*100</f>
        <v>100.90656425331328</v>
      </c>
      <c r="F311" s="124">
        <f t="shared" si="18"/>
        <v>0.24645148484964352</v>
      </c>
      <c r="G311" s="124">
        <f t="shared" si="17"/>
        <v>0.24483529580035965</v>
      </c>
      <c r="H311" s="122"/>
    </row>
    <row r="312" spans="1:8" s="154" customFormat="1" x14ac:dyDescent="0.25">
      <c r="A312" s="158" t="s">
        <v>484</v>
      </c>
      <c r="B312" s="162" t="s">
        <v>485</v>
      </c>
      <c r="C312" s="160" t="s">
        <v>471</v>
      </c>
      <c r="D312" s="120" t="s">
        <v>228</v>
      </c>
      <c r="E312" s="120" t="s">
        <v>228</v>
      </c>
      <c r="F312" s="120" t="s">
        <v>228</v>
      </c>
      <c r="G312" s="120" t="s">
        <v>228</v>
      </c>
      <c r="H312" s="122"/>
    </row>
    <row r="313" spans="1:8" s="154" customFormat="1" x14ac:dyDescent="0.25">
      <c r="A313" s="158" t="s">
        <v>486</v>
      </c>
      <c r="B313" s="162" t="s">
        <v>487</v>
      </c>
      <c r="C313" s="160" t="s">
        <v>471</v>
      </c>
      <c r="D313" s="124">
        <f>IF(D32=0,0,D176/1.2/D32*100)</f>
        <v>0</v>
      </c>
      <c r="E313" s="124">
        <f>IF(E32=0,0,E176/1.2/E32*100)</f>
        <v>0</v>
      </c>
      <c r="F313" s="124">
        <f t="shared" si="18"/>
        <v>0</v>
      </c>
      <c r="G313" s="124">
        <f t="shared" si="17"/>
        <v>0</v>
      </c>
      <c r="H313" s="122"/>
    </row>
    <row r="314" spans="1:8" s="154" customFormat="1" x14ac:dyDescent="0.25">
      <c r="A314" s="158" t="s">
        <v>488</v>
      </c>
      <c r="B314" s="162" t="s">
        <v>489</v>
      </c>
      <c r="C314" s="160" t="s">
        <v>471</v>
      </c>
      <c r="D314" s="120" t="s">
        <v>228</v>
      </c>
      <c r="E314" s="120" t="s">
        <v>228</v>
      </c>
      <c r="F314" s="120" t="s">
        <v>228</v>
      </c>
      <c r="G314" s="120" t="s">
        <v>228</v>
      </c>
      <c r="H314" s="128"/>
    </row>
    <row r="315" spans="1:8" s="154" customFormat="1" ht="31.5" x14ac:dyDescent="0.25">
      <c r="A315" s="158" t="s">
        <v>490</v>
      </c>
      <c r="B315" s="164" t="s">
        <v>491</v>
      </c>
      <c r="C315" s="160" t="s">
        <v>471</v>
      </c>
      <c r="D315" s="120" t="s">
        <v>228</v>
      </c>
      <c r="E315" s="120" t="s">
        <v>228</v>
      </c>
      <c r="F315" s="120" t="s">
        <v>228</v>
      </c>
      <c r="G315" s="120" t="s">
        <v>228</v>
      </c>
      <c r="H315" s="128"/>
    </row>
    <row r="316" spans="1:8" s="154" customFormat="1" x14ac:dyDescent="0.25">
      <c r="A316" s="158" t="s">
        <v>492</v>
      </c>
      <c r="B316" s="179" t="s">
        <v>45</v>
      </c>
      <c r="C316" s="160" t="s">
        <v>471</v>
      </c>
      <c r="D316" s="120" t="s">
        <v>228</v>
      </c>
      <c r="E316" s="120" t="s">
        <v>228</v>
      </c>
      <c r="F316" s="120" t="s">
        <v>228</v>
      </c>
      <c r="G316" s="120" t="s">
        <v>228</v>
      </c>
      <c r="H316" s="122"/>
    </row>
    <row r="317" spans="1:8" s="154" customFormat="1" ht="16.5" thickBot="1" x14ac:dyDescent="0.3">
      <c r="A317" s="171" t="s">
        <v>493</v>
      </c>
      <c r="B317" s="180" t="s">
        <v>47</v>
      </c>
      <c r="C317" s="173" t="s">
        <v>471</v>
      </c>
      <c r="D317" s="120" t="s">
        <v>228</v>
      </c>
      <c r="E317" s="120" t="s">
        <v>228</v>
      </c>
      <c r="F317" s="120" t="s">
        <v>228</v>
      </c>
      <c r="G317" s="120" t="s">
        <v>228</v>
      </c>
      <c r="H317" s="132"/>
    </row>
    <row r="318" spans="1:8" s="154" customFormat="1" ht="19.5" thickBot="1" x14ac:dyDescent="0.3">
      <c r="A318" s="315" t="s">
        <v>494</v>
      </c>
      <c r="B318" s="316"/>
      <c r="C318" s="316"/>
      <c r="D318" s="316"/>
      <c r="E318" s="316"/>
      <c r="F318" s="316"/>
      <c r="G318" s="316"/>
      <c r="H318" s="317"/>
    </row>
    <row r="319" spans="1:8" ht="31.5" x14ac:dyDescent="0.25">
      <c r="A319" s="174" t="s">
        <v>495</v>
      </c>
      <c r="B319" s="175" t="s">
        <v>496</v>
      </c>
      <c r="C319" s="176" t="s">
        <v>228</v>
      </c>
      <c r="D319" s="221" t="s">
        <v>706</v>
      </c>
      <c r="E319" s="221" t="s">
        <v>706</v>
      </c>
      <c r="F319" s="221" t="s">
        <v>706</v>
      </c>
      <c r="G319" s="221" t="s">
        <v>706</v>
      </c>
      <c r="H319" s="182"/>
    </row>
    <row r="320" spans="1:8" x14ac:dyDescent="0.25">
      <c r="A320" s="158" t="s">
        <v>498</v>
      </c>
      <c r="B320" s="161" t="s">
        <v>499</v>
      </c>
      <c r="C320" s="160" t="s">
        <v>500</v>
      </c>
      <c r="D320" s="120" t="s">
        <v>228</v>
      </c>
      <c r="E320" s="120" t="s">
        <v>228</v>
      </c>
      <c r="F320" s="120" t="s">
        <v>228</v>
      </c>
      <c r="G320" s="120" t="s">
        <v>228</v>
      </c>
      <c r="H320" s="122"/>
    </row>
    <row r="321" spans="1:8" x14ac:dyDescent="0.25">
      <c r="A321" s="158" t="s">
        <v>501</v>
      </c>
      <c r="B321" s="161" t="s">
        <v>502</v>
      </c>
      <c r="C321" s="160" t="s">
        <v>503</v>
      </c>
      <c r="D321" s="120" t="s">
        <v>228</v>
      </c>
      <c r="E321" s="120" t="s">
        <v>228</v>
      </c>
      <c r="F321" s="120" t="s">
        <v>228</v>
      </c>
      <c r="G321" s="120" t="s">
        <v>228</v>
      </c>
      <c r="H321" s="122"/>
    </row>
    <row r="322" spans="1:8" x14ac:dyDescent="0.25">
      <c r="A322" s="158" t="s">
        <v>504</v>
      </c>
      <c r="B322" s="161" t="s">
        <v>505</v>
      </c>
      <c r="C322" s="160" t="s">
        <v>500</v>
      </c>
      <c r="D322" s="120" t="s">
        <v>228</v>
      </c>
      <c r="E322" s="120" t="s">
        <v>228</v>
      </c>
      <c r="F322" s="120" t="s">
        <v>228</v>
      </c>
      <c r="G322" s="120" t="s">
        <v>228</v>
      </c>
      <c r="H322" s="122"/>
    </row>
    <row r="323" spans="1:8" x14ac:dyDescent="0.25">
      <c r="A323" s="158" t="s">
        <v>506</v>
      </c>
      <c r="B323" s="161" t="s">
        <v>507</v>
      </c>
      <c r="C323" s="160" t="s">
        <v>503</v>
      </c>
      <c r="D323" s="120" t="s">
        <v>228</v>
      </c>
      <c r="E323" s="120" t="s">
        <v>228</v>
      </c>
      <c r="F323" s="120" t="s">
        <v>228</v>
      </c>
      <c r="G323" s="120" t="s">
        <v>228</v>
      </c>
      <c r="H323" s="122"/>
    </row>
    <row r="324" spans="1:8" x14ac:dyDescent="0.25">
      <c r="A324" s="158" t="s">
        <v>508</v>
      </c>
      <c r="B324" s="161" t="s">
        <v>509</v>
      </c>
      <c r="C324" s="160" t="s">
        <v>510</v>
      </c>
      <c r="D324" s="120" t="s">
        <v>228</v>
      </c>
      <c r="E324" s="120" t="s">
        <v>228</v>
      </c>
      <c r="F324" s="120" t="s">
        <v>228</v>
      </c>
      <c r="G324" s="120" t="s">
        <v>228</v>
      </c>
      <c r="H324" s="122"/>
    </row>
    <row r="325" spans="1:8" x14ac:dyDescent="0.25">
      <c r="A325" s="158" t="s">
        <v>511</v>
      </c>
      <c r="B325" s="161" t="s">
        <v>512</v>
      </c>
      <c r="C325" s="160" t="s">
        <v>228</v>
      </c>
      <c r="D325" s="221" t="s">
        <v>706</v>
      </c>
      <c r="E325" s="221" t="s">
        <v>706</v>
      </c>
      <c r="F325" s="221" t="s">
        <v>706</v>
      </c>
      <c r="G325" s="221" t="s">
        <v>706</v>
      </c>
      <c r="H325" s="183"/>
    </row>
    <row r="326" spans="1:8" x14ac:dyDescent="0.25">
      <c r="A326" s="158" t="s">
        <v>513</v>
      </c>
      <c r="B326" s="164" t="s">
        <v>514</v>
      </c>
      <c r="C326" s="160" t="s">
        <v>510</v>
      </c>
      <c r="D326" s="120" t="s">
        <v>228</v>
      </c>
      <c r="E326" s="120" t="s">
        <v>228</v>
      </c>
      <c r="F326" s="120" t="s">
        <v>228</v>
      </c>
      <c r="G326" s="120" t="s">
        <v>228</v>
      </c>
      <c r="H326" s="122"/>
    </row>
    <row r="327" spans="1:8" x14ac:dyDescent="0.25">
      <c r="A327" s="158" t="s">
        <v>515</v>
      </c>
      <c r="B327" s="164" t="s">
        <v>516</v>
      </c>
      <c r="C327" s="160" t="s">
        <v>517</v>
      </c>
      <c r="D327" s="120" t="s">
        <v>228</v>
      </c>
      <c r="E327" s="120" t="s">
        <v>228</v>
      </c>
      <c r="F327" s="120" t="s">
        <v>228</v>
      </c>
      <c r="G327" s="120" t="s">
        <v>228</v>
      </c>
      <c r="H327" s="122"/>
    </row>
    <row r="328" spans="1:8" x14ac:dyDescent="0.25">
      <c r="A328" s="158" t="s">
        <v>518</v>
      </c>
      <c r="B328" s="161" t="s">
        <v>519</v>
      </c>
      <c r="C328" s="160" t="s">
        <v>228</v>
      </c>
      <c r="D328" s="221" t="s">
        <v>706</v>
      </c>
      <c r="E328" s="221" t="s">
        <v>706</v>
      </c>
      <c r="F328" s="221" t="s">
        <v>706</v>
      </c>
      <c r="G328" s="221" t="s">
        <v>706</v>
      </c>
      <c r="H328" s="183"/>
    </row>
    <row r="329" spans="1:8" x14ac:dyDescent="0.25">
      <c r="A329" s="158" t="s">
        <v>520</v>
      </c>
      <c r="B329" s="164" t="s">
        <v>514</v>
      </c>
      <c r="C329" s="160" t="s">
        <v>510</v>
      </c>
      <c r="D329" s="120" t="s">
        <v>228</v>
      </c>
      <c r="E329" s="120" t="s">
        <v>228</v>
      </c>
      <c r="F329" s="120" t="s">
        <v>228</v>
      </c>
      <c r="G329" s="120" t="s">
        <v>228</v>
      </c>
      <c r="H329" s="122"/>
    </row>
    <row r="330" spans="1:8" x14ac:dyDescent="0.25">
      <c r="A330" s="158" t="s">
        <v>521</v>
      </c>
      <c r="B330" s="164" t="s">
        <v>522</v>
      </c>
      <c r="C330" s="160" t="s">
        <v>500</v>
      </c>
      <c r="D330" s="120" t="s">
        <v>228</v>
      </c>
      <c r="E330" s="120" t="s">
        <v>228</v>
      </c>
      <c r="F330" s="120" t="s">
        <v>228</v>
      </c>
      <c r="G330" s="120" t="s">
        <v>228</v>
      </c>
      <c r="H330" s="122"/>
    </row>
    <row r="331" spans="1:8" x14ac:dyDescent="0.25">
      <c r="A331" s="158" t="s">
        <v>523</v>
      </c>
      <c r="B331" s="164" t="s">
        <v>516</v>
      </c>
      <c r="C331" s="160" t="s">
        <v>517</v>
      </c>
      <c r="D331" s="120" t="s">
        <v>228</v>
      </c>
      <c r="E331" s="120" t="s">
        <v>228</v>
      </c>
      <c r="F331" s="120" t="s">
        <v>228</v>
      </c>
      <c r="G331" s="120" t="s">
        <v>228</v>
      </c>
      <c r="H331" s="122"/>
    </row>
    <row r="332" spans="1:8" x14ac:dyDescent="0.25">
      <c r="A332" s="158" t="s">
        <v>524</v>
      </c>
      <c r="B332" s="161" t="s">
        <v>525</v>
      </c>
      <c r="C332" s="160" t="s">
        <v>228</v>
      </c>
      <c r="D332" s="221" t="s">
        <v>706</v>
      </c>
      <c r="E332" s="221" t="s">
        <v>706</v>
      </c>
      <c r="F332" s="221" t="s">
        <v>706</v>
      </c>
      <c r="G332" s="221" t="s">
        <v>706</v>
      </c>
      <c r="H332" s="183"/>
    </row>
    <row r="333" spans="1:8" x14ac:dyDescent="0.25">
      <c r="A333" s="158" t="s">
        <v>526</v>
      </c>
      <c r="B333" s="164" t="s">
        <v>514</v>
      </c>
      <c r="C333" s="160" t="s">
        <v>510</v>
      </c>
      <c r="D333" s="120" t="s">
        <v>228</v>
      </c>
      <c r="E333" s="120" t="s">
        <v>228</v>
      </c>
      <c r="F333" s="120" t="s">
        <v>228</v>
      </c>
      <c r="G333" s="120" t="s">
        <v>228</v>
      </c>
      <c r="H333" s="122"/>
    </row>
    <row r="334" spans="1:8" x14ac:dyDescent="0.25">
      <c r="A334" s="158" t="s">
        <v>527</v>
      </c>
      <c r="B334" s="164" t="s">
        <v>516</v>
      </c>
      <c r="C334" s="160" t="s">
        <v>517</v>
      </c>
      <c r="D334" s="120" t="s">
        <v>228</v>
      </c>
      <c r="E334" s="120" t="s">
        <v>228</v>
      </c>
      <c r="F334" s="120" t="s">
        <v>228</v>
      </c>
      <c r="G334" s="120" t="s">
        <v>228</v>
      </c>
      <c r="H334" s="122"/>
    </row>
    <row r="335" spans="1:8" x14ac:dyDescent="0.25">
      <c r="A335" s="158" t="s">
        <v>528</v>
      </c>
      <c r="B335" s="161" t="s">
        <v>529</v>
      </c>
      <c r="C335" s="160" t="s">
        <v>228</v>
      </c>
      <c r="D335" s="221" t="s">
        <v>706</v>
      </c>
      <c r="E335" s="221" t="s">
        <v>706</v>
      </c>
      <c r="F335" s="221" t="s">
        <v>706</v>
      </c>
      <c r="G335" s="221" t="s">
        <v>706</v>
      </c>
      <c r="H335" s="183"/>
    </row>
    <row r="336" spans="1:8" x14ac:dyDescent="0.25">
      <c r="A336" s="158" t="s">
        <v>530</v>
      </c>
      <c r="B336" s="164" t="s">
        <v>514</v>
      </c>
      <c r="C336" s="160" t="s">
        <v>510</v>
      </c>
      <c r="D336" s="120" t="s">
        <v>228</v>
      </c>
      <c r="E336" s="120" t="s">
        <v>228</v>
      </c>
      <c r="F336" s="120" t="s">
        <v>228</v>
      </c>
      <c r="G336" s="120" t="s">
        <v>228</v>
      </c>
      <c r="H336" s="122"/>
    </row>
    <row r="337" spans="1:8" x14ac:dyDescent="0.25">
      <c r="A337" s="158" t="s">
        <v>531</v>
      </c>
      <c r="B337" s="164" t="s">
        <v>522</v>
      </c>
      <c r="C337" s="160" t="s">
        <v>500</v>
      </c>
      <c r="D337" s="120" t="s">
        <v>228</v>
      </c>
      <c r="E337" s="120" t="s">
        <v>228</v>
      </c>
      <c r="F337" s="120" t="s">
        <v>228</v>
      </c>
      <c r="G337" s="120" t="s">
        <v>228</v>
      </c>
      <c r="H337" s="122"/>
    </row>
    <row r="338" spans="1:8" x14ac:dyDescent="0.25">
      <c r="A338" s="158" t="s">
        <v>532</v>
      </c>
      <c r="B338" s="164" t="s">
        <v>516</v>
      </c>
      <c r="C338" s="160" t="s">
        <v>517</v>
      </c>
      <c r="D338" s="120" t="s">
        <v>228</v>
      </c>
      <c r="E338" s="120" t="s">
        <v>228</v>
      </c>
      <c r="F338" s="120" t="s">
        <v>228</v>
      </c>
      <c r="G338" s="120" t="s">
        <v>228</v>
      </c>
      <c r="H338" s="122"/>
    </row>
    <row r="339" spans="1:8" x14ac:dyDescent="0.25">
      <c r="A339" s="174" t="s">
        <v>533</v>
      </c>
      <c r="B339" s="175" t="s">
        <v>534</v>
      </c>
      <c r="C339" s="176" t="s">
        <v>228</v>
      </c>
      <c r="D339" s="221" t="s">
        <v>706</v>
      </c>
      <c r="E339" s="221" t="s">
        <v>706</v>
      </c>
      <c r="F339" s="221" t="s">
        <v>706</v>
      </c>
      <c r="G339" s="221" t="s">
        <v>706</v>
      </c>
      <c r="H339" s="182"/>
    </row>
    <row r="340" spans="1:8" x14ac:dyDescent="0.25">
      <c r="A340" s="158" t="s">
        <v>535</v>
      </c>
      <c r="B340" s="161" t="s">
        <v>536</v>
      </c>
      <c r="C340" s="160" t="s">
        <v>510</v>
      </c>
      <c r="D340" s="123">
        <v>12028.642803905655</v>
      </c>
      <c r="E340" s="124">
        <v>8901.140324</v>
      </c>
      <c r="F340" s="124">
        <f t="shared" ref="F340:F367" si="19">+SUM(E340)-SUM(D340)</f>
        <v>-3127.5024799056555</v>
      </c>
      <c r="G340" s="124">
        <f t="shared" ref="G340:G350" si="20">IFERROR(F340/D340*100,0)</f>
        <v>-26.000460159064389</v>
      </c>
      <c r="H340" s="122"/>
    </row>
    <row r="341" spans="1:8" ht="31.5" x14ac:dyDescent="0.25">
      <c r="A341" s="158" t="s">
        <v>537</v>
      </c>
      <c r="B341" s="164" t="s">
        <v>538</v>
      </c>
      <c r="C341" s="160" t="s">
        <v>510</v>
      </c>
      <c r="D341" s="123">
        <v>12028.642803905655</v>
      </c>
      <c r="E341" s="124">
        <v>8901.140324</v>
      </c>
      <c r="F341" s="124">
        <f t="shared" si="19"/>
        <v>-3127.5024799056555</v>
      </c>
      <c r="G341" s="124">
        <f t="shared" si="20"/>
        <v>-26.000460159064389</v>
      </c>
      <c r="H341" s="122"/>
    </row>
    <row r="342" spans="1:8" x14ac:dyDescent="0.25">
      <c r="A342" s="158" t="s">
        <v>539</v>
      </c>
      <c r="B342" s="179" t="s">
        <v>540</v>
      </c>
      <c r="C342" s="160" t="s">
        <v>510</v>
      </c>
      <c r="D342" s="123">
        <v>3064.1128123256394</v>
      </c>
      <c r="E342" s="124">
        <v>1990.5703590000003</v>
      </c>
      <c r="F342" s="124">
        <f t="shared" si="19"/>
        <v>-1073.5424533256391</v>
      </c>
      <c r="G342" s="124">
        <f t="shared" si="20"/>
        <v>-35.035996357811264</v>
      </c>
      <c r="H342" s="122"/>
    </row>
    <row r="343" spans="1:8" x14ac:dyDescent="0.25">
      <c r="A343" s="158" t="s">
        <v>541</v>
      </c>
      <c r="B343" s="179" t="s">
        <v>542</v>
      </c>
      <c r="C343" s="160" t="s">
        <v>510</v>
      </c>
      <c r="D343" s="123">
        <v>8964.5299915800169</v>
      </c>
      <c r="E343" s="124">
        <v>6910.5699649999997</v>
      </c>
      <c r="F343" s="124">
        <f t="shared" si="19"/>
        <v>-2053.9600265800173</v>
      </c>
      <c r="G343" s="124">
        <f t="shared" si="20"/>
        <v>-22.912077136327397</v>
      </c>
      <c r="H343" s="122"/>
    </row>
    <row r="344" spans="1:8" x14ac:dyDescent="0.25">
      <c r="A344" s="158" t="s">
        <v>543</v>
      </c>
      <c r="B344" s="161" t="s">
        <v>544</v>
      </c>
      <c r="C344" s="160" t="s">
        <v>510</v>
      </c>
      <c r="D344" s="123">
        <v>1342.187024418643</v>
      </c>
      <c r="E344" s="124">
        <v>946.99059900599923</v>
      </c>
      <c r="F344" s="124">
        <f t="shared" si="19"/>
        <v>-395.19642541264375</v>
      </c>
      <c r="G344" s="124">
        <f t="shared" si="20"/>
        <v>-29.444214421892489</v>
      </c>
      <c r="H344" s="122"/>
    </row>
    <row r="345" spans="1:8" x14ac:dyDescent="0.25">
      <c r="A345" s="158" t="s">
        <v>545</v>
      </c>
      <c r="B345" s="161" t="s">
        <v>546</v>
      </c>
      <c r="C345" s="160" t="s">
        <v>500</v>
      </c>
      <c r="D345" s="123">
        <v>524.52588808695771</v>
      </c>
      <c r="E345" s="124">
        <v>560.27200000000005</v>
      </c>
      <c r="F345" s="124">
        <f t="shared" si="19"/>
        <v>35.746111913042341</v>
      </c>
      <c r="G345" s="124">
        <f t="shared" si="20"/>
        <v>6.8149375893371014</v>
      </c>
      <c r="H345" s="122"/>
    </row>
    <row r="346" spans="1:8" ht="31.5" x14ac:dyDescent="0.25">
      <c r="A346" s="158" t="s">
        <v>547</v>
      </c>
      <c r="B346" s="164" t="s">
        <v>548</v>
      </c>
      <c r="C346" s="160" t="s">
        <v>500</v>
      </c>
      <c r="D346" s="123">
        <v>524.52588808695771</v>
      </c>
      <c r="E346" s="124">
        <v>560.27200000000005</v>
      </c>
      <c r="F346" s="124">
        <f t="shared" si="19"/>
        <v>35.746111913042341</v>
      </c>
      <c r="G346" s="124">
        <f t="shared" si="20"/>
        <v>6.8149375893371014</v>
      </c>
      <c r="H346" s="122"/>
    </row>
    <row r="347" spans="1:8" x14ac:dyDescent="0.25">
      <c r="A347" s="158" t="s">
        <v>549</v>
      </c>
      <c r="B347" s="179" t="s">
        <v>540</v>
      </c>
      <c r="C347" s="160" t="s">
        <v>500</v>
      </c>
      <c r="D347" s="123">
        <v>24.198083333333333</v>
      </c>
      <c r="E347" s="124">
        <v>21.783777777777775</v>
      </c>
      <c r="F347" s="124">
        <f t="shared" si="19"/>
        <v>-2.4143055555555577</v>
      </c>
      <c r="G347" s="124">
        <f t="shared" si="20"/>
        <v>-9.9772594477753724</v>
      </c>
      <c r="H347" s="122"/>
    </row>
    <row r="348" spans="1:8" x14ac:dyDescent="0.25">
      <c r="A348" s="158" t="s">
        <v>550</v>
      </c>
      <c r="B348" s="179" t="s">
        <v>542</v>
      </c>
      <c r="C348" s="160" t="s">
        <v>500</v>
      </c>
      <c r="D348" s="123">
        <v>500.32780475362438</v>
      </c>
      <c r="E348" s="124">
        <v>538.48822222222225</v>
      </c>
      <c r="F348" s="124">
        <f t="shared" si="19"/>
        <v>38.160417468597871</v>
      </c>
      <c r="G348" s="124">
        <f t="shared" si="20"/>
        <v>7.6270831055230168</v>
      </c>
      <c r="H348" s="122"/>
    </row>
    <row r="349" spans="1:8" x14ac:dyDescent="0.25">
      <c r="A349" s="158" t="s">
        <v>551</v>
      </c>
      <c r="B349" s="161" t="s">
        <v>552</v>
      </c>
      <c r="C349" s="160" t="s">
        <v>553</v>
      </c>
      <c r="D349" s="123">
        <v>316791.76096602721</v>
      </c>
      <c r="E349" s="124">
        <v>322038.37721602729</v>
      </c>
      <c r="F349" s="124">
        <f t="shared" si="19"/>
        <v>5246.6162500000792</v>
      </c>
      <c r="G349" s="124">
        <f t="shared" si="20"/>
        <v>1.6561719389421643</v>
      </c>
      <c r="H349" s="122"/>
    </row>
    <row r="350" spans="1:8" ht="31.5" x14ac:dyDescent="0.25">
      <c r="A350" s="158" t="s">
        <v>554</v>
      </c>
      <c r="B350" s="161" t="s">
        <v>555</v>
      </c>
      <c r="C350" s="160" t="s">
        <v>21</v>
      </c>
      <c r="D350" s="123">
        <v>9056.2356866265218</v>
      </c>
      <c r="E350" s="124">
        <v>7173.5296143900014</v>
      </c>
      <c r="F350" s="124">
        <f t="shared" si="19"/>
        <v>-1882.7060722365204</v>
      </c>
      <c r="G350" s="124">
        <f t="shared" si="20"/>
        <v>-20.78905780926992</v>
      </c>
      <c r="H350" s="122"/>
    </row>
    <row r="351" spans="1:8" x14ac:dyDescent="0.25">
      <c r="A351" s="158" t="s">
        <v>556</v>
      </c>
      <c r="B351" s="163" t="s">
        <v>557</v>
      </c>
      <c r="C351" s="160" t="s">
        <v>228</v>
      </c>
      <c r="D351" s="221" t="s">
        <v>706</v>
      </c>
      <c r="E351" s="221" t="s">
        <v>706</v>
      </c>
      <c r="F351" s="221" t="s">
        <v>706</v>
      </c>
      <c r="G351" s="221" t="s">
        <v>706</v>
      </c>
      <c r="H351" s="183"/>
    </row>
    <row r="352" spans="1:8" x14ac:dyDescent="0.25">
      <c r="A352" s="158" t="s">
        <v>558</v>
      </c>
      <c r="B352" s="161" t="s">
        <v>559</v>
      </c>
      <c r="C352" s="160" t="s">
        <v>510</v>
      </c>
      <c r="D352" s="123">
        <v>0</v>
      </c>
      <c r="E352" s="124">
        <v>0</v>
      </c>
      <c r="F352" s="124">
        <f t="shared" si="19"/>
        <v>0</v>
      </c>
      <c r="G352" s="124">
        <f t="shared" ref="G352:G354" si="21">IFERROR(F352/D352*100,0)</f>
        <v>0</v>
      </c>
      <c r="H352" s="122"/>
    </row>
    <row r="353" spans="1:8" x14ac:dyDescent="0.25">
      <c r="A353" s="158" t="s">
        <v>560</v>
      </c>
      <c r="B353" s="161" t="s">
        <v>561</v>
      </c>
      <c r="C353" s="160" t="s">
        <v>503</v>
      </c>
      <c r="D353" s="120" t="s">
        <v>228</v>
      </c>
      <c r="E353" s="120" t="s">
        <v>228</v>
      </c>
      <c r="F353" s="120" t="s">
        <v>228</v>
      </c>
      <c r="G353" s="120" t="s">
        <v>228</v>
      </c>
      <c r="H353" s="122"/>
    </row>
    <row r="354" spans="1:8" ht="47.25" x14ac:dyDescent="0.25">
      <c r="A354" s="158" t="s">
        <v>562</v>
      </c>
      <c r="B354" s="161" t="s">
        <v>563</v>
      </c>
      <c r="C354" s="160" t="s">
        <v>21</v>
      </c>
      <c r="D354" s="123">
        <v>0</v>
      </c>
      <c r="E354" s="124">
        <v>0</v>
      </c>
      <c r="F354" s="124">
        <f t="shared" si="19"/>
        <v>0</v>
      </c>
      <c r="G354" s="124">
        <f t="shared" si="21"/>
        <v>0</v>
      </c>
      <c r="H354" s="122"/>
    </row>
    <row r="355" spans="1:8" ht="31.5" x14ac:dyDescent="0.25">
      <c r="A355" s="158" t="s">
        <v>564</v>
      </c>
      <c r="B355" s="161" t="s">
        <v>565</v>
      </c>
      <c r="C355" s="160" t="s">
        <v>21</v>
      </c>
      <c r="D355" s="120" t="s">
        <v>228</v>
      </c>
      <c r="E355" s="120" t="s">
        <v>228</v>
      </c>
      <c r="F355" s="120" t="s">
        <v>228</v>
      </c>
      <c r="G355" s="120" t="s">
        <v>228</v>
      </c>
      <c r="H355" s="122"/>
    </row>
    <row r="356" spans="1:8" x14ac:dyDescent="0.25">
      <c r="A356" s="158" t="s">
        <v>566</v>
      </c>
      <c r="B356" s="163" t="s">
        <v>567</v>
      </c>
      <c r="C356" s="183" t="s">
        <v>228</v>
      </c>
      <c r="D356" s="221" t="s">
        <v>706</v>
      </c>
      <c r="E356" s="221" t="s">
        <v>706</v>
      </c>
      <c r="F356" s="221" t="s">
        <v>706</v>
      </c>
      <c r="G356" s="221" t="s">
        <v>706</v>
      </c>
      <c r="H356" s="183"/>
    </row>
    <row r="357" spans="1:8" x14ac:dyDescent="0.25">
      <c r="A357" s="158" t="s">
        <v>568</v>
      </c>
      <c r="B357" s="161" t="s">
        <v>569</v>
      </c>
      <c r="C357" s="160" t="s">
        <v>500</v>
      </c>
      <c r="D357" s="120" t="s">
        <v>228</v>
      </c>
      <c r="E357" s="120" t="s">
        <v>228</v>
      </c>
      <c r="F357" s="120" t="s">
        <v>228</v>
      </c>
      <c r="G357" s="120" t="s">
        <v>228</v>
      </c>
      <c r="H357" s="122"/>
    </row>
    <row r="358" spans="1:8" ht="47.25" x14ac:dyDescent="0.25">
      <c r="A358" s="158" t="s">
        <v>570</v>
      </c>
      <c r="B358" s="164" t="s">
        <v>571</v>
      </c>
      <c r="C358" s="160" t="s">
        <v>500</v>
      </c>
      <c r="D358" s="120" t="s">
        <v>228</v>
      </c>
      <c r="E358" s="120" t="s">
        <v>228</v>
      </c>
      <c r="F358" s="120" t="s">
        <v>228</v>
      </c>
      <c r="G358" s="120" t="s">
        <v>228</v>
      </c>
      <c r="H358" s="122"/>
    </row>
    <row r="359" spans="1:8" ht="47.25" x14ac:dyDescent="0.25">
      <c r="A359" s="158" t="s">
        <v>572</v>
      </c>
      <c r="B359" s="164" t="s">
        <v>573</v>
      </c>
      <c r="C359" s="160" t="s">
        <v>500</v>
      </c>
      <c r="D359" s="120" t="s">
        <v>228</v>
      </c>
      <c r="E359" s="120" t="s">
        <v>228</v>
      </c>
      <c r="F359" s="120" t="s">
        <v>228</v>
      </c>
      <c r="G359" s="120" t="s">
        <v>228</v>
      </c>
      <c r="H359" s="122"/>
    </row>
    <row r="360" spans="1:8" ht="31.5" x14ac:dyDescent="0.25">
      <c r="A360" s="158" t="s">
        <v>574</v>
      </c>
      <c r="B360" s="164" t="s">
        <v>575</v>
      </c>
      <c r="C360" s="160" t="s">
        <v>500</v>
      </c>
      <c r="D360" s="120" t="s">
        <v>228</v>
      </c>
      <c r="E360" s="120" t="s">
        <v>228</v>
      </c>
      <c r="F360" s="120" t="s">
        <v>228</v>
      </c>
      <c r="G360" s="120" t="s">
        <v>228</v>
      </c>
      <c r="H360" s="122"/>
    </row>
    <row r="361" spans="1:8" x14ac:dyDescent="0.25">
      <c r="A361" s="158" t="s">
        <v>576</v>
      </c>
      <c r="B361" s="161" t="s">
        <v>577</v>
      </c>
      <c r="C361" s="160" t="s">
        <v>510</v>
      </c>
      <c r="D361" s="120" t="s">
        <v>228</v>
      </c>
      <c r="E361" s="120" t="s">
        <v>228</v>
      </c>
      <c r="F361" s="120" t="s">
        <v>228</v>
      </c>
      <c r="G361" s="120" t="s">
        <v>228</v>
      </c>
      <c r="H361" s="122"/>
    </row>
    <row r="362" spans="1:8" ht="31.5" x14ac:dyDescent="0.25">
      <c r="A362" s="158" t="s">
        <v>578</v>
      </c>
      <c r="B362" s="164" t="s">
        <v>579</v>
      </c>
      <c r="C362" s="160" t="s">
        <v>510</v>
      </c>
      <c r="D362" s="120" t="s">
        <v>228</v>
      </c>
      <c r="E362" s="120" t="s">
        <v>228</v>
      </c>
      <c r="F362" s="120" t="s">
        <v>228</v>
      </c>
      <c r="G362" s="120" t="s">
        <v>228</v>
      </c>
      <c r="H362" s="122"/>
    </row>
    <row r="363" spans="1:8" x14ac:dyDescent="0.25">
      <c r="A363" s="158" t="s">
        <v>580</v>
      </c>
      <c r="B363" s="164" t="s">
        <v>581</v>
      </c>
      <c r="C363" s="160" t="s">
        <v>510</v>
      </c>
      <c r="D363" s="120" t="s">
        <v>228</v>
      </c>
      <c r="E363" s="120" t="s">
        <v>228</v>
      </c>
      <c r="F363" s="120" t="s">
        <v>228</v>
      </c>
      <c r="G363" s="120" t="s">
        <v>228</v>
      </c>
      <c r="H363" s="122"/>
    </row>
    <row r="364" spans="1:8" ht="31.5" x14ac:dyDescent="0.25">
      <c r="A364" s="158" t="s">
        <v>582</v>
      </c>
      <c r="B364" s="161" t="s">
        <v>583</v>
      </c>
      <c r="C364" s="160" t="s">
        <v>21</v>
      </c>
      <c r="D364" s="120" t="s">
        <v>228</v>
      </c>
      <c r="E364" s="120" t="s">
        <v>228</v>
      </c>
      <c r="F364" s="120" t="s">
        <v>228</v>
      </c>
      <c r="G364" s="120" t="s">
        <v>228</v>
      </c>
      <c r="H364" s="122"/>
    </row>
    <row r="365" spans="1:8" x14ac:dyDescent="0.25">
      <c r="A365" s="158" t="s">
        <v>584</v>
      </c>
      <c r="B365" s="164" t="s">
        <v>585</v>
      </c>
      <c r="C365" s="160" t="s">
        <v>21</v>
      </c>
      <c r="D365" s="120" t="s">
        <v>228</v>
      </c>
      <c r="E365" s="120" t="s">
        <v>228</v>
      </c>
      <c r="F365" s="120" t="s">
        <v>228</v>
      </c>
      <c r="G365" s="120" t="s">
        <v>228</v>
      </c>
      <c r="H365" s="128"/>
    </row>
    <row r="366" spans="1:8" x14ac:dyDescent="0.25">
      <c r="A366" s="158" t="s">
        <v>586</v>
      </c>
      <c r="B366" s="164" t="s">
        <v>47</v>
      </c>
      <c r="C366" s="160" t="s">
        <v>21</v>
      </c>
      <c r="D366" s="120" t="s">
        <v>228</v>
      </c>
      <c r="E366" s="120" t="s">
        <v>228</v>
      </c>
      <c r="F366" s="120" t="s">
        <v>228</v>
      </c>
      <c r="G366" s="120" t="s">
        <v>228</v>
      </c>
      <c r="H366" s="128"/>
    </row>
    <row r="367" spans="1:8" ht="16.5" thickBot="1" x14ac:dyDescent="0.3">
      <c r="A367" s="171" t="s">
        <v>587</v>
      </c>
      <c r="B367" s="184" t="s">
        <v>588</v>
      </c>
      <c r="C367" s="173" t="s">
        <v>589</v>
      </c>
      <c r="D367" s="130">
        <v>4188.6312606373349</v>
      </c>
      <c r="E367" s="131">
        <v>4072.4569999999999</v>
      </c>
      <c r="F367" s="131">
        <f t="shared" si="19"/>
        <v>-116.17426063733501</v>
      </c>
      <c r="G367" s="131">
        <f t="shared" ref="G367" si="22">IFERROR(F367/D367*100,0)</f>
        <v>-2.7735614191939666</v>
      </c>
      <c r="H367" s="185"/>
    </row>
    <row r="368" spans="1:8" x14ac:dyDescent="0.25">
      <c r="A368" s="318" t="s">
        <v>590</v>
      </c>
      <c r="B368" s="319"/>
      <c r="C368" s="319"/>
      <c r="D368" s="319"/>
      <c r="E368" s="319"/>
      <c r="F368" s="319"/>
      <c r="G368" s="319"/>
      <c r="H368" s="320"/>
    </row>
    <row r="369" spans="1:8" ht="16.5" thickBot="1" x14ac:dyDescent="0.3">
      <c r="A369" s="318"/>
      <c r="B369" s="319"/>
      <c r="C369" s="319"/>
      <c r="D369" s="319"/>
      <c r="E369" s="319"/>
      <c r="F369" s="319"/>
      <c r="G369" s="319"/>
      <c r="H369" s="320"/>
    </row>
    <row r="370" spans="1:8" s="145" customFormat="1" ht="67.5" customHeight="1" x14ac:dyDescent="0.25">
      <c r="A370" s="321" t="s">
        <v>7</v>
      </c>
      <c r="B370" s="323" t="s">
        <v>8</v>
      </c>
      <c r="C370" s="325" t="s">
        <v>9</v>
      </c>
      <c r="D370" s="305" t="s">
        <v>733</v>
      </c>
      <c r="E370" s="306"/>
      <c r="F370" s="307" t="s">
        <v>11</v>
      </c>
      <c r="G370" s="306"/>
      <c r="H370" s="308" t="s">
        <v>12</v>
      </c>
    </row>
    <row r="371" spans="1:8" s="145" customFormat="1" ht="30" x14ac:dyDescent="0.25">
      <c r="A371" s="322"/>
      <c r="B371" s="324"/>
      <c r="C371" s="326"/>
      <c r="D371" s="186" t="s">
        <v>13</v>
      </c>
      <c r="E371" s="148" t="s">
        <v>14</v>
      </c>
      <c r="F371" s="148" t="s">
        <v>15</v>
      </c>
      <c r="G371" s="149" t="s">
        <v>16</v>
      </c>
      <c r="H371" s="309"/>
    </row>
    <row r="372" spans="1:8" ht="16.5" thickBot="1" x14ac:dyDescent="0.3">
      <c r="A372" s="187">
        <v>1</v>
      </c>
      <c r="B372" s="188">
        <v>2</v>
      </c>
      <c r="C372" s="189">
        <v>3</v>
      </c>
      <c r="D372" s="190">
        <v>4</v>
      </c>
      <c r="E372" s="191">
        <v>5</v>
      </c>
      <c r="F372" s="191">
        <v>6</v>
      </c>
      <c r="G372" s="191">
        <v>7</v>
      </c>
      <c r="H372" s="192">
        <v>8</v>
      </c>
    </row>
    <row r="373" spans="1:8" x14ac:dyDescent="0.25">
      <c r="A373" s="327" t="s">
        <v>591</v>
      </c>
      <c r="B373" s="328"/>
      <c r="C373" s="160" t="s">
        <v>21</v>
      </c>
      <c r="D373" s="214">
        <f t="shared" ref="D373:E373" si="23">SUM(D374,D431)</f>
        <v>3615.8436671199997</v>
      </c>
      <c r="E373" s="116">
        <f t="shared" si="23"/>
        <v>1799.53034035</v>
      </c>
      <c r="F373" s="215">
        <f t="shared" ref="F373:F432" si="24">+SUM(E373)-SUM(D373)</f>
        <v>-1816.3133267699998</v>
      </c>
      <c r="G373" s="193">
        <f t="shared" ref="G373:G432" si="25">IFERROR(F373/D373*100,0)</f>
        <v>-50.232075664285667</v>
      </c>
      <c r="H373" s="194"/>
    </row>
    <row r="374" spans="1:8" x14ac:dyDescent="0.25">
      <c r="A374" s="158" t="s">
        <v>19</v>
      </c>
      <c r="B374" s="195" t="s">
        <v>592</v>
      </c>
      <c r="C374" s="160" t="s">
        <v>21</v>
      </c>
      <c r="D374" s="216">
        <f t="shared" ref="D374:E374" si="26">SUM(D375,D399,D427,D428)</f>
        <v>2084.3009717199998</v>
      </c>
      <c r="E374" s="124">
        <f t="shared" si="26"/>
        <v>1309.84545065</v>
      </c>
      <c r="F374" s="124">
        <f t="shared" si="24"/>
        <v>-774.4555210699998</v>
      </c>
      <c r="G374" s="196">
        <f t="shared" si="25"/>
        <v>-37.156607014912353</v>
      </c>
      <c r="H374" s="197"/>
    </row>
    <row r="375" spans="1:8" x14ac:dyDescent="0.25">
      <c r="A375" s="158" t="s">
        <v>22</v>
      </c>
      <c r="B375" s="161" t="s">
        <v>593</v>
      </c>
      <c r="C375" s="160" t="s">
        <v>21</v>
      </c>
      <c r="D375" s="216">
        <f t="shared" ref="D375:E375" si="27">SUM(D376,D394,D398)</f>
        <v>665.92139343999997</v>
      </c>
      <c r="E375" s="124">
        <f t="shared" si="27"/>
        <v>344.62137603999997</v>
      </c>
      <c r="F375" s="124">
        <f t="shared" si="24"/>
        <v>-321.3000174</v>
      </c>
      <c r="G375" s="196">
        <f t="shared" si="25"/>
        <v>-48.248940575438859</v>
      </c>
      <c r="H375" s="197"/>
    </row>
    <row r="376" spans="1:8" ht="31.5" x14ac:dyDescent="0.25">
      <c r="A376" s="158" t="s">
        <v>24</v>
      </c>
      <c r="B376" s="164" t="s">
        <v>594</v>
      </c>
      <c r="C376" s="160" t="s">
        <v>21</v>
      </c>
      <c r="D376" s="216">
        <f t="shared" ref="D376:E376" si="28">SUM(D377,D381,D382,D383,D384,D389,D390,D391)</f>
        <v>665.92139343999997</v>
      </c>
      <c r="E376" s="124">
        <f t="shared" si="28"/>
        <v>344.62137603999997</v>
      </c>
      <c r="F376" s="196">
        <f t="shared" si="24"/>
        <v>-321.3000174</v>
      </c>
      <c r="G376" s="196">
        <f t="shared" si="25"/>
        <v>-48.248940575438859</v>
      </c>
      <c r="H376" s="197"/>
    </row>
    <row r="377" spans="1:8" x14ac:dyDescent="0.25">
      <c r="A377" s="158" t="s">
        <v>595</v>
      </c>
      <c r="B377" s="165" t="s">
        <v>596</v>
      </c>
      <c r="C377" s="160" t="s">
        <v>21</v>
      </c>
      <c r="D377" s="217" t="s">
        <v>228</v>
      </c>
      <c r="E377" s="217" t="s">
        <v>228</v>
      </c>
      <c r="F377" s="120">
        <f t="shared" si="24"/>
        <v>0</v>
      </c>
      <c r="G377" s="198">
        <f t="shared" si="25"/>
        <v>0</v>
      </c>
      <c r="H377" s="197"/>
    </row>
    <row r="378" spans="1:8" ht="31.5" x14ac:dyDescent="0.25">
      <c r="A378" s="158" t="s">
        <v>597</v>
      </c>
      <c r="B378" s="166" t="s">
        <v>25</v>
      </c>
      <c r="C378" s="160" t="s">
        <v>21</v>
      </c>
      <c r="D378" s="217" t="s">
        <v>228</v>
      </c>
      <c r="E378" s="217" t="s">
        <v>228</v>
      </c>
      <c r="F378" s="120">
        <f t="shared" si="24"/>
        <v>0</v>
      </c>
      <c r="G378" s="120">
        <f t="shared" si="25"/>
        <v>0</v>
      </c>
      <c r="H378" s="197"/>
    </row>
    <row r="379" spans="1:8" ht="31.5" x14ac:dyDescent="0.25">
      <c r="A379" s="158" t="s">
        <v>598</v>
      </c>
      <c r="B379" s="166" t="s">
        <v>27</v>
      </c>
      <c r="C379" s="160" t="s">
        <v>21</v>
      </c>
      <c r="D379" s="217" t="s">
        <v>228</v>
      </c>
      <c r="E379" s="217" t="s">
        <v>228</v>
      </c>
      <c r="F379" s="120">
        <f t="shared" si="24"/>
        <v>0</v>
      </c>
      <c r="G379" s="120">
        <f t="shared" si="25"/>
        <v>0</v>
      </c>
      <c r="H379" s="197"/>
    </row>
    <row r="380" spans="1:8" ht="31.5" x14ac:dyDescent="0.25">
      <c r="A380" s="158" t="s">
        <v>599</v>
      </c>
      <c r="B380" s="166" t="s">
        <v>29</v>
      </c>
      <c r="C380" s="160" t="s">
        <v>21</v>
      </c>
      <c r="D380" s="217" t="s">
        <v>228</v>
      </c>
      <c r="E380" s="217" t="s">
        <v>228</v>
      </c>
      <c r="F380" s="120">
        <f t="shared" si="24"/>
        <v>0</v>
      </c>
      <c r="G380" s="120">
        <f t="shared" si="25"/>
        <v>0</v>
      </c>
      <c r="H380" s="197"/>
    </row>
    <row r="381" spans="1:8" x14ac:dyDescent="0.25">
      <c r="A381" s="158" t="s">
        <v>600</v>
      </c>
      <c r="B381" s="165" t="s">
        <v>601</v>
      </c>
      <c r="C381" s="160" t="s">
        <v>21</v>
      </c>
      <c r="D381" s="217" t="s">
        <v>228</v>
      </c>
      <c r="E381" s="217" t="s">
        <v>228</v>
      </c>
      <c r="F381" s="120">
        <f t="shared" si="24"/>
        <v>0</v>
      </c>
      <c r="G381" s="120">
        <f t="shared" si="25"/>
        <v>0</v>
      </c>
      <c r="H381" s="197"/>
    </row>
    <row r="382" spans="1:8" x14ac:dyDescent="0.25">
      <c r="A382" s="158" t="s">
        <v>602</v>
      </c>
      <c r="B382" s="165" t="s">
        <v>603</v>
      </c>
      <c r="C382" s="160" t="s">
        <v>21</v>
      </c>
      <c r="D382" s="216">
        <v>320.05100003000001</v>
      </c>
      <c r="E382" s="124">
        <v>86.609999999999985</v>
      </c>
      <c r="F382" s="196">
        <f t="shared" si="24"/>
        <v>-233.44100003000003</v>
      </c>
      <c r="G382" s="196">
        <f t="shared" si="25"/>
        <v>-72.938687899153081</v>
      </c>
      <c r="H382" s="197"/>
    </row>
    <row r="383" spans="1:8" x14ac:dyDescent="0.25">
      <c r="A383" s="158" t="s">
        <v>604</v>
      </c>
      <c r="B383" s="165" t="s">
        <v>605</v>
      </c>
      <c r="C383" s="160" t="s">
        <v>21</v>
      </c>
      <c r="D383" s="217" t="s">
        <v>228</v>
      </c>
      <c r="E383" s="217" t="s">
        <v>228</v>
      </c>
      <c r="F383" s="120">
        <f t="shared" si="24"/>
        <v>0</v>
      </c>
      <c r="G383" s="120">
        <f t="shared" si="25"/>
        <v>0</v>
      </c>
      <c r="H383" s="197"/>
    </row>
    <row r="384" spans="1:8" x14ac:dyDescent="0.25">
      <c r="A384" s="158" t="s">
        <v>606</v>
      </c>
      <c r="B384" s="165" t="s">
        <v>607</v>
      </c>
      <c r="C384" s="160" t="s">
        <v>21</v>
      </c>
      <c r="D384" s="216">
        <f t="shared" ref="D384:E384" si="29">SUM(D385,D387)</f>
        <v>345.87039341000002</v>
      </c>
      <c r="E384" s="124">
        <f t="shared" si="29"/>
        <v>258.01137603999996</v>
      </c>
      <c r="F384" s="196">
        <f t="shared" si="24"/>
        <v>-87.859017370000061</v>
      </c>
      <c r="G384" s="196">
        <f t="shared" si="25"/>
        <v>-25.402294918562358</v>
      </c>
      <c r="H384" s="197"/>
    </row>
    <row r="385" spans="1:8" ht="31.5" x14ac:dyDescent="0.25">
      <c r="A385" s="158" t="s">
        <v>608</v>
      </c>
      <c r="B385" s="166" t="s">
        <v>609</v>
      </c>
      <c r="C385" s="160" t="s">
        <v>21</v>
      </c>
      <c r="D385" s="217" t="s">
        <v>228</v>
      </c>
      <c r="E385" s="217" t="s">
        <v>228</v>
      </c>
      <c r="F385" s="120">
        <f t="shared" si="24"/>
        <v>0</v>
      </c>
      <c r="G385" s="120">
        <f t="shared" si="25"/>
        <v>0</v>
      </c>
      <c r="H385" s="197"/>
    </row>
    <row r="386" spans="1:8" x14ac:dyDescent="0.25">
      <c r="A386" s="158" t="s">
        <v>610</v>
      </c>
      <c r="B386" s="166" t="s">
        <v>611</v>
      </c>
      <c r="C386" s="160" t="s">
        <v>21</v>
      </c>
      <c r="D386" s="217" t="s">
        <v>228</v>
      </c>
      <c r="E386" s="217" t="s">
        <v>228</v>
      </c>
      <c r="F386" s="120">
        <f t="shared" si="24"/>
        <v>0</v>
      </c>
      <c r="G386" s="120">
        <f t="shared" si="25"/>
        <v>0</v>
      </c>
      <c r="H386" s="197"/>
    </row>
    <row r="387" spans="1:8" x14ac:dyDescent="0.25">
      <c r="A387" s="158" t="s">
        <v>612</v>
      </c>
      <c r="B387" s="166" t="s">
        <v>613</v>
      </c>
      <c r="C387" s="160" t="s">
        <v>21</v>
      </c>
      <c r="D387" s="216">
        <v>345.87039341000002</v>
      </c>
      <c r="E387" s="124">
        <v>258.01137603999996</v>
      </c>
      <c r="F387" s="196">
        <f t="shared" si="24"/>
        <v>-87.859017370000061</v>
      </c>
      <c r="G387" s="196">
        <f t="shared" si="25"/>
        <v>-25.402294918562358</v>
      </c>
      <c r="H387" s="197"/>
    </row>
    <row r="388" spans="1:8" x14ac:dyDescent="0.25">
      <c r="A388" s="158" t="s">
        <v>614</v>
      </c>
      <c r="B388" s="166" t="s">
        <v>611</v>
      </c>
      <c r="C388" s="160" t="s">
        <v>21</v>
      </c>
      <c r="D388" s="216">
        <v>345.87039341000002</v>
      </c>
      <c r="E388" s="124">
        <v>258.01137603999996</v>
      </c>
      <c r="F388" s="196">
        <f t="shared" si="24"/>
        <v>-87.859017370000061</v>
      </c>
      <c r="G388" s="196">
        <f t="shared" si="25"/>
        <v>-25.402294918562358</v>
      </c>
      <c r="H388" s="197"/>
    </row>
    <row r="389" spans="1:8" x14ac:dyDescent="0.25">
      <c r="A389" s="158" t="s">
        <v>615</v>
      </c>
      <c r="B389" s="165" t="s">
        <v>616</v>
      </c>
      <c r="C389" s="160" t="s">
        <v>21</v>
      </c>
      <c r="D389" s="216">
        <v>0</v>
      </c>
      <c r="E389" s="124" t="s">
        <v>228</v>
      </c>
      <c r="F389" s="196">
        <f t="shared" si="24"/>
        <v>0</v>
      </c>
      <c r="G389" s="196">
        <f t="shared" si="25"/>
        <v>0</v>
      </c>
      <c r="H389" s="197"/>
    </row>
    <row r="390" spans="1:8" x14ac:dyDescent="0.25">
      <c r="A390" s="158" t="s">
        <v>617</v>
      </c>
      <c r="B390" s="165" t="s">
        <v>424</v>
      </c>
      <c r="C390" s="160" t="s">
        <v>21</v>
      </c>
      <c r="D390" s="217" t="s">
        <v>228</v>
      </c>
      <c r="E390" s="217" t="s">
        <v>228</v>
      </c>
      <c r="F390" s="120">
        <f t="shared" si="24"/>
        <v>0</v>
      </c>
      <c r="G390" s="120">
        <f t="shared" si="25"/>
        <v>0</v>
      </c>
      <c r="H390" s="197"/>
    </row>
    <row r="391" spans="1:8" ht="31.5" x14ac:dyDescent="0.25">
      <c r="A391" s="158" t="s">
        <v>618</v>
      </c>
      <c r="B391" s="165" t="s">
        <v>619</v>
      </c>
      <c r="C391" s="160" t="s">
        <v>21</v>
      </c>
      <c r="D391" s="217" t="s">
        <v>228</v>
      </c>
      <c r="E391" s="217" t="s">
        <v>228</v>
      </c>
      <c r="F391" s="120">
        <f t="shared" si="24"/>
        <v>0</v>
      </c>
      <c r="G391" s="198">
        <f t="shared" si="25"/>
        <v>0</v>
      </c>
      <c r="H391" s="197"/>
    </row>
    <row r="392" spans="1:8" x14ac:dyDescent="0.25">
      <c r="A392" s="158" t="s">
        <v>620</v>
      </c>
      <c r="B392" s="166" t="s">
        <v>45</v>
      </c>
      <c r="C392" s="160" t="s">
        <v>21</v>
      </c>
      <c r="D392" s="217" t="s">
        <v>228</v>
      </c>
      <c r="E392" s="217" t="s">
        <v>228</v>
      </c>
      <c r="F392" s="120">
        <f t="shared" si="24"/>
        <v>0</v>
      </c>
      <c r="G392" s="120">
        <f t="shared" si="25"/>
        <v>0</v>
      </c>
      <c r="H392" s="197"/>
    </row>
    <row r="393" spans="1:8" x14ac:dyDescent="0.25">
      <c r="A393" s="158" t="s">
        <v>621</v>
      </c>
      <c r="B393" s="199" t="s">
        <v>47</v>
      </c>
      <c r="C393" s="160" t="s">
        <v>21</v>
      </c>
      <c r="D393" s="217" t="s">
        <v>228</v>
      </c>
      <c r="E393" s="217" t="s">
        <v>228</v>
      </c>
      <c r="F393" s="120">
        <f t="shared" si="24"/>
        <v>0</v>
      </c>
      <c r="G393" s="120">
        <f t="shared" si="25"/>
        <v>0</v>
      </c>
      <c r="H393" s="197"/>
    </row>
    <row r="394" spans="1:8" ht="31.5" x14ac:dyDescent="0.25">
      <c r="A394" s="158" t="s">
        <v>26</v>
      </c>
      <c r="B394" s="164" t="s">
        <v>622</v>
      </c>
      <c r="C394" s="160" t="s">
        <v>21</v>
      </c>
      <c r="D394" s="217" t="s">
        <v>228</v>
      </c>
      <c r="E394" s="217" t="s">
        <v>228</v>
      </c>
      <c r="F394" s="120">
        <f t="shared" si="24"/>
        <v>0</v>
      </c>
      <c r="G394" s="198">
        <f t="shared" si="25"/>
        <v>0</v>
      </c>
      <c r="H394" s="197"/>
    </row>
    <row r="395" spans="1:8" ht="31.5" x14ac:dyDescent="0.25">
      <c r="A395" s="158" t="s">
        <v>623</v>
      </c>
      <c r="B395" s="165" t="s">
        <v>25</v>
      </c>
      <c r="C395" s="160" t="s">
        <v>21</v>
      </c>
      <c r="D395" s="217" t="s">
        <v>228</v>
      </c>
      <c r="E395" s="217" t="s">
        <v>228</v>
      </c>
      <c r="F395" s="120">
        <f t="shared" si="24"/>
        <v>0</v>
      </c>
      <c r="G395" s="198">
        <f t="shared" si="25"/>
        <v>0</v>
      </c>
      <c r="H395" s="197"/>
    </row>
    <row r="396" spans="1:8" ht="31.5" x14ac:dyDescent="0.25">
      <c r="A396" s="158" t="s">
        <v>624</v>
      </c>
      <c r="B396" s="165" t="s">
        <v>27</v>
      </c>
      <c r="C396" s="160" t="s">
        <v>21</v>
      </c>
      <c r="D396" s="217" t="s">
        <v>228</v>
      </c>
      <c r="E396" s="217" t="s">
        <v>228</v>
      </c>
      <c r="F396" s="120">
        <f t="shared" si="24"/>
        <v>0</v>
      </c>
      <c r="G396" s="198">
        <f t="shared" si="25"/>
        <v>0</v>
      </c>
      <c r="H396" s="197"/>
    </row>
    <row r="397" spans="1:8" ht="31.5" x14ac:dyDescent="0.25">
      <c r="A397" s="158" t="s">
        <v>625</v>
      </c>
      <c r="B397" s="165" t="s">
        <v>29</v>
      </c>
      <c r="C397" s="160" t="s">
        <v>21</v>
      </c>
      <c r="D397" s="217" t="s">
        <v>228</v>
      </c>
      <c r="E397" s="217" t="s">
        <v>228</v>
      </c>
      <c r="F397" s="120">
        <f t="shared" si="24"/>
        <v>0</v>
      </c>
      <c r="G397" s="198">
        <f t="shared" si="25"/>
        <v>0</v>
      </c>
      <c r="H397" s="197"/>
    </row>
    <row r="398" spans="1:8" x14ac:dyDescent="0.25">
      <c r="A398" s="158" t="s">
        <v>28</v>
      </c>
      <c r="B398" s="164" t="s">
        <v>626</v>
      </c>
      <c r="C398" s="160" t="s">
        <v>21</v>
      </c>
      <c r="D398" s="216">
        <v>0</v>
      </c>
      <c r="E398" s="124">
        <v>0</v>
      </c>
      <c r="F398" s="196">
        <f t="shared" si="24"/>
        <v>0</v>
      </c>
      <c r="G398" s="196">
        <f t="shared" si="25"/>
        <v>0</v>
      </c>
      <c r="H398" s="197"/>
    </row>
    <row r="399" spans="1:8" x14ac:dyDescent="0.25">
      <c r="A399" s="158" t="s">
        <v>30</v>
      </c>
      <c r="B399" s="161" t="s">
        <v>627</v>
      </c>
      <c r="C399" s="160" t="s">
        <v>21</v>
      </c>
      <c r="D399" s="216">
        <f>D400+D414+D413</f>
        <v>1145.6522473699999</v>
      </c>
      <c r="E399" s="124">
        <f>E400+E414+E413</f>
        <v>640.17684800999996</v>
      </c>
      <c r="F399" s="124">
        <f t="shared" si="24"/>
        <v>-505.47539935999998</v>
      </c>
      <c r="G399" s="196">
        <f t="shared" si="25"/>
        <v>-44.121189525040194</v>
      </c>
      <c r="H399" s="197"/>
    </row>
    <row r="400" spans="1:8" x14ac:dyDescent="0.25">
      <c r="A400" s="158" t="s">
        <v>628</v>
      </c>
      <c r="B400" s="164" t="s">
        <v>629</v>
      </c>
      <c r="C400" s="160" t="s">
        <v>21</v>
      </c>
      <c r="D400" s="216">
        <f>SUM(D401,D405:D410)</f>
        <v>1135.88557384</v>
      </c>
      <c r="E400" s="124">
        <f>SUM(E401,E405:E410)</f>
        <v>640.17684800999996</v>
      </c>
      <c r="F400" s="196">
        <f t="shared" si="24"/>
        <v>-495.70872583000005</v>
      </c>
      <c r="G400" s="196">
        <f t="shared" si="25"/>
        <v>-43.640727309723296</v>
      </c>
      <c r="H400" s="197"/>
    </row>
    <row r="401" spans="1:8" x14ac:dyDescent="0.25">
      <c r="A401" s="158" t="s">
        <v>630</v>
      </c>
      <c r="B401" s="165" t="s">
        <v>631</v>
      </c>
      <c r="C401" s="160" t="s">
        <v>21</v>
      </c>
      <c r="D401" s="217" t="s">
        <v>228</v>
      </c>
      <c r="E401" s="217" t="s">
        <v>228</v>
      </c>
      <c r="F401" s="120">
        <f>+SUM(E401)-SUM(D401)</f>
        <v>0</v>
      </c>
      <c r="G401" s="196">
        <f t="shared" si="25"/>
        <v>0</v>
      </c>
      <c r="H401" s="197"/>
    </row>
    <row r="402" spans="1:8" ht="31.5" x14ac:dyDescent="0.25">
      <c r="A402" s="158" t="s">
        <v>632</v>
      </c>
      <c r="B402" s="165" t="s">
        <v>25</v>
      </c>
      <c r="C402" s="160" t="s">
        <v>21</v>
      </c>
      <c r="D402" s="217" t="s">
        <v>228</v>
      </c>
      <c r="E402" s="217" t="s">
        <v>228</v>
      </c>
      <c r="F402" s="120">
        <f t="shared" si="24"/>
        <v>0</v>
      </c>
      <c r="G402" s="120">
        <f t="shared" si="25"/>
        <v>0</v>
      </c>
      <c r="H402" s="197"/>
    </row>
    <row r="403" spans="1:8" ht="31.5" x14ac:dyDescent="0.25">
      <c r="A403" s="158" t="s">
        <v>633</v>
      </c>
      <c r="B403" s="165" t="s">
        <v>27</v>
      </c>
      <c r="C403" s="160" t="s">
        <v>21</v>
      </c>
      <c r="D403" s="217" t="s">
        <v>228</v>
      </c>
      <c r="E403" s="217" t="s">
        <v>228</v>
      </c>
      <c r="F403" s="120">
        <f t="shared" si="24"/>
        <v>0</v>
      </c>
      <c r="G403" s="120">
        <f t="shared" si="25"/>
        <v>0</v>
      </c>
      <c r="H403" s="197"/>
    </row>
    <row r="404" spans="1:8" ht="31.5" x14ac:dyDescent="0.25">
      <c r="A404" s="158" t="s">
        <v>634</v>
      </c>
      <c r="B404" s="165" t="s">
        <v>29</v>
      </c>
      <c r="C404" s="160" t="s">
        <v>21</v>
      </c>
      <c r="D404" s="217" t="s">
        <v>228</v>
      </c>
      <c r="E404" s="217" t="s">
        <v>228</v>
      </c>
      <c r="F404" s="120">
        <f t="shared" si="24"/>
        <v>0</v>
      </c>
      <c r="G404" s="120">
        <f t="shared" si="25"/>
        <v>0</v>
      </c>
      <c r="H404" s="197"/>
    </row>
    <row r="405" spans="1:8" x14ac:dyDescent="0.25">
      <c r="A405" s="158" t="s">
        <v>635</v>
      </c>
      <c r="B405" s="165" t="s">
        <v>410</v>
      </c>
      <c r="C405" s="160" t="s">
        <v>21</v>
      </c>
      <c r="D405" s="217" t="s">
        <v>228</v>
      </c>
      <c r="E405" s="217" t="s">
        <v>228</v>
      </c>
      <c r="F405" s="120">
        <f t="shared" si="24"/>
        <v>0</v>
      </c>
      <c r="G405" s="120">
        <f t="shared" si="25"/>
        <v>0</v>
      </c>
      <c r="H405" s="197"/>
    </row>
    <row r="406" spans="1:8" x14ac:dyDescent="0.25">
      <c r="A406" s="158" t="s">
        <v>636</v>
      </c>
      <c r="B406" s="165" t="s">
        <v>413</v>
      </c>
      <c r="C406" s="160" t="s">
        <v>21</v>
      </c>
      <c r="D406" s="124">
        <v>1135.88557384</v>
      </c>
      <c r="E406" s="124">
        <v>640.17684800999996</v>
      </c>
      <c r="F406" s="196">
        <f t="shared" si="24"/>
        <v>-495.70872583000005</v>
      </c>
      <c r="G406" s="196">
        <f t="shared" si="25"/>
        <v>-43.640727309723296</v>
      </c>
      <c r="H406" s="197"/>
    </row>
    <row r="407" spans="1:8" x14ac:dyDescent="0.25">
      <c r="A407" s="158" t="s">
        <v>637</v>
      </c>
      <c r="B407" s="165" t="s">
        <v>416</v>
      </c>
      <c r="C407" s="160" t="s">
        <v>21</v>
      </c>
      <c r="D407" s="217" t="s">
        <v>228</v>
      </c>
      <c r="E407" s="217" t="s">
        <v>228</v>
      </c>
      <c r="F407" s="120">
        <f t="shared" si="24"/>
        <v>0</v>
      </c>
      <c r="G407" s="120">
        <f t="shared" si="25"/>
        <v>0</v>
      </c>
      <c r="H407" s="197"/>
    </row>
    <row r="408" spans="1:8" x14ac:dyDescent="0.25">
      <c r="A408" s="158" t="s">
        <v>638</v>
      </c>
      <c r="B408" s="165" t="s">
        <v>422</v>
      </c>
      <c r="C408" s="160" t="s">
        <v>21</v>
      </c>
      <c r="D408" s="217" t="s">
        <v>228</v>
      </c>
      <c r="E408" s="217" t="s">
        <v>228</v>
      </c>
      <c r="F408" s="120">
        <f t="shared" si="24"/>
        <v>0</v>
      </c>
      <c r="G408" s="120">
        <f t="shared" si="25"/>
        <v>0</v>
      </c>
      <c r="H408" s="197"/>
    </row>
    <row r="409" spans="1:8" x14ac:dyDescent="0.25">
      <c r="A409" s="158" t="s">
        <v>639</v>
      </c>
      <c r="B409" s="165" t="s">
        <v>424</v>
      </c>
      <c r="C409" s="160" t="s">
        <v>21</v>
      </c>
      <c r="D409" s="217" t="s">
        <v>228</v>
      </c>
      <c r="E409" s="217" t="s">
        <v>228</v>
      </c>
      <c r="F409" s="120">
        <f t="shared" si="24"/>
        <v>0</v>
      </c>
      <c r="G409" s="120">
        <f t="shared" si="25"/>
        <v>0</v>
      </c>
      <c r="H409" s="197"/>
    </row>
    <row r="410" spans="1:8" ht="31.5" x14ac:dyDescent="0.25">
      <c r="A410" s="158" t="s">
        <v>640</v>
      </c>
      <c r="B410" s="165" t="s">
        <v>427</v>
      </c>
      <c r="C410" s="160" t="s">
        <v>21</v>
      </c>
      <c r="D410" s="217" t="s">
        <v>228</v>
      </c>
      <c r="E410" s="217" t="s">
        <v>228</v>
      </c>
      <c r="F410" s="120">
        <f t="shared" si="24"/>
        <v>0</v>
      </c>
      <c r="G410" s="196">
        <f t="shared" si="25"/>
        <v>0</v>
      </c>
      <c r="H410" s="197"/>
    </row>
    <row r="411" spans="1:8" x14ac:dyDescent="0.25">
      <c r="A411" s="158" t="s">
        <v>641</v>
      </c>
      <c r="B411" s="166" t="s">
        <v>45</v>
      </c>
      <c r="C411" s="160" t="s">
        <v>21</v>
      </c>
      <c r="D411" s="217" t="s">
        <v>228</v>
      </c>
      <c r="E411" s="217" t="s">
        <v>228</v>
      </c>
      <c r="F411" s="120">
        <f t="shared" si="24"/>
        <v>0</v>
      </c>
      <c r="G411" s="120">
        <f t="shared" si="25"/>
        <v>0</v>
      </c>
      <c r="H411" s="197"/>
    </row>
    <row r="412" spans="1:8" x14ac:dyDescent="0.25">
      <c r="A412" s="158" t="s">
        <v>642</v>
      </c>
      <c r="B412" s="199" t="s">
        <v>47</v>
      </c>
      <c r="C412" s="160" t="s">
        <v>21</v>
      </c>
      <c r="D412" s="217" t="s">
        <v>228</v>
      </c>
      <c r="E412" s="217" t="s">
        <v>228</v>
      </c>
      <c r="F412" s="120">
        <f t="shared" si="24"/>
        <v>0</v>
      </c>
      <c r="G412" s="120">
        <f t="shared" si="25"/>
        <v>0</v>
      </c>
      <c r="H412" s="197"/>
    </row>
    <row r="413" spans="1:8" x14ac:dyDescent="0.25">
      <c r="A413" s="158" t="s">
        <v>643</v>
      </c>
      <c r="B413" s="164" t="s">
        <v>644</v>
      </c>
      <c r="C413" s="160" t="s">
        <v>21</v>
      </c>
      <c r="D413" s="124">
        <v>9.7666735300000003</v>
      </c>
      <c r="E413" s="124">
        <v>0</v>
      </c>
      <c r="F413" s="196">
        <f t="shared" si="24"/>
        <v>-9.7666735300000003</v>
      </c>
      <c r="G413" s="196">
        <f t="shared" si="25"/>
        <v>-100</v>
      </c>
      <c r="H413" s="197"/>
    </row>
    <row r="414" spans="1:8" x14ac:dyDescent="0.25">
      <c r="A414" s="158" t="s">
        <v>645</v>
      </c>
      <c r="B414" s="164" t="s">
        <v>646</v>
      </c>
      <c r="C414" s="160" t="s">
        <v>21</v>
      </c>
      <c r="D414" s="216">
        <f>SUM(D415,D419:D424)</f>
        <v>0</v>
      </c>
      <c r="E414" s="124">
        <f>SUM(E415,E419:E424)</f>
        <v>0</v>
      </c>
      <c r="F414" s="124">
        <f t="shared" si="24"/>
        <v>0</v>
      </c>
      <c r="G414" s="196">
        <f t="shared" si="25"/>
        <v>0</v>
      </c>
      <c r="H414" s="197"/>
    </row>
    <row r="415" spans="1:8" x14ac:dyDescent="0.25">
      <c r="A415" s="158" t="s">
        <v>647</v>
      </c>
      <c r="B415" s="165" t="s">
        <v>631</v>
      </c>
      <c r="C415" s="160" t="s">
        <v>21</v>
      </c>
      <c r="D415" s="217" t="s">
        <v>228</v>
      </c>
      <c r="E415" s="217" t="s">
        <v>228</v>
      </c>
      <c r="F415" s="120">
        <f t="shared" si="24"/>
        <v>0</v>
      </c>
      <c r="G415" s="196">
        <f t="shared" si="25"/>
        <v>0</v>
      </c>
      <c r="H415" s="197"/>
    </row>
    <row r="416" spans="1:8" ht="31.5" x14ac:dyDescent="0.25">
      <c r="A416" s="158" t="s">
        <v>648</v>
      </c>
      <c r="B416" s="165" t="s">
        <v>25</v>
      </c>
      <c r="C416" s="160" t="s">
        <v>21</v>
      </c>
      <c r="D416" s="217" t="s">
        <v>228</v>
      </c>
      <c r="E416" s="217" t="s">
        <v>228</v>
      </c>
      <c r="F416" s="120">
        <f t="shared" si="24"/>
        <v>0</v>
      </c>
      <c r="G416" s="120">
        <f t="shared" si="25"/>
        <v>0</v>
      </c>
      <c r="H416" s="197"/>
    </row>
    <row r="417" spans="1:8" ht="31.5" x14ac:dyDescent="0.25">
      <c r="A417" s="158" t="s">
        <v>649</v>
      </c>
      <c r="B417" s="165" t="s">
        <v>27</v>
      </c>
      <c r="C417" s="160" t="s">
        <v>21</v>
      </c>
      <c r="D417" s="217" t="s">
        <v>228</v>
      </c>
      <c r="E417" s="217" t="s">
        <v>228</v>
      </c>
      <c r="F417" s="120">
        <f t="shared" si="24"/>
        <v>0</v>
      </c>
      <c r="G417" s="120">
        <f t="shared" si="25"/>
        <v>0</v>
      </c>
      <c r="H417" s="197"/>
    </row>
    <row r="418" spans="1:8" ht="31.5" x14ac:dyDescent="0.25">
      <c r="A418" s="158" t="s">
        <v>650</v>
      </c>
      <c r="B418" s="165" t="s">
        <v>29</v>
      </c>
      <c r="C418" s="160" t="s">
        <v>21</v>
      </c>
      <c r="D418" s="217" t="s">
        <v>228</v>
      </c>
      <c r="E418" s="217" t="s">
        <v>228</v>
      </c>
      <c r="F418" s="120">
        <f t="shared" si="24"/>
        <v>0</v>
      </c>
      <c r="G418" s="120">
        <f t="shared" si="25"/>
        <v>0</v>
      </c>
      <c r="H418" s="197"/>
    </row>
    <row r="419" spans="1:8" x14ac:dyDescent="0.25">
      <c r="A419" s="158" t="s">
        <v>651</v>
      </c>
      <c r="B419" s="165" t="s">
        <v>410</v>
      </c>
      <c r="C419" s="160" t="s">
        <v>21</v>
      </c>
      <c r="D419" s="217" t="s">
        <v>228</v>
      </c>
      <c r="E419" s="217" t="s">
        <v>228</v>
      </c>
      <c r="F419" s="120">
        <f t="shared" si="24"/>
        <v>0</v>
      </c>
      <c r="G419" s="120">
        <f t="shared" si="25"/>
        <v>0</v>
      </c>
      <c r="H419" s="197"/>
    </row>
    <row r="420" spans="1:8" x14ac:dyDescent="0.25">
      <c r="A420" s="158" t="s">
        <v>652</v>
      </c>
      <c r="B420" s="165" t="s">
        <v>413</v>
      </c>
      <c r="C420" s="160" t="s">
        <v>21</v>
      </c>
      <c r="D420" s="216">
        <v>0</v>
      </c>
      <c r="E420" s="124">
        <v>0</v>
      </c>
      <c r="F420" s="124">
        <f t="shared" si="24"/>
        <v>0</v>
      </c>
      <c r="G420" s="196">
        <f t="shared" si="25"/>
        <v>0</v>
      </c>
      <c r="H420" s="197"/>
    </row>
    <row r="421" spans="1:8" x14ac:dyDescent="0.25">
      <c r="A421" s="158" t="s">
        <v>653</v>
      </c>
      <c r="B421" s="165" t="s">
        <v>416</v>
      </c>
      <c r="C421" s="160" t="s">
        <v>21</v>
      </c>
      <c r="D421" s="217" t="s">
        <v>228</v>
      </c>
      <c r="E421" s="217" t="s">
        <v>228</v>
      </c>
      <c r="F421" s="120">
        <f t="shared" si="24"/>
        <v>0</v>
      </c>
      <c r="G421" s="120">
        <f t="shared" si="25"/>
        <v>0</v>
      </c>
      <c r="H421" s="197"/>
    </row>
    <row r="422" spans="1:8" x14ac:dyDescent="0.25">
      <c r="A422" s="158" t="s">
        <v>654</v>
      </c>
      <c r="B422" s="165" t="s">
        <v>422</v>
      </c>
      <c r="C422" s="160" t="s">
        <v>21</v>
      </c>
      <c r="D422" s="217" t="s">
        <v>228</v>
      </c>
      <c r="E422" s="217" t="s">
        <v>228</v>
      </c>
      <c r="F422" s="120">
        <f t="shared" si="24"/>
        <v>0</v>
      </c>
      <c r="G422" s="120">
        <f t="shared" si="25"/>
        <v>0</v>
      </c>
      <c r="H422" s="197"/>
    </row>
    <row r="423" spans="1:8" x14ac:dyDescent="0.25">
      <c r="A423" s="158" t="s">
        <v>655</v>
      </c>
      <c r="B423" s="165" t="s">
        <v>424</v>
      </c>
      <c r="C423" s="160" t="s">
        <v>21</v>
      </c>
      <c r="D423" s="217" t="s">
        <v>228</v>
      </c>
      <c r="E423" s="217" t="s">
        <v>228</v>
      </c>
      <c r="F423" s="120">
        <f t="shared" si="24"/>
        <v>0</v>
      </c>
      <c r="G423" s="120">
        <f t="shared" si="25"/>
        <v>0</v>
      </c>
      <c r="H423" s="197"/>
    </row>
    <row r="424" spans="1:8" ht="31.5" x14ac:dyDescent="0.25">
      <c r="A424" s="158" t="s">
        <v>656</v>
      </c>
      <c r="B424" s="165" t="s">
        <v>427</v>
      </c>
      <c r="C424" s="160" t="s">
        <v>21</v>
      </c>
      <c r="D424" s="217" t="s">
        <v>228</v>
      </c>
      <c r="E424" s="217" t="s">
        <v>228</v>
      </c>
      <c r="F424" s="120">
        <f t="shared" si="24"/>
        <v>0</v>
      </c>
      <c r="G424" s="120">
        <f t="shared" si="25"/>
        <v>0</v>
      </c>
      <c r="H424" s="197"/>
    </row>
    <row r="425" spans="1:8" x14ac:dyDescent="0.25">
      <c r="A425" s="158" t="s">
        <v>657</v>
      </c>
      <c r="B425" s="199" t="s">
        <v>45</v>
      </c>
      <c r="C425" s="160" t="s">
        <v>21</v>
      </c>
      <c r="D425" s="217" t="s">
        <v>228</v>
      </c>
      <c r="E425" s="217" t="s">
        <v>228</v>
      </c>
      <c r="F425" s="120">
        <f t="shared" si="24"/>
        <v>0</v>
      </c>
      <c r="G425" s="120">
        <f t="shared" si="25"/>
        <v>0</v>
      </c>
      <c r="H425" s="197"/>
    </row>
    <row r="426" spans="1:8" x14ac:dyDescent="0.25">
      <c r="A426" s="158" t="s">
        <v>658</v>
      </c>
      <c r="B426" s="199" t="s">
        <v>47</v>
      </c>
      <c r="C426" s="160" t="s">
        <v>21</v>
      </c>
      <c r="D426" s="217" t="s">
        <v>228</v>
      </c>
      <c r="E426" s="217" t="s">
        <v>228</v>
      </c>
      <c r="F426" s="120">
        <f t="shared" si="24"/>
        <v>0</v>
      </c>
      <c r="G426" s="120">
        <f t="shared" si="25"/>
        <v>0</v>
      </c>
      <c r="H426" s="197"/>
    </row>
    <row r="427" spans="1:8" x14ac:dyDescent="0.25">
      <c r="A427" s="158" t="s">
        <v>32</v>
      </c>
      <c r="B427" s="161" t="s">
        <v>659</v>
      </c>
      <c r="C427" s="160" t="s">
        <v>21</v>
      </c>
      <c r="D427" s="216">
        <v>143.02143033999999</v>
      </c>
      <c r="E427" s="124">
        <v>152.23511188999996</v>
      </c>
      <c r="F427" s="124">
        <f t="shared" si="24"/>
        <v>9.2136815499999614</v>
      </c>
      <c r="G427" s="196">
        <f t="shared" si="25"/>
        <v>6.4421685114577505</v>
      </c>
      <c r="H427" s="197"/>
    </row>
    <row r="428" spans="1:8" x14ac:dyDescent="0.25">
      <c r="A428" s="158" t="s">
        <v>34</v>
      </c>
      <c r="B428" s="161" t="s">
        <v>660</v>
      </c>
      <c r="C428" s="160" t="s">
        <v>21</v>
      </c>
      <c r="D428" s="216">
        <v>129.70590056999998</v>
      </c>
      <c r="E428" s="124">
        <v>172.81211471000006</v>
      </c>
      <c r="F428" s="124">
        <f t="shared" si="24"/>
        <v>43.106214140000077</v>
      </c>
      <c r="G428" s="196">
        <f t="shared" si="25"/>
        <v>33.233811222594625</v>
      </c>
      <c r="H428" s="197"/>
    </row>
    <row r="429" spans="1:8" x14ac:dyDescent="0.25">
      <c r="A429" s="158" t="s">
        <v>661</v>
      </c>
      <c r="B429" s="164" t="s">
        <v>662</v>
      </c>
      <c r="C429" s="160" t="s">
        <v>21</v>
      </c>
      <c r="D429" s="217" t="s">
        <v>228</v>
      </c>
      <c r="E429" s="217" t="s">
        <v>228</v>
      </c>
      <c r="F429" s="120">
        <f t="shared" si="24"/>
        <v>0</v>
      </c>
      <c r="G429" s="120">
        <f t="shared" si="25"/>
        <v>0</v>
      </c>
      <c r="H429" s="197"/>
    </row>
    <row r="430" spans="1:8" x14ac:dyDescent="0.25">
      <c r="A430" s="158" t="s">
        <v>663</v>
      </c>
      <c r="B430" s="164" t="s">
        <v>664</v>
      </c>
      <c r="C430" s="160" t="s">
        <v>21</v>
      </c>
      <c r="D430" s="216">
        <v>129.70590056999998</v>
      </c>
      <c r="E430" s="124">
        <v>172.81211471000006</v>
      </c>
      <c r="F430" s="124">
        <f t="shared" si="24"/>
        <v>43.106214140000077</v>
      </c>
      <c r="G430" s="196">
        <f t="shared" si="25"/>
        <v>33.233811222594625</v>
      </c>
      <c r="H430" s="197"/>
    </row>
    <row r="431" spans="1:8" x14ac:dyDescent="0.25">
      <c r="A431" s="158" t="s">
        <v>50</v>
      </c>
      <c r="B431" s="195" t="s">
        <v>665</v>
      </c>
      <c r="C431" s="160" t="s">
        <v>21</v>
      </c>
      <c r="D431" s="216">
        <f>SUM(D432:D436,D441:D442)</f>
        <v>1531.5426954</v>
      </c>
      <c r="E431" s="124">
        <f>SUM(E432:E436,E441:E442)</f>
        <v>489.68488970000004</v>
      </c>
      <c r="F431" s="124">
        <f t="shared" si="24"/>
        <v>-1041.8578057</v>
      </c>
      <c r="G431" s="196">
        <f t="shared" si="25"/>
        <v>-68.02669026656767</v>
      </c>
      <c r="H431" s="197"/>
    </row>
    <row r="432" spans="1:8" x14ac:dyDescent="0.25">
      <c r="A432" s="158" t="s">
        <v>52</v>
      </c>
      <c r="B432" s="161" t="s">
        <v>666</v>
      </c>
      <c r="C432" s="160" t="s">
        <v>21</v>
      </c>
      <c r="D432" s="216">
        <v>1416.5532888</v>
      </c>
      <c r="E432" s="124">
        <v>489.68488970000004</v>
      </c>
      <c r="F432" s="124">
        <f t="shared" si="24"/>
        <v>-926.86839910000003</v>
      </c>
      <c r="G432" s="196">
        <f t="shared" si="25"/>
        <v>-65.431241198499137</v>
      </c>
      <c r="H432" s="197"/>
    </row>
    <row r="433" spans="1:8" x14ac:dyDescent="0.25">
      <c r="A433" s="158" t="s">
        <v>56</v>
      </c>
      <c r="B433" s="161" t="s">
        <v>667</v>
      </c>
      <c r="C433" s="160" t="s">
        <v>21</v>
      </c>
      <c r="D433" s="216">
        <v>0</v>
      </c>
      <c r="E433" s="124">
        <v>0</v>
      </c>
      <c r="F433" s="196">
        <f t="shared" ref="F433:F442" si="30">+SUM(E433)-SUM(D433)</f>
        <v>0</v>
      </c>
      <c r="G433" s="196">
        <f t="shared" ref="G433:G442" si="31">IFERROR(F433/D433*100,0)</f>
        <v>0</v>
      </c>
      <c r="H433" s="197"/>
    </row>
    <row r="434" spans="1:8" x14ac:dyDescent="0.25">
      <c r="A434" s="158" t="s">
        <v>57</v>
      </c>
      <c r="B434" s="161" t="s">
        <v>668</v>
      </c>
      <c r="C434" s="160" t="s">
        <v>21</v>
      </c>
      <c r="D434" s="216">
        <v>0</v>
      </c>
      <c r="E434" s="124">
        <v>0</v>
      </c>
      <c r="F434" s="196">
        <f t="shared" si="30"/>
        <v>0</v>
      </c>
      <c r="G434" s="196">
        <f t="shared" si="31"/>
        <v>0</v>
      </c>
      <c r="H434" s="197"/>
    </row>
    <row r="435" spans="1:8" x14ac:dyDescent="0.25">
      <c r="A435" s="158" t="s">
        <v>58</v>
      </c>
      <c r="B435" s="161" t="s">
        <v>669</v>
      </c>
      <c r="C435" s="160" t="s">
        <v>21</v>
      </c>
      <c r="D435" s="216">
        <v>0</v>
      </c>
      <c r="E435" s="124">
        <v>0</v>
      </c>
      <c r="F435" s="196">
        <f t="shared" si="30"/>
        <v>0</v>
      </c>
      <c r="G435" s="196">
        <f t="shared" si="31"/>
        <v>0</v>
      </c>
      <c r="H435" s="197"/>
    </row>
    <row r="436" spans="1:8" x14ac:dyDescent="0.25">
      <c r="A436" s="158" t="s">
        <v>59</v>
      </c>
      <c r="B436" s="161" t="s">
        <v>670</v>
      </c>
      <c r="C436" s="160" t="s">
        <v>21</v>
      </c>
      <c r="D436" s="216">
        <v>0</v>
      </c>
      <c r="E436" s="124">
        <v>0</v>
      </c>
      <c r="F436" s="196">
        <f t="shared" si="30"/>
        <v>0</v>
      </c>
      <c r="G436" s="196">
        <f t="shared" si="31"/>
        <v>0</v>
      </c>
      <c r="H436" s="197"/>
    </row>
    <row r="437" spans="1:8" x14ac:dyDescent="0.25">
      <c r="A437" s="158" t="s">
        <v>99</v>
      </c>
      <c r="B437" s="164" t="s">
        <v>309</v>
      </c>
      <c r="C437" s="160" t="s">
        <v>21</v>
      </c>
      <c r="D437" s="216">
        <v>0</v>
      </c>
      <c r="E437" s="124">
        <v>0</v>
      </c>
      <c r="F437" s="196">
        <f t="shared" si="30"/>
        <v>0</v>
      </c>
      <c r="G437" s="196">
        <f t="shared" si="31"/>
        <v>0</v>
      </c>
      <c r="H437" s="197"/>
    </row>
    <row r="438" spans="1:8" ht="31.5" x14ac:dyDescent="0.25">
      <c r="A438" s="158" t="s">
        <v>671</v>
      </c>
      <c r="B438" s="165" t="s">
        <v>672</v>
      </c>
      <c r="C438" s="160" t="s">
        <v>21</v>
      </c>
      <c r="D438" s="216">
        <v>0</v>
      </c>
      <c r="E438" s="124">
        <v>0</v>
      </c>
      <c r="F438" s="196">
        <f t="shared" si="30"/>
        <v>0</v>
      </c>
      <c r="G438" s="196">
        <f t="shared" si="31"/>
        <v>0</v>
      </c>
      <c r="H438" s="197"/>
    </row>
    <row r="439" spans="1:8" x14ac:dyDescent="0.25">
      <c r="A439" s="158" t="s">
        <v>101</v>
      </c>
      <c r="B439" s="164" t="s">
        <v>311</v>
      </c>
      <c r="C439" s="160" t="s">
        <v>21</v>
      </c>
      <c r="D439" s="216">
        <v>0</v>
      </c>
      <c r="E439" s="124">
        <v>0</v>
      </c>
      <c r="F439" s="196">
        <f t="shared" si="30"/>
        <v>0</v>
      </c>
      <c r="G439" s="196">
        <f t="shared" si="31"/>
        <v>0</v>
      </c>
      <c r="H439" s="197"/>
    </row>
    <row r="440" spans="1:8" ht="31.5" x14ac:dyDescent="0.25">
      <c r="A440" s="158" t="s">
        <v>673</v>
      </c>
      <c r="B440" s="165" t="s">
        <v>674</v>
      </c>
      <c r="C440" s="160" t="s">
        <v>21</v>
      </c>
      <c r="D440" s="216">
        <v>0</v>
      </c>
      <c r="E440" s="124">
        <v>0</v>
      </c>
      <c r="F440" s="196">
        <f t="shared" si="30"/>
        <v>0</v>
      </c>
      <c r="G440" s="196">
        <f t="shared" si="31"/>
        <v>0</v>
      </c>
      <c r="H440" s="197"/>
    </row>
    <row r="441" spans="1:8" x14ac:dyDescent="0.25">
      <c r="A441" s="158" t="s">
        <v>60</v>
      </c>
      <c r="B441" s="161" t="s">
        <v>675</v>
      </c>
      <c r="C441" s="160" t="s">
        <v>21</v>
      </c>
      <c r="D441" s="216">
        <v>0</v>
      </c>
      <c r="E441" s="124">
        <v>0</v>
      </c>
      <c r="F441" s="196">
        <f t="shared" si="30"/>
        <v>0</v>
      </c>
      <c r="G441" s="196">
        <f t="shared" si="31"/>
        <v>0</v>
      </c>
      <c r="H441" s="197"/>
    </row>
    <row r="442" spans="1:8" ht="16.5" thickBot="1" x14ac:dyDescent="0.3">
      <c r="A442" s="167" t="s">
        <v>61</v>
      </c>
      <c r="B442" s="200" t="s">
        <v>676</v>
      </c>
      <c r="C442" s="160" t="s">
        <v>21</v>
      </c>
      <c r="D442" s="216">
        <v>114.9894066</v>
      </c>
      <c r="E442" s="124">
        <v>0</v>
      </c>
      <c r="F442" s="196">
        <f t="shared" si="30"/>
        <v>-114.9894066</v>
      </c>
      <c r="G442" s="196">
        <f t="shared" si="31"/>
        <v>-100</v>
      </c>
      <c r="H442" s="201"/>
    </row>
    <row r="443" spans="1:8" x14ac:dyDescent="0.25">
      <c r="A443" s="155" t="s">
        <v>119</v>
      </c>
      <c r="B443" s="156" t="s">
        <v>112</v>
      </c>
      <c r="C443" s="202" t="s">
        <v>228</v>
      </c>
      <c r="D443" s="115" t="s">
        <v>228</v>
      </c>
      <c r="E443" s="116" t="s">
        <v>228</v>
      </c>
      <c r="F443" s="116" t="s">
        <v>228</v>
      </c>
      <c r="G443" s="116" t="s">
        <v>228</v>
      </c>
      <c r="H443" s="129"/>
    </row>
    <row r="444" spans="1:8" ht="47.25" x14ac:dyDescent="0.25">
      <c r="A444" s="158" t="s">
        <v>677</v>
      </c>
      <c r="B444" s="161" t="s">
        <v>678</v>
      </c>
      <c r="C444" s="160" t="s">
        <v>21</v>
      </c>
      <c r="D444" s="126">
        <v>656.64221865000002</v>
      </c>
      <c r="E444" s="127">
        <v>766.56050655000013</v>
      </c>
      <c r="F444" s="196">
        <f t="shared" ref="F444:F450" si="32">+SUM(E444)-SUM(D444)</f>
        <v>109.91828790000011</v>
      </c>
      <c r="G444" s="124">
        <f t="shared" ref="G444:G451" si="33">IFERROR(F444/D444*100,0)</f>
        <v>16.739448786278572</v>
      </c>
      <c r="H444" s="122"/>
    </row>
    <row r="445" spans="1:8" x14ac:dyDescent="0.25">
      <c r="A445" s="158" t="s">
        <v>122</v>
      </c>
      <c r="B445" s="164" t="s">
        <v>679</v>
      </c>
      <c r="C445" s="160" t="s">
        <v>21</v>
      </c>
      <c r="D445" s="126">
        <v>320.05099999999999</v>
      </c>
      <c r="E445" s="127">
        <v>86.61099999999999</v>
      </c>
      <c r="F445" s="196">
        <f t="shared" si="32"/>
        <v>-233.44</v>
      </c>
      <c r="G445" s="124">
        <f t="shared" si="33"/>
        <v>-72.938375446413232</v>
      </c>
      <c r="H445" s="122"/>
    </row>
    <row r="446" spans="1:8" ht="31.5" x14ac:dyDescent="0.25">
      <c r="A446" s="158" t="s">
        <v>123</v>
      </c>
      <c r="B446" s="164" t="s">
        <v>680</v>
      </c>
      <c r="C446" s="160" t="s">
        <v>21</v>
      </c>
      <c r="D446" s="126">
        <v>239.03194216000003</v>
      </c>
      <c r="E446" s="127">
        <v>214.12353493000001</v>
      </c>
      <c r="F446" s="196">
        <f t="shared" si="32"/>
        <v>-24.908407230000023</v>
      </c>
      <c r="G446" s="124">
        <f t="shared" si="33"/>
        <v>-10.420535015076423</v>
      </c>
      <c r="H446" s="122"/>
    </row>
    <row r="447" spans="1:8" x14ac:dyDescent="0.25">
      <c r="A447" s="158" t="s">
        <v>124</v>
      </c>
      <c r="B447" s="164" t="s">
        <v>681</v>
      </c>
      <c r="C447" s="160" t="s">
        <v>21</v>
      </c>
      <c r="D447" s="126">
        <v>97.559276490000002</v>
      </c>
      <c r="E447" s="127">
        <v>302.42793210000002</v>
      </c>
      <c r="F447" s="196">
        <f t="shared" si="32"/>
        <v>204.86865561000002</v>
      </c>
      <c r="G447" s="124">
        <f t="shared" si="33"/>
        <v>209.99402925153859</v>
      </c>
      <c r="H447" s="122"/>
    </row>
    <row r="448" spans="1:8" ht="31.5" x14ac:dyDescent="0.25">
      <c r="A448" s="158" t="s">
        <v>125</v>
      </c>
      <c r="B448" s="161" t="s">
        <v>682</v>
      </c>
      <c r="C448" s="203" t="s">
        <v>228</v>
      </c>
      <c r="D448" s="217" t="s">
        <v>228</v>
      </c>
      <c r="E448" s="217" t="s">
        <v>228</v>
      </c>
      <c r="F448" s="120">
        <f t="shared" si="32"/>
        <v>0</v>
      </c>
      <c r="G448" s="120">
        <f t="shared" si="33"/>
        <v>0</v>
      </c>
      <c r="H448" s="122"/>
    </row>
    <row r="449" spans="1:8" x14ac:dyDescent="0.25">
      <c r="A449" s="158" t="s">
        <v>683</v>
      </c>
      <c r="B449" s="164" t="s">
        <v>684</v>
      </c>
      <c r="C449" s="160" t="s">
        <v>21</v>
      </c>
      <c r="D449" s="217" t="s">
        <v>228</v>
      </c>
      <c r="E449" s="217" t="s">
        <v>228</v>
      </c>
      <c r="F449" s="120">
        <f t="shared" si="32"/>
        <v>0</v>
      </c>
      <c r="G449" s="120">
        <f t="shared" si="33"/>
        <v>0</v>
      </c>
      <c r="H449" s="122"/>
    </row>
    <row r="450" spans="1:8" x14ac:dyDescent="0.25">
      <c r="A450" s="158" t="s">
        <v>685</v>
      </c>
      <c r="B450" s="164" t="s">
        <v>686</v>
      </c>
      <c r="C450" s="160" t="s">
        <v>21</v>
      </c>
      <c r="D450" s="217" t="s">
        <v>228</v>
      </c>
      <c r="E450" s="217" t="s">
        <v>228</v>
      </c>
      <c r="F450" s="120">
        <f t="shared" si="32"/>
        <v>0</v>
      </c>
      <c r="G450" s="120">
        <f t="shared" si="33"/>
        <v>0</v>
      </c>
      <c r="H450" s="122"/>
    </row>
    <row r="451" spans="1:8" ht="16.5" thickBot="1" x14ac:dyDescent="0.3">
      <c r="A451" s="171" t="s">
        <v>687</v>
      </c>
      <c r="B451" s="204" t="s">
        <v>688</v>
      </c>
      <c r="C451" s="173" t="s">
        <v>21</v>
      </c>
      <c r="D451" s="218" t="s">
        <v>228</v>
      </c>
      <c r="E451" s="219" t="s">
        <v>228</v>
      </c>
      <c r="F451" s="181">
        <f>+SUM(E451)-SUM(D451)</f>
        <v>0</v>
      </c>
      <c r="G451" s="181">
        <f t="shared" si="33"/>
        <v>0</v>
      </c>
      <c r="H451" s="132"/>
    </row>
    <row r="452" spans="1:8" x14ac:dyDescent="0.25">
      <c r="A452" s="205"/>
      <c r="B452" s="206"/>
      <c r="C452" s="207"/>
    </row>
    <row r="453" spans="1:8" x14ac:dyDescent="0.25">
      <c r="A453" s="205"/>
      <c r="B453" s="206"/>
      <c r="C453" s="207"/>
    </row>
    <row r="454" spans="1:8" x14ac:dyDescent="0.25">
      <c r="A454" s="208" t="s">
        <v>689</v>
      </c>
      <c r="B454" s="206"/>
      <c r="C454" s="207"/>
    </row>
    <row r="455" spans="1:8" x14ac:dyDescent="0.25">
      <c r="A455" s="294" t="s">
        <v>690</v>
      </c>
      <c r="B455" s="294"/>
      <c r="C455" s="294"/>
      <c r="D455" s="294"/>
      <c r="E455" s="294"/>
      <c r="F455" s="294"/>
      <c r="G455" s="294"/>
      <c r="H455" s="294"/>
    </row>
    <row r="456" spans="1:8" x14ac:dyDescent="0.25">
      <c r="A456" s="294" t="s">
        <v>691</v>
      </c>
      <c r="B456" s="294"/>
      <c r="C456" s="294"/>
      <c r="D456" s="294"/>
      <c r="E456" s="294"/>
      <c r="F456" s="294"/>
      <c r="G456" s="294"/>
      <c r="H456" s="294"/>
    </row>
    <row r="457" spans="1:8" x14ac:dyDescent="0.25">
      <c r="A457" s="294" t="s">
        <v>712</v>
      </c>
      <c r="B457" s="294"/>
      <c r="C457" s="294"/>
      <c r="D457" s="294"/>
      <c r="E457" s="294"/>
      <c r="F457" s="294"/>
      <c r="G457" s="294"/>
      <c r="H457" s="294"/>
    </row>
    <row r="458" spans="1:8" ht="26.25" customHeight="1" x14ac:dyDescent="0.25">
      <c r="A458" s="311" t="s">
        <v>693</v>
      </c>
      <c r="B458" s="311"/>
      <c r="C458" s="311"/>
      <c r="D458" s="311"/>
      <c r="E458" s="311"/>
      <c r="F458" s="311"/>
      <c r="G458" s="311"/>
      <c r="H458" s="311"/>
    </row>
    <row r="459" spans="1:8" ht="53.25" customHeight="1" x14ac:dyDescent="0.25">
      <c r="A459" s="314" t="s">
        <v>694</v>
      </c>
      <c r="B459" s="314"/>
      <c r="C459" s="314"/>
      <c r="D459" s="314"/>
      <c r="E459" s="314"/>
      <c r="F459" s="314"/>
      <c r="G459" s="314"/>
      <c r="H459" s="314"/>
    </row>
    <row r="460" spans="1:8" x14ac:dyDescent="0.25">
      <c r="A460" s="314"/>
      <c r="B460" s="314"/>
      <c r="C460" s="314"/>
      <c r="D460" s="314"/>
      <c r="E460" s="314"/>
      <c r="F460" s="314"/>
      <c r="G460" s="314"/>
      <c r="H460" s="314"/>
    </row>
    <row r="461" spans="1:8" x14ac:dyDescent="0.25">
      <c r="A461" s="258"/>
    </row>
    <row r="463" spans="1:8" s="5" customFormat="1" ht="16.5" thickBot="1" x14ac:dyDescent="0.3">
      <c r="A463" s="223" t="s">
        <v>715</v>
      </c>
      <c r="B463" s="2"/>
      <c r="C463" s="3"/>
      <c r="D463" s="3"/>
      <c r="E463" s="4"/>
    </row>
    <row r="464" spans="1:8" s="5" customFormat="1" ht="33.75" customHeight="1" x14ac:dyDescent="0.25">
      <c r="A464" s="333" t="s">
        <v>7</v>
      </c>
      <c r="B464" s="335" t="s">
        <v>8</v>
      </c>
      <c r="C464" s="337" t="s">
        <v>9</v>
      </c>
      <c r="D464" s="339" t="s">
        <v>730</v>
      </c>
      <c r="E464" s="340"/>
      <c r="F464" s="341" t="s">
        <v>11</v>
      </c>
      <c r="G464" s="340"/>
      <c r="H464" s="312" t="s">
        <v>12</v>
      </c>
    </row>
    <row r="465" spans="1:8" s="5" customFormat="1" ht="30.75" thickBot="1" x14ac:dyDescent="0.3">
      <c r="A465" s="334"/>
      <c r="B465" s="336"/>
      <c r="C465" s="338"/>
      <c r="D465" s="224" t="s">
        <v>13</v>
      </c>
      <c r="E465" s="225" t="s">
        <v>716</v>
      </c>
      <c r="F465" s="225" t="s">
        <v>15</v>
      </c>
      <c r="G465" s="224" t="s">
        <v>16</v>
      </c>
      <c r="H465" s="313"/>
    </row>
    <row r="466" spans="1:8" s="5" customFormat="1" ht="19.5" thickBot="1" x14ac:dyDescent="0.3">
      <c r="A466" s="329" t="s">
        <v>18</v>
      </c>
      <c r="B466" s="330"/>
      <c r="C466" s="330"/>
      <c r="D466" s="330"/>
      <c r="E466" s="330"/>
      <c r="F466" s="330"/>
      <c r="G466" s="330"/>
      <c r="H466" s="331"/>
    </row>
    <row r="467" spans="1:8" s="5" customFormat="1" x14ac:dyDescent="0.25">
      <c r="A467" s="235" t="s">
        <v>95</v>
      </c>
      <c r="B467" s="236" t="s">
        <v>96</v>
      </c>
      <c r="C467" s="16" t="s">
        <v>717</v>
      </c>
      <c r="D467" s="259">
        <f>+D69</f>
        <v>1439.4681806305339</v>
      </c>
      <c r="E467" s="229">
        <f>+E69</f>
        <v>1118.27971093</v>
      </c>
      <c r="F467" s="90">
        <f t="shared" ref="F467:F472" si="34">+SUM(E467)-SUM(D467)</f>
        <v>-321.18846970053391</v>
      </c>
      <c r="G467" s="87">
        <f t="shared" ref="G467:G472" si="35">IFERROR(F467/D467*100,0)</f>
        <v>-22.312995453629473</v>
      </c>
      <c r="H467" s="230"/>
    </row>
    <row r="468" spans="1:8" s="5" customFormat="1" x14ac:dyDescent="0.25">
      <c r="A468" s="237"/>
      <c r="B468" s="227" t="s">
        <v>718</v>
      </c>
      <c r="C468" s="20"/>
      <c r="D468" s="260"/>
      <c r="E468" s="86"/>
      <c r="F468" s="91">
        <f t="shared" si="34"/>
        <v>0</v>
      </c>
      <c r="G468" s="85">
        <f t="shared" si="35"/>
        <v>0</v>
      </c>
      <c r="H468" s="232"/>
    </row>
    <row r="469" spans="1:8" s="5" customFormat="1" x14ac:dyDescent="0.25">
      <c r="A469" s="237"/>
      <c r="B469" s="227" t="s">
        <v>719</v>
      </c>
      <c r="C469" s="20" t="s">
        <v>717</v>
      </c>
      <c r="D469" s="260">
        <v>1302.0762812268483</v>
      </c>
      <c r="E469" s="86">
        <v>1002.22224222</v>
      </c>
      <c r="F469" s="91">
        <f t="shared" si="34"/>
        <v>-299.85403900684832</v>
      </c>
      <c r="G469" s="85">
        <f t="shared" si="35"/>
        <v>-23.028914920738629</v>
      </c>
      <c r="H469" s="232"/>
    </row>
    <row r="470" spans="1:8" s="5" customFormat="1" x14ac:dyDescent="0.25">
      <c r="A470" s="237"/>
      <c r="B470" s="227" t="s">
        <v>720</v>
      </c>
      <c r="C470" s="20" t="s">
        <v>717</v>
      </c>
      <c r="D470" s="260">
        <v>0</v>
      </c>
      <c r="E470" s="86">
        <v>-0.3007054999999999</v>
      </c>
      <c r="F470" s="91">
        <f t="shared" si="34"/>
        <v>-0.3007054999999999</v>
      </c>
      <c r="G470" s="85">
        <f t="shared" si="35"/>
        <v>0</v>
      </c>
      <c r="H470" s="232"/>
    </row>
    <row r="471" spans="1:8" s="5" customFormat="1" x14ac:dyDescent="0.25">
      <c r="A471" s="237"/>
      <c r="B471" s="227" t="s">
        <v>721</v>
      </c>
      <c r="C471" s="20" t="s">
        <v>717</v>
      </c>
      <c r="D471" s="260">
        <v>137.38783636368569</v>
      </c>
      <c r="E471" s="86">
        <v>116.35817421</v>
      </c>
      <c r="F471" s="91">
        <f t="shared" si="34"/>
        <v>-21.029662153685692</v>
      </c>
      <c r="G471" s="85">
        <f t="shared" si="35"/>
        <v>-15.30678603746048</v>
      </c>
      <c r="H471" s="232"/>
    </row>
    <row r="472" spans="1:8" s="5" customFormat="1" ht="16.5" thickBot="1" x14ac:dyDescent="0.3">
      <c r="A472" s="238"/>
      <c r="B472" s="239" t="s">
        <v>722</v>
      </c>
      <c r="C472" s="34" t="s">
        <v>717</v>
      </c>
      <c r="D472" s="261">
        <v>4.0630399998633493E-3</v>
      </c>
      <c r="E472" s="88">
        <v>0</v>
      </c>
      <c r="F472" s="92">
        <f t="shared" si="34"/>
        <v>-4.0630399998633493E-3</v>
      </c>
      <c r="G472" s="88">
        <f t="shared" si="35"/>
        <v>-100</v>
      </c>
      <c r="H472" s="234"/>
    </row>
    <row r="473" spans="1:8" s="5" customFormat="1" ht="9" customHeight="1" x14ac:dyDescent="0.25">
      <c r="A473" s="245"/>
      <c r="B473" s="255"/>
      <c r="C473" s="247"/>
      <c r="D473" s="256"/>
      <c r="E473" s="256"/>
      <c r="F473" s="257"/>
      <c r="G473" s="257"/>
      <c r="H473" s="257"/>
    </row>
    <row r="474" spans="1:8" s="5" customFormat="1" ht="20.25" customHeight="1" thickBot="1" x14ac:dyDescent="0.3">
      <c r="A474" s="332" t="s">
        <v>590</v>
      </c>
      <c r="B474" s="332"/>
      <c r="C474" s="332"/>
      <c r="D474" s="332"/>
      <c r="E474" s="332"/>
      <c r="F474" s="332"/>
      <c r="G474" s="332"/>
      <c r="H474" s="332"/>
    </row>
    <row r="475" spans="1:8" s="5" customFormat="1" x14ac:dyDescent="0.25">
      <c r="A475" s="235" t="s">
        <v>602</v>
      </c>
      <c r="B475" s="240" t="s">
        <v>603</v>
      </c>
      <c r="C475" s="16" t="s">
        <v>717</v>
      </c>
      <c r="D475" s="228">
        <f>+D382</f>
        <v>320.05100003000001</v>
      </c>
      <c r="E475" s="229">
        <f>+E382</f>
        <v>86.609999999999985</v>
      </c>
      <c r="F475" s="90">
        <f t="shared" ref="F475:F478" si="36">+SUM(E475)-SUM(D475)</f>
        <v>-233.44100003000003</v>
      </c>
      <c r="G475" s="87">
        <f t="shared" ref="G475:G478" si="37">IFERROR(F475/D475*100,0)</f>
        <v>-72.938687899153081</v>
      </c>
      <c r="H475" s="242"/>
    </row>
    <row r="476" spans="1:8" s="5" customFormat="1" x14ac:dyDescent="0.25">
      <c r="A476" s="237"/>
      <c r="B476" s="25" t="s">
        <v>723</v>
      </c>
      <c r="C476" s="20"/>
      <c r="D476" s="231"/>
      <c r="E476" s="86"/>
      <c r="F476" s="91">
        <f t="shared" si="36"/>
        <v>0</v>
      </c>
      <c r="G476" s="85">
        <f t="shared" si="37"/>
        <v>0</v>
      </c>
      <c r="H476" s="243"/>
    </row>
    <row r="477" spans="1:8" s="5" customFormat="1" x14ac:dyDescent="0.25">
      <c r="A477" s="237"/>
      <c r="B477" s="25" t="s">
        <v>724</v>
      </c>
      <c r="C477" s="20" t="s">
        <v>717</v>
      </c>
      <c r="D477" s="231">
        <f>+D478+D488</f>
        <v>442.79995447057576</v>
      </c>
      <c r="E477" s="86">
        <v>86.309917871532477</v>
      </c>
      <c r="F477" s="91">
        <f t="shared" si="36"/>
        <v>-356.49003659904326</v>
      </c>
      <c r="G477" s="85">
        <f t="shared" si="37"/>
        <v>-80.508146624647452</v>
      </c>
      <c r="H477" s="243"/>
    </row>
    <row r="478" spans="1:8" s="5" customFormat="1" ht="16.5" thickBot="1" x14ac:dyDescent="0.3">
      <c r="A478" s="238"/>
      <c r="B478" s="241" t="s">
        <v>725</v>
      </c>
      <c r="C478" s="34" t="s">
        <v>717</v>
      </c>
      <c r="D478" s="233">
        <f>+D145</f>
        <v>442.79995447057576</v>
      </c>
      <c r="E478" s="88">
        <v>86.610520000000719</v>
      </c>
      <c r="F478" s="92">
        <f t="shared" si="36"/>
        <v>-356.18943447057507</v>
      </c>
      <c r="G478" s="88">
        <f t="shared" si="37"/>
        <v>-80.440259958121558</v>
      </c>
      <c r="H478" s="244"/>
    </row>
    <row r="479" spans="1:8" s="5" customFormat="1" ht="9" customHeight="1" thickBot="1" x14ac:dyDescent="0.3">
      <c r="A479" s="245"/>
      <c r="B479" s="246"/>
      <c r="C479" s="247"/>
      <c r="D479" s="247"/>
      <c r="E479" s="248"/>
      <c r="F479" s="249"/>
      <c r="G479" s="249"/>
      <c r="H479" s="250"/>
    </row>
    <row r="480" spans="1:8" s="5" customFormat="1" x14ac:dyDescent="0.25">
      <c r="A480" s="235" t="s">
        <v>636</v>
      </c>
      <c r="B480" s="240" t="s">
        <v>413</v>
      </c>
      <c r="C480" s="16" t="s">
        <v>717</v>
      </c>
      <c r="D480" s="251">
        <f>+D406</f>
        <v>1135.88557384</v>
      </c>
      <c r="E480" s="229">
        <f>+E406</f>
        <v>640.17684800999996</v>
      </c>
      <c r="F480" s="90">
        <f t="shared" ref="F480:F483" si="38">+SUM(E480)-SUM(D480)</f>
        <v>-495.70872583000005</v>
      </c>
      <c r="G480" s="87">
        <f t="shared" ref="G480:G483" si="39">IFERROR(F480/D480*100,0)</f>
        <v>-43.640727309723296</v>
      </c>
      <c r="H480" s="242"/>
    </row>
    <row r="481" spans="1:8" s="5" customFormat="1" x14ac:dyDescent="0.25">
      <c r="A481" s="237"/>
      <c r="B481" s="25" t="s">
        <v>726</v>
      </c>
      <c r="C481" s="20"/>
      <c r="D481" s="97"/>
      <c r="E481" s="86"/>
      <c r="F481" s="91">
        <f t="shared" si="38"/>
        <v>0</v>
      </c>
      <c r="G481" s="85">
        <f t="shared" si="39"/>
        <v>0</v>
      </c>
      <c r="H481" s="243"/>
    </row>
    <row r="482" spans="1:8" s="5" customFormat="1" x14ac:dyDescent="0.25">
      <c r="A482" s="237"/>
      <c r="B482" s="25" t="s">
        <v>727</v>
      </c>
      <c r="C482" s="20" t="s">
        <v>717</v>
      </c>
      <c r="D482" s="97">
        <f>+D487</f>
        <v>1292.1045446559572</v>
      </c>
      <c r="E482" s="86">
        <f>+E487</f>
        <v>995.30880889804803</v>
      </c>
      <c r="F482" s="91">
        <f t="shared" si="38"/>
        <v>-296.79573575790914</v>
      </c>
      <c r="G482" s="85">
        <f t="shared" si="39"/>
        <v>-22.969947515890489</v>
      </c>
      <c r="H482" s="243"/>
    </row>
    <row r="483" spans="1:8" s="5" customFormat="1" ht="16.5" thickBot="1" x14ac:dyDescent="0.3">
      <c r="A483" s="238"/>
      <c r="B483" s="241" t="s">
        <v>720</v>
      </c>
      <c r="C483" s="34" t="s">
        <v>717</v>
      </c>
      <c r="D483" s="98">
        <f>+D488</f>
        <v>0</v>
      </c>
      <c r="E483" s="88">
        <f>+E488</f>
        <v>-0.30060212846824619</v>
      </c>
      <c r="F483" s="92">
        <f t="shared" si="38"/>
        <v>-0.30060212846824619</v>
      </c>
      <c r="G483" s="88">
        <f t="shared" si="39"/>
        <v>0</v>
      </c>
      <c r="H483" s="244"/>
    </row>
    <row r="484" spans="1:8" s="5" customFormat="1" ht="16.5" thickBot="1" x14ac:dyDescent="0.3">
      <c r="A484" s="1"/>
      <c r="B484" s="2"/>
      <c r="C484" s="3"/>
      <c r="D484" s="4"/>
      <c r="E484" s="4"/>
      <c r="F484" s="67"/>
    </row>
    <row r="485" spans="1:8" s="5" customFormat="1" ht="31.5" x14ac:dyDescent="0.25">
      <c r="A485" s="235" t="s">
        <v>728</v>
      </c>
      <c r="B485" s="236" t="s">
        <v>732</v>
      </c>
      <c r="C485" s="252" t="s">
        <v>717</v>
      </c>
      <c r="D485" s="228">
        <v>1429.4964440596427</v>
      </c>
      <c r="E485" s="229">
        <v>1111.2765676283211</v>
      </c>
      <c r="F485" s="90">
        <f t="shared" ref="F485:F490" si="40">+SUM(E485)-SUM(D485)</f>
        <v>-318.21987643132161</v>
      </c>
      <c r="G485" s="87">
        <f t="shared" ref="G485:G490" si="41">IFERROR(F485/D485*100,0)</f>
        <v>-22.260977126155378</v>
      </c>
      <c r="H485" s="230"/>
    </row>
    <row r="486" spans="1:8" s="5" customFormat="1" x14ac:dyDescent="0.25">
      <c r="A486" s="237"/>
      <c r="B486" s="227" t="s">
        <v>718</v>
      </c>
      <c r="C486" s="253"/>
      <c r="D486" s="231"/>
      <c r="E486" s="86"/>
      <c r="F486" s="91">
        <f t="shared" si="40"/>
        <v>0</v>
      </c>
      <c r="G486" s="85">
        <f t="shared" si="41"/>
        <v>0</v>
      </c>
      <c r="H486" s="232"/>
    </row>
    <row r="487" spans="1:8" s="5" customFormat="1" x14ac:dyDescent="0.25">
      <c r="A487" s="237"/>
      <c r="B487" s="227" t="s">
        <v>719</v>
      </c>
      <c r="C487" s="253" t="s">
        <v>717</v>
      </c>
      <c r="D487" s="231">
        <v>1292.1045446559572</v>
      </c>
      <c r="E487" s="86">
        <v>995.30880889804803</v>
      </c>
      <c r="F487" s="91">
        <f t="shared" si="40"/>
        <v>-296.79573575790914</v>
      </c>
      <c r="G487" s="85">
        <f t="shared" si="41"/>
        <v>-22.969947515890489</v>
      </c>
      <c r="H487" s="232"/>
    </row>
    <row r="488" spans="1:8" s="5" customFormat="1" x14ac:dyDescent="0.25">
      <c r="A488" s="237"/>
      <c r="B488" s="227" t="s">
        <v>720</v>
      </c>
      <c r="C488" s="253" t="s">
        <v>717</v>
      </c>
      <c r="D488" s="231">
        <v>0</v>
      </c>
      <c r="E488" s="86">
        <v>-0.30060212846824619</v>
      </c>
      <c r="F488" s="91">
        <f t="shared" si="40"/>
        <v>-0.30060212846824619</v>
      </c>
      <c r="G488" s="85">
        <f t="shared" si="41"/>
        <v>0</v>
      </c>
      <c r="H488" s="232"/>
    </row>
    <row r="489" spans="1:8" s="5" customFormat="1" x14ac:dyDescent="0.25">
      <c r="A489" s="237"/>
      <c r="B489" s="227" t="s">
        <v>721</v>
      </c>
      <c r="C489" s="253" t="s">
        <v>717</v>
      </c>
      <c r="D489" s="231">
        <v>137.38783636368569</v>
      </c>
      <c r="E489" s="86">
        <v>116.26836085874129</v>
      </c>
      <c r="F489" s="91">
        <f t="shared" si="40"/>
        <v>-21.119475504944404</v>
      </c>
      <c r="G489" s="85">
        <f t="shared" si="41"/>
        <v>-15.372158164743249</v>
      </c>
      <c r="H489" s="232"/>
    </row>
    <row r="490" spans="1:8" s="5" customFormat="1" ht="16.5" thickBot="1" x14ac:dyDescent="0.3">
      <c r="A490" s="238"/>
      <c r="B490" s="239" t="s">
        <v>722</v>
      </c>
      <c r="C490" s="254" t="s">
        <v>717</v>
      </c>
      <c r="D490" s="233">
        <v>4.0630399998633493E-3</v>
      </c>
      <c r="E490" s="88">
        <v>0</v>
      </c>
      <c r="F490" s="92">
        <f t="shared" si="40"/>
        <v>-4.0630399998633493E-3</v>
      </c>
      <c r="G490" s="88">
        <f t="shared" si="41"/>
        <v>-100</v>
      </c>
      <c r="H490" s="234"/>
    </row>
  </sheetData>
  <autoFilter ref="A21:H451"/>
  <mergeCells count="35">
    <mergeCell ref="H464:H465"/>
    <mergeCell ref="A466:H466"/>
    <mergeCell ref="A474:H474"/>
    <mergeCell ref="A464:A465"/>
    <mergeCell ref="B464:B465"/>
    <mergeCell ref="C464:C465"/>
    <mergeCell ref="D464:E464"/>
    <mergeCell ref="F464:G464"/>
    <mergeCell ref="A460:H460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14:H14"/>
    <mergeCell ref="A459:H459"/>
    <mergeCell ref="A22:H22"/>
    <mergeCell ref="A166:H166"/>
    <mergeCell ref="A318:H318"/>
    <mergeCell ref="A368:H369"/>
    <mergeCell ref="A458:H458"/>
    <mergeCell ref="H370:H371"/>
    <mergeCell ref="A373:B373"/>
    <mergeCell ref="A455:H455"/>
    <mergeCell ref="A456:H456"/>
    <mergeCell ref="A457:H457"/>
    <mergeCell ref="A370:A371"/>
    <mergeCell ref="B370:B371"/>
    <mergeCell ref="C370:C371"/>
    <mergeCell ref="D370:E370"/>
    <mergeCell ref="F370:G370"/>
  </mergeCells>
  <pageMargins left="0.78740157480314965" right="0.39370078740157483" top="0.78740157480314965" bottom="0.78740157480314965" header="0.31496062992125984" footer="0.31496062992125984"/>
  <pageSetup paperSize="9" scale="38" fitToHeight="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H490"/>
  <sheetViews>
    <sheetView view="pageBreakPreview" topLeftCell="A458" zoomScale="80" zoomScaleNormal="70" zoomScaleSheetLayoutView="80" workbookViewId="0">
      <selection activeCell="I1" sqref="I1:AD1048576"/>
    </sheetView>
  </sheetViews>
  <sheetFormatPr defaultRowHeight="15.75" x14ac:dyDescent="0.25"/>
  <cols>
    <col min="1" max="1" width="11.140625" style="209" customWidth="1"/>
    <col min="2" max="2" width="92.28515625" style="210" customWidth="1"/>
    <col min="3" max="3" width="11.7109375" style="211" customWidth="1"/>
    <col min="4" max="4" width="16.42578125" style="138" customWidth="1"/>
    <col min="5" max="5" width="17" style="138" customWidth="1"/>
    <col min="6" max="6" width="14.28515625" style="138" customWidth="1"/>
    <col min="7" max="7" width="15.140625" style="141" customWidth="1"/>
    <col min="8" max="8" width="19.140625" style="141" customWidth="1"/>
    <col min="9" max="16384" width="9.140625" style="142"/>
  </cols>
  <sheetData>
    <row r="1" spans="1:8" x14ac:dyDescent="0.25">
      <c r="A1" s="135"/>
      <c r="B1" s="136"/>
      <c r="C1" s="137"/>
      <c r="E1" s="114" t="s">
        <v>0</v>
      </c>
      <c r="F1" s="139"/>
      <c r="G1" s="140"/>
    </row>
    <row r="2" spans="1:8" x14ac:dyDescent="0.25">
      <c r="A2" s="135"/>
      <c r="B2" s="136"/>
      <c r="C2" s="137"/>
      <c r="E2" s="114" t="s">
        <v>1</v>
      </c>
      <c r="F2" s="139"/>
      <c r="G2" s="140"/>
    </row>
    <row r="3" spans="1:8" x14ac:dyDescent="0.25">
      <c r="A3" s="135"/>
      <c r="B3" s="136"/>
      <c r="C3" s="137"/>
      <c r="E3" s="143" t="s">
        <v>2</v>
      </c>
      <c r="F3" s="139"/>
      <c r="G3" s="140"/>
    </row>
    <row r="4" spans="1:8" x14ac:dyDescent="0.25">
      <c r="A4" s="135"/>
      <c r="B4" s="136"/>
      <c r="C4" s="137"/>
      <c r="F4" s="139"/>
      <c r="G4" s="140"/>
      <c r="H4" s="114"/>
    </row>
    <row r="5" spans="1:8" x14ac:dyDescent="0.25">
      <c r="A5" s="135"/>
      <c r="B5" s="136"/>
      <c r="C5" s="137"/>
      <c r="F5" s="139"/>
      <c r="G5" s="140"/>
      <c r="H5" s="114"/>
    </row>
    <row r="6" spans="1:8" ht="15.75" customHeight="1" x14ac:dyDescent="0.25">
      <c r="A6" s="295" t="s">
        <v>3</v>
      </c>
      <c r="B6" s="295"/>
      <c r="C6" s="295"/>
      <c r="D6" s="295"/>
      <c r="E6" s="295"/>
      <c r="F6" s="295"/>
      <c r="G6" s="295"/>
      <c r="H6" s="295"/>
    </row>
    <row r="7" spans="1:8" ht="41.25" customHeight="1" x14ac:dyDescent="0.25">
      <c r="A7" s="296"/>
      <c r="B7" s="296"/>
      <c r="C7" s="296"/>
      <c r="D7" s="296"/>
      <c r="E7" s="296"/>
      <c r="F7" s="296"/>
      <c r="G7" s="296"/>
      <c r="H7" s="296"/>
    </row>
    <row r="8" spans="1:8" x14ac:dyDescent="0.25">
      <c r="A8" s="135"/>
      <c r="B8" s="136"/>
      <c r="C8" s="137"/>
      <c r="F8" s="139"/>
      <c r="G8" s="140"/>
      <c r="H8" s="144"/>
    </row>
    <row r="9" spans="1:8" x14ac:dyDescent="0.25">
      <c r="A9" s="77" t="s">
        <v>709</v>
      </c>
      <c r="B9" s="77"/>
      <c r="C9" s="137"/>
      <c r="F9" s="139"/>
      <c r="G9" s="140"/>
      <c r="H9" s="144"/>
    </row>
    <row r="10" spans="1:8" x14ac:dyDescent="0.25">
      <c r="A10" s="135"/>
      <c r="B10" s="78" t="s">
        <v>695</v>
      </c>
      <c r="C10" s="137"/>
      <c r="F10" s="139"/>
      <c r="G10" s="140"/>
      <c r="H10" s="144"/>
    </row>
    <row r="11" spans="1:8" x14ac:dyDescent="0.25">
      <c r="A11" s="135"/>
      <c r="B11" s="79" t="s">
        <v>713</v>
      </c>
      <c r="C11" s="137"/>
      <c r="F11" s="139"/>
      <c r="G11" s="140"/>
      <c r="H11" s="144"/>
    </row>
    <row r="12" spans="1:8" x14ac:dyDescent="0.25">
      <c r="A12" s="297" t="s">
        <v>729</v>
      </c>
      <c r="B12" s="297"/>
      <c r="C12" s="137"/>
      <c r="F12" s="139"/>
      <c r="G12" s="140"/>
      <c r="H12" s="144"/>
    </row>
    <row r="13" spans="1:8" x14ac:dyDescent="0.25">
      <c r="A13" s="135"/>
      <c r="B13" s="79"/>
      <c r="C13" s="137"/>
      <c r="F13" s="139"/>
      <c r="G13" s="140"/>
      <c r="H13" s="144"/>
    </row>
    <row r="14" spans="1:8" ht="48" customHeight="1" x14ac:dyDescent="0.25">
      <c r="A14" s="310" t="s">
        <v>714</v>
      </c>
      <c r="B14" s="310"/>
      <c r="C14" s="310"/>
      <c r="D14" s="310"/>
      <c r="E14" s="310"/>
      <c r="F14" s="310"/>
      <c r="G14" s="310"/>
      <c r="H14" s="310"/>
    </row>
    <row r="15" spans="1:8" x14ac:dyDescent="0.25">
      <c r="A15" s="80" t="s">
        <v>4</v>
      </c>
      <c r="B15" s="80"/>
      <c r="C15" s="137"/>
      <c r="F15" s="139"/>
      <c r="G15" s="140"/>
      <c r="H15" s="144"/>
    </row>
    <row r="16" spans="1:8" x14ac:dyDescent="0.25">
      <c r="A16" s="145"/>
      <c r="B16" s="145"/>
      <c r="C16" s="145"/>
      <c r="D16" s="141"/>
      <c r="E16" s="146"/>
      <c r="F16" s="147"/>
      <c r="G16" s="140"/>
      <c r="H16" s="144"/>
    </row>
    <row r="17" spans="1:8" ht="65.25" customHeight="1" x14ac:dyDescent="0.25">
      <c r="A17" s="145"/>
      <c r="B17" s="145"/>
      <c r="C17" s="145"/>
      <c r="D17" s="141"/>
      <c r="E17" s="146"/>
      <c r="F17" s="147"/>
      <c r="G17" s="140"/>
      <c r="H17" s="144"/>
    </row>
    <row r="18" spans="1:8" ht="21" customHeight="1" thickBot="1" x14ac:dyDescent="0.3">
      <c r="A18" s="298" t="s">
        <v>6</v>
      </c>
      <c r="B18" s="298"/>
      <c r="C18" s="298"/>
      <c r="D18" s="298"/>
      <c r="E18" s="298"/>
      <c r="F18" s="298"/>
      <c r="G18" s="298"/>
      <c r="H18" s="298"/>
    </row>
    <row r="19" spans="1:8" s="145" customFormat="1" ht="66" customHeight="1" x14ac:dyDescent="0.25">
      <c r="A19" s="299" t="s">
        <v>7</v>
      </c>
      <c r="B19" s="301" t="s">
        <v>8</v>
      </c>
      <c r="C19" s="303" t="s">
        <v>9</v>
      </c>
      <c r="D19" s="305" t="s">
        <v>10</v>
      </c>
      <c r="E19" s="306"/>
      <c r="F19" s="307" t="s">
        <v>11</v>
      </c>
      <c r="G19" s="306"/>
      <c r="H19" s="308" t="s">
        <v>12</v>
      </c>
    </row>
    <row r="20" spans="1:8" s="145" customFormat="1" ht="48" customHeight="1" x14ac:dyDescent="0.25">
      <c r="A20" s="300"/>
      <c r="B20" s="302"/>
      <c r="C20" s="304"/>
      <c r="D20" s="149" t="s">
        <v>13</v>
      </c>
      <c r="E20" s="148" t="s">
        <v>14</v>
      </c>
      <c r="F20" s="148" t="s">
        <v>15</v>
      </c>
      <c r="G20" s="149" t="s">
        <v>16</v>
      </c>
      <c r="H20" s="309"/>
    </row>
    <row r="21" spans="1:8" s="154" customFormat="1" ht="16.5" thickBot="1" x14ac:dyDescent="0.3">
      <c r="A21" s="150">
        <v>1</v>
      </c>
      <c r="B21" s="151">
        <v>2</v>
      </c>
      <c r="C21" s="152">
        <v>3</v>
      </c>
      <c r="D21" s="153">
        <v>4</v>
      </c>
      <c r="E21" s="150">
        <v>5</v>
      </c>
      <c r="F21" s="150" t="s">
        <v>17</v>
      </c>
      <c r="G21" s="151">
        <v>7</v>
      </c>
      <c r="H21" s="151">
        <v>8</v>
      </c>
    </row>
    <row r="22" spans="1:8" s="154" customFormat="1" ht="19.5" thickBot="1" x14ac:dyDescent="0.3">
      <c r="A22" s="315" t="s">
        <v>18</v>
      </c>
      <c r="B22" s="316"/>
      <c r="C22" s="316"/>
      <c r="D22" s="316"/>
      <c r="E22" s="316"/>
      <c r="F22" s="316"/>
      <c r="G22" s="316"/>
      <c r="H22" s="317"/>
    </row>
    <row r="23" spans="1:8" s="154" customFormat="1" ht="15.75" customHeight="1" x14ac:dyDescent="0.25">
      <c r="A23" s="155" t="s">
        <v>19</v>
      </c>
      <c r="B23" s="156" t="s">
        <v>20</v>
      </c>
      <c r="C23" s="157" t="s">
        <v>21</v>
      </c>
      <c r="D23" s="116">
        <f>+D29+D31+D32+D37</f>
        <v>14127.377660808039</v>
      </c>
      <c r="E23" s="116">
        <f>+E29+E31+E32+E37</f>
        <v>7584.5280000000002</v>
      </c>
      <c r="F23" s="116">
        <f>+SUM(E23)-SUM(D23)</f>
        <v>-6542.8496608080386</v>
      </c>
      <c r="G23" s="117">
        <f t="shared" ref="G23:G76" si="0">IFERROR(F23/D23*100,0)</f>
        <v>-46.313263635325008</v>
      </c>
      <c r="H23" s="118"/>
    </row>
    <row r="24" spans="1:8" s="154" customFormat="1" x14ac:dyDescent="0.25">
      <c r="A24" s="158" t="s">
        <v>22</v>
      </c>
      <c r="B24" s="159" t="s">
        <v>23</v>
      </c>
      <c r="C24" s="160" t="s">
        <v>21</v>
      </c>
      <c r="D24" s="124" t="s">
        <v>228</v>
      </c>
      <c r="E24" s="124" t="s">
        <v>228</v>
      </c>
      <c r="F24" s="120">
        <f t="shared" ref="F24:F87" si="1">+SUM(E24)-SUM(D24)</f>
        <v>0</v>
      </c>
      <c r="G24" s="121">
        <f t="shared" si="0"/>
        <v>0</v>
      </c>
      <c r="H24" s="122"/>
    </row>
    <row r="25" spans="1:8" s="154" customFormat="1" ht="31.5" x14ac:dyDescent="0.25">
      <c r="A25" s="158" t="s">
        <v>24</v>
      </c>
      <c r="B25" s="161" t="s">
        <v>25</v>
      </c>
      <c r="C25" s="160" t="s">
        <v>21</v>
      </c>
      <c r="D25" s="124" t="s">
        <v>228</v>
      </c>
      <c r="E25" s="124" t="s">
        <v>228</v>
      </c>
      <c r="F25" s="120">
        <f t="shared" si="1"/>
        <v>0</v>
      </c>
      <c r="G25" s="121">
        <f t="shared" si="0"/>
        <v>0</v>
      </c>
      <c r="H25" s="122"/>
    </row>
    <row r="26" spans="1:8" s="154" customFormat="1" ht="31.5" x14ac:dyDescent="0.25">
      <c r="A26" s="158" t="s">
        <v>26</v>
      </c>
      <c r="B26" s="161" t="s">
        <v>27</v>
      </c>
      <c r="C26" s="160" t="s">
        <v>21</v>
      </c>
      <c r="D26" s="124" t="s">
        <v>228</v>
      </c>
      <c r="E26" s="124" t="s">
        <v>228</v>
      </c>
      <c r="F26" s="120">
        <f t="shared" si="1"/>
        <v>0</v>
      </c>
      <c r="G26" s="121">
        <f t="shared" si="0"/>
        <v>0</v>
      </c>
      <c r="H26" s="122"/>
    </row>
    <row r="27" spans="1:8" s="154" customFormat="1" ht="31.5" x14ac:dyDescent="0.25">
      <c r="A27" s="158" t="s">
        <v>28</v>
      </c>
      <c r="B27" s="161" t="s">
        <v>29</v>
      </c>
      <c r="C27" s="160" t="s">
        <v>21</v>
      </c>
      <c r="D27" s="124" t="s">
        <v>228</v>
      </c>
      <c r="E27" s="124" t="s">
        <v>228</v>
      </c>
      <c r="F27" s="120">
        <f t="shared" si="1"/>
        <v>0</v>
      </c>
      <c r="G27" s="121">
        <f t="shared" si="0"/>
        <v>0</v>
      </c>
      <c r="H27" s="122"/>
    </row>
    <row r="28" spans="1:8" s="154" customFormat="1" x14ac:dyDescent="0.25">
      <c r="A28" s="158" t="s">
        <v>30</v>
      </c>
      <c r="B28" s="159" t="s">
        <v>31</v>
      </c>
      <c r="C28" s="160" t="s">
        <v>21</v>
      </c>
      <c r="D28" s="124" t="s">
        <v>228</v>
      </c>
      <c r="E28" s="124" t="s">
        <v>228</v>
      </c>
      <c r="F28" s="120">
        <f t="shared" si="1"/>
        <v>0</v>
      </c>
      <c r="G28" s="121">
        <f t="shared" si="0"/>
        <v>0</v>
      </c>
      <c r="H28" s="122"/>
    </row>
    <row r="29" spans="1:8" s="154" customFormat="1" x14ac:dyDescent="0.25">
      <c r="A29" s="158" t="s">
        <v>32</v>
      </c>
      <c r="B29" s="159" t="s">
        <v>33</v>
      </c>
      <c r="C29" s="160" t="s">
        <v>21</v>
      </c>
      <c r="D29" s="124">
        <v>13241.331126668039</v>
      </c>
      <c r="E29" s="124">
        <v>7520.2269999999999</v>
      </c>
      <c r="F29" s="124">
        <f t="shared" si="1"/>
        <v>-5721.1041266680395</v>
      </c>
      <c r="G29" s="125">
        <f t="shared" si="0"/>
        <v>-43.206412345853479</v>
      </c>
      <c r="H29" s="122"/>
    </row>
    <row r="30" spans="1:8" s="154" customFormat="1" ht="15.75" customHeight="1" x14ac:dyDescent="0.25">
      <c r="A30" s="158" t="s">
        <v>34</v>
      </c>
      <c r="B30" s="159" t="s">
        <v>35</v>
      </c>
      <c r="C30" s="160" t="s">
        <v>21</v>
      </c>
      <c r="D30" s="124" t="s">
        <v>228</v>
      </c>
      <c r="E30" s="124" t="s">
        <v>228</v>
      </c>
      <c r="F30" s="120">
        <f t="shared" si="1"/>
        <v>0</v>
      </c>
      <c r="G30" s="121">
        <f t="shared" si="0"/>
        <v>0</v>
      </c>
      <c r="H30" s="122"/>
    </row>
    <row r="31" spans="1:8" s="154" customFormat="1" x14ac:dyDescent="0.25">
      <c r="A31" s="158" t="s">
        <v>36</v>
      </c>
      <c r="B31" s="159" t="s">
        <v>37</v>
      </c>
      <c r="C31" s="160" t="s">
        <v>21</v>
      </c>
      <c r="D31" s="124">
        <v>627.4307941400001</v>
      </c>
      <c r="E31" s="124">
        <v>38.029000000000003</v>
      </c>
      <c r="F31" s="124">
        <f t="shared" si="1"/>
        <v>-589.40179414000011</v>
      </c>
      <c r="G31" s="125">
        <f t="shared" si="0"/>
        <v>-93.938933129330195</v>
      </c>
      <c r="H31" s="122"/>
    </row>
    <row r="32" spans="1:8" s="154" customFormat="1" x14ac:dyDescent="0.25">
      <c r="A32" s="158" t="s">
        <v>38</v>
      </c>
      <c r="B32" s="159" t="s">
        <v>39</v>
      </c>
      <c r="C32" s="160" t="s">
        <v>21</v>
      </c>
      <c r="D32" s="124">
        <v>0</v>
      </c>
      <c r="E32" s="124">
        <v>0</v>
      </c>
      <c r="F32" s="124">
        <f t="shared" si="1"/>
        <v>0</v>
      </c>
      <c r="G32" s="125">
        <f t="shared" si="0"/>
        <v>0</v>
      </c>
      <c r="H32" s="122"/>
    </row>
    <row r="33" spans="1:8" s="154" customFormat="1" x14ac:dyDescent="0.25">
      <c r="A33" s="158" t="s">
        <v>40</v>
      </c>
      <c r="B33" s="159" t="s">
        <v>41</v>
      </c>
      <c r="C33" s="160" t="s">
        <v>21</v>
      </c>
      <c r="D33" s="124" t="s">
        <v>228</v>
      </c>
      <c r="E33" s="124" t="s">
        <v>228</v>
      </c>
      <c r="F33" s="120">
        <f t="shared" si="1"/>
        <v>0</v>
      </c>
      <c r="G33" s="121">
        <f t="shared" si="0"/>
        <v>0</v>
      </c>
      <c r="H33" s="122"/>
    </row>
    <row r="34" spans="1:8" s="154" customFormat="1" ht="31.5" x14ac:dyDescent="0.25">
      <c r="A34" s="158" t="s">
        <v>42</v>
      </c>
      <c r="B34" s="161" t="s">
        <v>43</v>
      </c>
      <c r="C34" s="160" t="s">
        <v>21</v>
      </c>
      <c r="D34" s="124" t="s">
        <v>228</v>
      </c>
      <c r="E34" s="124" t="s">
        <v>228</v>
      </c>
      <c r="F34" s="120">
        <f t="shared" si="1"/>
        <v>0</v>
      </c>
      <c r="G34" s="121">
        <f t="shared" si="0"/>
        <v>0</v>
      </c>
      <c r="H34" s="122"/>
    </row>
    <row r="35" spans="1:8" s="154" customFormat="1" x14ac:dyDescent="0.25">
      <c r="A35" s="158" t="s">
        <v>44</v>
      </c>
      <c r="B35" s="162" t="s">
        <v>45</v>
      </c>
      <c r="C35" s="160" t="s">
        <v>21</v>
      </c>
      <c r="D35" s="124" t="s">
        <v>228</v>
      </c>
      <c r="E35" s="124" t="s">
        <v>228</v>
      </c>
      <c r="F35" s="120">
        <f t="shared" si="1"/>
        <v>0</v>
      </c>
      <c r="G35" s="121">
        <f t="shared" si="0"/>
        <v>0</v>
      </c>
      <c r="H35" s="122"/>
    </row>
    <row r="36" spans="1:8" s="154" customFormat="1" x14ac:dyDescent="0.25">
      <c r="A36" s="158" t="s">
        <v>46</v>
      </c>
      <c r="B36" s="162" t="s">
        <v>47</v>
      </c>
      <c r="C36" s="160" t="s">
        <v>21</v>
      </c>
      <c r="D36" s="124" t="s">
        <v>228</v>
      </c>
      <c r="E36" s="124" t="s">
        <v>228</v>
      </c>
      <c r="F36" s="120">
        <f t="shared" si="1"/>
        <v>0</v>
      </c>
      <c r="G36" s="121">
        <f t="shared" si="0"/>
        <v>0</v>
      </c>
      <c r="H36" s="122"/>
    </row>
    <row r="37" spans="1:8" s="154" customFormat="1" x14ac:dyDescent="0.25">
      <c r="A37" s="158" t="s">
        <v>48</v>
      </c>
      <c r="B37" s="159" t="s">
        <v>49</v>
      </c>
      <c r="C37" s="160" t="s">
        <v>21</v>
      </c>
      <c r="D37" s="124">
        <v>258.61574000000002</v>
      </c>
      <c r="E37" s="124">
        <v>26.272000000000382</v>
      </c>
      <c r="F37" s="124">
        <f t="shared" si="1"/>
        <v>-232.34373999999963</v>
      </c>
      <c r="G37" s="125">
        <f t="shared" si="0"/>
        <v>-89.841298909339244</v>
      </c>
      <c r="H37" s="122"/>
    </row>
    <row r="38" spans="1:8" s="154" customFormat="1" ht="31.5" x14ac:dyDescent="0.25">
      <c r="A38" s="158" t="s">
        <v>50</v>
      </c>
      <c r="B38" s="163" t="s">
        <v>51</v>
      </c>
      <c r="C38" s="160" t="s">
        <v>21</v>
      </c>
      <c r="D38" s="124">
        <f>+D44+D46+D47+D52</f>
        <v>12410.539048783321</v>
      </c>
      <c r="E38" s="124">
        <f>+E44+E46+E47+E52</f>
        <v>7193.9907000000012</v>
      </c>
      <c r="F38" s="124">
        <f t="shared" si="1"/>
        <v>-5216.5483487833199</v>
      </c>
      <c r="G38" s="124">
        <f t="shared" si="0"/>
        <v>-42.033213289754158</v>
      </c>
      <c r="H38" s="122"/>
    </row>
    <row r="39" spans="1:8" s="154" customFormat="1" x14ac:dyDescent="0.25">
      <c r="A39" s="158" t="s">
        <v>52</v>
      </c>
      <c r="B39" s="159" t="s">
        <v>23</v>
      </c>
      <c r="C39" s="160" t="s">
        <v>21</v>
      </c>
      <c r="D39" s="124" t="s">
        <v>228</v>
      </c>
      <c r="E39" s="124" t="s">
        <v>228</v>
      </c>
      <c r="F39" s="120">
        <f t="shared" si="1"/>
        <v>0</v>
      </c>
      <c r="G39" s="121">
        <f t="shared" si="0"/>
        <v>0</v>
      </c>
      <c r="H39" s="122"/>
    </row>
    <row r="40" spans="1:8" s="154" customFormat="1" ht="31.5" x14ac:dyDescent="0.25">
      <c r="A40" s="158" t="s">
        <v>53</v>
      </c>
      <c r="B40" s="164" t="s">
        <v>25</v>
      </c>
      <c r="C40" s="160" t="s">
        <v>21</v>
      </c>
      <c r="D40" s="124" t="s">
        <v>228</v>
      </c>
      <c r="E40" s="124" t="s">
        <v>228</v>
      </c>
      <c r="F40" s="120">
        <f t="shared" si="1"/>
        <v>0</v>
      </c>
      <c r="G40" s="121">
        <f t="shared" si="0"/>
        <v>0</v>
      </c>
      <c r="H40" s="122"/>
    </row>
    <row r="41" spans="1:8" s="154" customFormat="1" ht="31.5" x14ac:dyDescent="0.25">
      <c r="A41" s="158" t="s">
        <v>54</v>
      </c>
      <c r="B41" s="164" t="s">
        <v>27</v>
      </c>
      <c r="C41" s="160" t="s">
        <v>21</v>
      </c>
      <c r="D41" s="124" t="s">
        <v>228</v>
      </c>
      <c r="E41" s="124" t="s">
        <v>228</v>
      </c>
      <c r="F41" s="120">
        <f t="shared" si="1"/>
        <v>0</v>
      </c>
      <c r="G41" s="121">
        <f t="shared" si="0"/>
        <v>0</v>
      </c>
      <c r="H41" s="122"/>
    </row>
    <row r="42" spans="1:8" s="154" customFormat="1" ht="31.5" x14ac:dyDescent="0.25">
      <c r="A42" s="158" t="s">
        <v>55</v>
      </c>
      <c r="B42" s="164" t="s">
        <v>29</v>
      </c>
      <c r="C42" s="160" t="s">
        <v>21</v>
      </c>
      <c r="D42" s="124" t="s">
        <v>228</v>
      </c>
      <c r="E42" s="124" t="s">
        <v>228</v>
      </c>
      <c r="F42" s="120">
        <f t="shared" si="1"/>
        <v>0</v>
      </c>
      <c r="G42" s="121">
        <f t="shared" si="0"/>
        <v>0</v>
      </c>
      <c r="H42" s="122"/>
    </row>
    <row r="43" spans="1:8" s="154" customFormat="1" x14ac:dyDescent="0.25">
      <c r="A43" s="158" t="s">
        <v>56</v>
      </c>
      <c r="B43" s="159" t="s">
        <v>31</v>
      </c>
      <c r="C43" s="160" t="s">
        <v>21</v>
      </c>
      <c r="D43" s="124" t="s">
        <v>228</v>
      </c>
      <c r="E43" s="124" t="s">
        <v>228</v>
      </c>
      <c r="F43" s="120">
        <f t="shared" si="1"/>
        <v>0</v>
      </c>
      <c r="G43" s="121">
        <f t="shared" si="0"/>
        <v>0</v>
      </c>
      <c r="H43" s="122"/>
    </row>
    <row r="44" spans="1:8" s="154" customFormat="1" x14ac:dyDescent="0.25">
      <c r="A44" s="158" t="s">
        <v>57</v>
      </c>
      <c r="B44" s="159" t="s">
        <v>33</v>
      </c>
      <c r="C44" s="160" t="s">
        <v>21</v>
      </c>
      <c r="D44" s="124">
        <v>12187.245898493817</v>
      </c>
      <c r="E44" s="124">
        <v>7167.5667000000003</v>
      </c>
      <c r="F44" s="124">
        <f t="shared" si="1"/>
        <v>-5019.6791984938163</v>
      </c>
      <c r="G44" s="124">
        <f t="shared" si="0"/>
        <v>-41.187970114840979</v>
      </c>
      <c r="H44" s="122"/>
    </row>
    <row r="45" spans="1:8" s="154" customFormat="1" x14ac:dyDescent="0.25">
      <c r="A45" s="158" t="s">
        <v>58</v>
      </c>
      <c r="B45" s="159" t="s">
        <v>35</v>
      </c>
      <c r="C45" s="160" t="s">
        <v>21</v>
      </c>
      <c r="D45" s="124" t="s">
        <v>228</v>
      </c>
      <c r="E45" s="124" t="s">
        <v>228</v>
      </c>
      <c r="F45" s="120">
        <f t="shared" si="1"/>
        <v>0</v>
      </c>
      <c r="G45" s="121">
        <f t="shared" si="0"/>
        <v>0</v>
      </c>
      <c r="H45" s="122"/>
    </row>
    <row r="46" spans="1:8" s="154" customFormat="1" x14ac:dyDescent="0.25">
      <c r="A46" s="158" t="s">
        <v>59</v>
      </c>
      <c r="B46" s="159" t="s">
        <v>37</v>
      </c>
      <c r="C46" s="160" t="s">
        <v>21</v>
      </c>
      <c r="D46" s="124">
        <v>9.9511533575629265</v>
      </c>
      <c r="E46" s="124">
        <v>17.11</v>
      </c>
      <c r="F46" s="124">
        <f t="shared" si="1"/>
        <v>7.1588466424370729</v>
      </c>
      <c r="G46" s="124">
        <f t="shared" si="0"/>
        <v>71.939868527865798</v>
      </c>
      <c r="H46" s="122"/>
    </row>
    <row r="47" spans="1:8" s="154" customFormat="1" x14ac:dyDescent="0.25">
      <c r="A47" s="158" t="s">
        <v>60</v>
      </c>
      <c r="B47" s="159" t="s">
        <v>39</v>
      </c>
      <c r="C47" s="160" t="s">
        <v>21</v>
      </c>
      <c r="D47" s="124">
        <v>0</v>
      </c>
      <c r="E47" s="124">
        <v>0</v>
      </c>
      <c r="F47" s="124">
        <f t="shared" si="1"/>
        <v>0</v>
      </c>
      <c r="G47" s="124">
        <f t="shared" si="0"/>
        <v>0</v>
      </c>
      <c r="H47" s="122"/>
    </row>
    <row r="48" spans="1:8" s="154" customFormat="1" ht="15.75" customHeight="1" x14ac:dyDescent="0.25">
      <c r="A48" s="158" t="s">
        <v>61</v>
      </c>
      <c r="B48" s="159" t="s">
        <v>41</v>
      </c>
      <c r="C48" s="160" t="s">
        <v>21</v>
      </c>
      <c r="D48" s="124" t="s">
        <v>228</v>
      </c>
      <c r="E48" s="124" t="s">
        <v>228</v>
      </c>
      <c r="F48" s="120">
        <f t="shared" si="1"/>
        <v>0</v>
      </c>
      <c r="G48" s="121">
        <f t="shared" si="0"/>
        <v>0</v>
      </c>
      <c r="H48" s="122"/>
    </row>
    <row r="49" spans="1:8" s="154" customFormat="1" ht="31.5" x14ac:dyDescent="0.25">
      <c r="A49" s="158" t="s">
        <v>62</v>
      </c>
      <c r="B49" s="161" t="s">
        <v>43</v>
      </c>
      <c r="C49" s="160" t="s">
        <v>21</v>
      </c>
      <c r="D49" s="124" t="s">
        <v>228</v>
      </c>
      <c r="E49" s="124" t="s">
        <v>228</v>
      </c>
      <c r="F49" s="120">
        <f t="shared" si="1"/>
        <v>0</v>
      </c>
      <c r="G49" s="121">
        <f t="shared" si="0"/>
        <v>0</v>
      </c>
      <c r="H49" s="122"/>
    </row>
    <row r="50" spans="1:8" s="154" customFormat="1" x14ac:dyDescent="0.25">
      <c r="A50" s="158" t="s">
        <v>63</v>
      </c>
      <c r="B50" s="164" t="s">
        <v>45</v>
      </c>
      <c r="C50" s="160" t="s">
        <v>21</v>
      </c>
      <c r="D50" s="124" t="s">
        <v>228</v>
      </c>
      <c r="E50" s="124" t="s">
        <v>228</v>
      </c>
      <c r="F50" s="120">
        <f t="shared" si="1"/>
        <v>0</v>
      </c>
      <c r="G50" s="121">
        <f t="shared" si="0"/>
        <v>0</v>
      </c>
      <c r="H50" s="122"/>
    </row>
    <row r="51" spans="1:8" s="154" customFormat="1" x14ac:dyDescent="0.25">
      <c r="A51" s="158" t="s">
        <v>64</v>
      </c>
      <c r="B51" s="164" t="s">
        <v>47</v>
      </c>
      <c r="C51" s="160" t="s">
        <v>21</v>
      </c>
      <c r="D51" s="124" t="s">
        <v>228</v>
      </c>
      <c r="E51" s="124" t="s">
        <v>228</v>
      </c>
      <c r="F51" s="120">
        <f t="shared" si="1"/>
        <v>0</v>
      </c>
      <c r="G51" s="121">
        <f t="shared" si="0"/>
        <v>0</v>
      </c>
      <c r="H51" s="122"/>
    </row>
    <row r="52" spans="1:8" s="154" customFormat="1" x14ac:dyDescent="0.25">
      <c r="A52" s="158" t="s">
        <v>65</v>
      </c>
      <c r="B52" s="159" t="s">
        <v>49</v>
      </c>
      <c r="C52" s="160" t="s">
        <v>21</v>
      </c>
      <c r="D52" s="124">
        <v>213.34199693194222</v>
      </c>
      <c r="E52" s="124">
        <v>9.3140000000008882</v>
      </c>
      <c r="F52" s="124">
        <f t="shared" si="1"/>
        <v>-204.02799693194135</v>
      </c>
      <c r="G52" s="124">
        <f t="shared" si="0"/>
        <v>-95.634239796221593</v>
      </c>
      <c r="H52" s="122"/>
    </row>
    <row r="53" spans="1:8" s="154" customFormat="1" x14ac:dyDescent="0.25">
      <c r="A53" s="158" t="s">
        <v>66</v>
      </c>
      <c r="B53" s="161" t="s">
        <v>67</v>
      </c>
      <c r="C53" s="160" t="s">
        <v>21</v>
      </c>
      <c r="D53" s="124">
        <f>+D54+D55+D60+D61</f>
        <v>2237.543906560772</v>
      </c>
      <c r="E53" s="124">
        <f>+E54+E55+E60+E61</f>
        <v>1649.5267847800001</v>
      </c>
      <c r="F53" s="124">
        <f t="shared" si="1"/>
        <v>-588.01712178077196</v>
      </c>
      <c r="G53" s="124">
        <f t="shared" si="0"/>
        <v>-26.279579142855191</v>
      </c>
      <c r="H53" s="122"/>
    </row>
    <row r="54" spans="1:8" s="154" customFormat="1" x14ac:dyDescent="0.25">
      <c r="A54" s="158" t="s">
        <v>53</v>
      </c>
      <c r="B54" s="164" t="s">
        <v>68</v>
      </c>
      <c r="C54" s="160" t="s">
        <v>21</v>
      </c>
      <c r="D54" s="124">
        <v>0</v>
      </c>
      <c r="E54" s="124">
        <v>0</v>
      </c>
      <c r="F54" s="124">
        <f t="shared" si="1"/>
        <v>0</v>
      </c>
      <c r="G54" s="124">
        <f t="shared" si="0"/>
        <v>0</v>
      </c>
      <c r="H54" s="122"/>
    </row>
    <row r="55" spans="1:8" s="154" customFormat="1" x14ac:dyDescent="0.25">
      <c r="A55" s="158" t="s">
        <v>54</v>
      </c>
      <c r="B55" s="162" t="s">
        <v>69</v>
      </c>
      <c r="C55" s="160" t="s">
        <v>21</v>
      </c>
      <c r="D55" s="124">
        <v>1728.6292234804346</v>
      </c>
      <c r="E55" s="124">
        <v>1229.3533914700001</v>
      </c>
      <c r="F55" s="124">
        <f t="shared" si="1"/>
        <v>-499.27583201043444</v>
      </c>
      <c r="G55" s="124">
        <f t="shared" si="0"/>
        <v>-28.882760121640711</v>
      </c>
      <c r="H55" s="122"/>
    </row>
    <row r="56" spans="1:8" s="154" customFormat="1" x14ac:dyDescent="0.25">
      <c r="A56" s="158" t="s">
        <v>70</v>
      </c>
      <c r="B56" s="165" t="s">
        <v>71</v>
      </c>
      <c r="C56" s="160" t="s">
        <v>21</v>
      </c>
      <c r="D56" s="124">
        <v>1728.6292234804346</v>
      </c>
      <c r="E56" s="124">
        <v>1229.3533914700001</v>
      </c>
      <c r="F56" s="124">
        <f t="shared" si="1"/>
        <v>-499.27583201043444</v>
      </c>
      <c r="G56" s="124">
        <f t="shared" si="0"/>
        <v>-28.882760121640711</v>
      </c>
      <c r="H56" s="122"/>
    </row>
    <row r="57" spans="1:8" s="154" customFormat="1" ht="31.5" x14ac:dyDescent="0.25">
      <c r="A57" s="158" t="s">
        <v>72</v>
      </c>
      <c r="B57" s="166" t="s">
        <v>73</v>
      </c>
      <c r="C57" s="160" t="s">
        <v>21</v>
      </c>
      <c r="D57" s="124">
        <v>1677.0965208503565</v>
      </c>
      <c r="E57" s="124">
        <v>1196.7337678000001</v>
      </c>
      <c r="F57" s="124">
        <f t="shared" si="1"/>
        <v>-480.36275305035633</v>
      </c>
      <c r="G57" s="124">
        <f t="shared" si="0"/>
        <v>-28.642522781383672</v>
      </c>
      <c r="H57" s="122"/>
    </row>
    <row r="58" spans="1:8" s="154" customFormat="1" x14ac:dyDescent="0.25">
      <c r="A58" s="158" t="s">
        <v>74</v>
      </c>
      <c r="B58" s="166" t="s">
        <v>75</v>
      </c>
      <c r="C58" s="160" t="s">
        <v>21</v>
      </c>
      <c r="D58" s="124">
        <v>0</v>
      </c>
      <c r="E58" s="124">
        <v>0</v>
      </c>
      <c r="F58" s="124">
        <f t="shared" si="1"/>
        <v>0</v>
      </c>
      <c r="G58" s="124">
        <f t="shared" si="0"/>
        <v>0</v>
      </c>
      <c r="H58" s="122"/>
    </row>
    <row r="59" spans="1:8" s="154" customFormat="1" ht="15.75" customHeight="1" x14ac:dyDescent="0.25">
      <c r="A59" s="158" t="s">
        <v>76</v>
      </c>
      <c r="B59" s="165" t="s">
        <v>77</v>
      </c>
      <c r="C59" s="160" t="s">
        <v>21</v>
      </c>
      <c r="D59" s="124" t="s">
        <v>228</v>
      </c>
      <c r="E59" s="124" t="s">
        <v>228</v>
      </c>
      <c r="F59" s="120">
        <f t="shared" si="1"/>
        <v>0</v>
      </c>
      <c r="G59" s="121">
        <f t="shared" si="0"/>
        <v>0</v>
      </c>
      <c r="H59" s="122"/>
    </row>
    <row r="60" spans="1:8" s="154" customFormat="1" x14ac:dyDescent="0.25">
      <c r="A60" s="158" t="s">
        <v>55</v>
      </c>
      <c r="B60" s="162" t="s">
        <v>78</v>
      </c>
      <c r="C60" s="160" t="s">
        <v>21</v>
      </c>
      <c r="D60" s="124">
        <v>296.96995522904098</v>
      </c>
      <c r="E60" s="124">
        <v>254.44736975999993</v>
      </c>
      <c r="F60" s="124">
        <f t="shared" si="1"/>
        <v>-42.522585469041047</v>
      </c>
      <c r="G60" s="124">
        <f t="shared" si="0"/>
        <v>-14.318817348457047</v>
      </c>
      <c r="H60" s="122"/>
    </row>
    <row r="61" spans="1:8" s="154" customFormat="1" x14ac:dyDescent="0.25">
      <c r="A61" s="158" t="s">
        <v>79</v>
      </c>
      <c r="B61" s="162" t="s">
        <v>80</v>
      </c>
      <c r="C61" s="160" t="s">
        <v>21</v>
      </c>
      <c r="D61" s="124">
        <v>211.94472785129653</v>
      </c>
      <c r="E61" s="124">
        <v>165.72602355000001</v>
      </c>
      <c r="F61" s="124">
        <f t="shared" si="1"/>
        <v>-46.218704301296526</v>
      </c>
      <c r="G61" s="124">
        <f t="shared" si="0"/>
        <v>-21.806961074174129</v>
      </c>
      <c r="H61" s="122"/>
    </row>
    <row r="62" spans="1:8" s="154" customFormat="1" x14ac:dyDescent="0.25">
      <c r="A62" s="158" t="s">
        <v>81</v>
      </c>
      <c r="B62" s="161" t="s">
        <v>82</v>
      </c>
      <c r="C62" s="160" t="s">
        <v>21</v>
      </c>
      <c r="D62" s="124">
        <f>+D63+D64+D66+D67</f>
        <v>2570.4945949299927</v>
      </c>
      <c r="E62" s="124">
        <f>+E63+E64+E66+E67</f>
        <v>2138.6273075899999</v>
      </c>
      <c r="F62" s="124">
        <f t="shared" si="1"/>
        <v>-431.8672873399928</v>
      </c>
      <c r="G62" s="124">
        <f t="shared" si="0"/>
        <v>-16.800941273784499</v>
      </c>
      <c r="H62" s="122"/>
    </row>
    <row r="63" spans="1:8" s="154" customFormat="1" ht="31.5" x14ac:dyDescent="0.25">
      <c r="A63" s="158" t="s">
        <v>83</v>
      </c>
      <c r="B63" s="164" t="s">
        <v>84</v>
      </c>
      <c r="C63" s="160" t="s">
        <v>21</v>
      </c>
      <c r="D63" s="124">
        <v>2247.3208010100002</v>
      </c>
      <c r="E63" s="124">
        <v>1909.2660528800002</v>
      </c>
      <c r="F63" s="124">
        <f t="shared" si="1"/>
        <v>-338.05474813000001</v>
      </c>
      <c r="G63" s="124">
        <f t="shared" si="0"/>
        <v>-15.042567486496367</v>
      </c>
      <c r="H63" s="122"/>
    </row>
    <row r="64" spans="1:8" s="154" customFormat="1" ht="31.5" x14ac:dyDescent="0.25">
      <c r="A64" s="158" t="s">
        <v>85</v>
      </c>
      <c r="B64" s="164" t="s">
        <v>86</v>
      </c>
      <c r="C64" s="160" t="s">
        <v>21</v>
      </c>
      <c r="D64" s="124">
        <v>80.262309129999949</v>
      </c>
      <c r="E64" s="124">
        <v>0.56634147000000001</v>
      </c>
      <c r="F64" s="124">
        <f t="shared" si="1"/>
        <v>-79.695967659999951</v>
      </c>
      <c r="G64" s="124">
        <f t="shared" si="0"/>
        <v>-99.294386772398113</v>
      </c>
      <c r="H64" s="122"/>
    </row>
    <row r="65" spans="1:8" s="154" customFormat="1" x14ac:dyDescent="0.25">
      <c r="A65" s="158" t="s">
        <v>87</v>
      </c>
      <c r="B65" s="162" t="s">
        <v>88</v>
      </c>
      <c r="C65" s="160" t="s">
        <v>21</v>
      </c>
      <c r="D65" s="124" t="s">
        <v>228</v>
      </c>
      <c r="E65" s="124" t="s">
        <v>228</v>
      </c>
      <c r="F65" s="120">
        <f t="shared" si="1"/>
        <v>0</v>
      </c>
      <c r="G65" s="121">
        <f t="shared" si="0"/>
        <v>0</v>
      </c>
      <c r="H65" s="122"/>
    </row>
    <row r="66" spans="1:8" s="154" customFormat="1" x14ac:dyDescent="0.25">
      <c r="A66" s="158" t="s">
        <v>89</v>
      </c>
      <c r="B66" s="162" t="s">
        <v>90</v>
      </c>
      <c r="C66" s="160" t="s">
        <v>21</v>
      </c>
      <c r="D66" s="124">
        <v>0</v>
      </c>
      <c r="E66" s="124">
        <v>0</v>
      </c>
      <c r="F66" s="124">
        <f t="shared" si="1"/>
        <v>0</v>
      </c>
      <c r="G66" s="124">
        <f t="shared" si="0"/>
        <v>0</v>
      </c>
      <c r="H66" s="122"/>
    </row>
    <row r="67" spans="1:8" s="154" customFormat="1" x14ac:dyDescent="0.25">
      <c r="A67" s="158" t="s">
        <v>91</v>
      </c>
      <c r="B67" s="162" t="s">
        <v>92</v>
      </c>
      <c r="C67" s="160" t="s">
        <v>21</v>
      </c>
      <c r="D67" s="124">
        <v>242.91148478999267</v>
      </c>
      <c r="E67" s="124">
        <v>228.79491323999969</v>
      </c>
      <c r="F67" s="124">
        <f t="shared" si="1"/>
        <v>-14.116571549992983</v>
      </c>
      <c r="G67" s="124">
        <f t="shared" si="0"/>
        <v>-5.8114055670102882</v>
      </c>
      <c r="H67" s="122"/>
    </row>
    <row r="68" spans="1:8" s="154" customFormat="1" x14ac:dyDescent="0.25">
      <c r="A68" s="158" t="s">
        <v>93</v>
      </c>
      <c r="B68" s="161" t="s">
        <v>94</v>
      </c>
      <c r="C68" s="160" t="s">
        <v>21</v>
      </c>
      <c r="D68" s="124">
        <v>2567.7665708659479</v>
      </c>
      <c r="E68" s="124">
        <v>2059.2554579212006</v>
      </c>
      <c r="F68" s="124">
        <f t="shared" si="1"/>
        <v>-508.51111294474731</v>
      </c>
      <c r="G68" s="124">
        <f t="shared" si="0"/>
        <v>-19.803634750695352</v>
      </c>
      <c r="H68" s="122"/>
    </row>
    <row r="69" spans="1:8" s="154" customFormat="1" x14ac:dyDescent="0.25">
      <c r="A69" s="158" t="s">
        <v>95</v>
      </c>
      <c r="B69" s="161" t="s">
        <v>96</v>
      </c>
      <c r="C69" s="160" t="s">
        <v>21</v>
      </c>
      <c r="D69" s="124">
        <v>1357.7015562025499</v>
      </c>
      <c r="E69" s="124">
        <v>1006.305995186</v>
      </c>
      <c r="F69" s="124">
        <f t="shared" si="1"/>
        <v>-351.39556101654989</v>
      </c>
      <c r="G69" s="124">
        <f t="shared" si="0"/>
        <v>-25.881649719795018</v>
      </c>
      <c r="H69" s="122"/>
    </row>
    <row r="70" spans="1:8" s="154" customFormat="1" x14ac:dyDescent="0.25">
      <c r="A70" s="158" t="s">
        <v>97</v>
      </c>
      <c r="B70" s="161" t="s">
        <v>98</v>
      </c>
      <c r="C70" s="160" t="s">
        <v>21</v>
      </c>
      <c r="D70" s="124">
        <f>+D71+D72</f>
        <v>120.32662375442941</v>
      </c>
      <c r="E70" s="124">
        <f>+E71+E72</f>
        <v>107.06884942000001</v>
      </c>
      <c r="F70" s="124">
        <f t="shared" si="1"/>
        <v>-13.257774334429399</v>
      </c>
      <c r="G70" s="124">
        <f t="shared" si="0"/>
        <v>-11.018155351459665</v>
      </c>
      <c r="H70" s="122"/>
    </row>
    <row r="71" spans="1:8" s="154" customFormat="1" x14ac:dyDescent="0.25">
      <c r="A71" s="158" t="s">
        <v>99</v>
      </c>
      <c r="B71" s="162" t="s">
        <v>100</v>
      </c>
      <c r="C71" s="160" t="s">
        <v>21</v>
      </c>
      <c r="D71" s="124">
        <v>98.031451047945509</v>
      </c>
      <c r="E71" s="124">
        <v>96.952021139999999</v>
      </c>
      <c r="F71" s="124">
        <f t="shared" si="1"/>
        <v>-1.0794299079455101</v>
      </c>
      <c r="G71" s="124">
        <f t="shared" si="0"/>
        <v>-1.1011057129181729</v>
      </c>
      <c r="H71" s="122"/>
    </row>
    <row r="72" spans="1:8" s="154" customFormat="1" x14ac:dyDescent="0.25">
      <c r="A72" s="158" t="s">
        <v>101</v>
      </c>
      <c r="B72" s="162" t="s">
        <v>102</v>
      </c>
      <c r="C72" s="160" t="s">
        <v>21</v>
      </c>
      <c r="D72" s="124">
        <v>22.295172706483893</v>
      </c>
      <c r="E72" s="124">
        <v>10.116828280000007</v>
      </c>
      <c r="F72" s="124">
        <f t="shared" si="1"/>
        <v>-12.178344426483886</v>
      </c>
      <c r="G72" s="124">
        <f t="shared" si="0"/>
        <v>-54.623234306420841</v>
      </c>
      <c r="H72" s="122"/>
    </row>
    <row r="73" spans="1:8" s="154" customFormat="1" x14ac:dyDescent="0.25">
      <c r="A73" s="158" t="s">
        <v>103</v>
      </c>
      <c r="B73" s="161" t="s">
        <v>104</v>
      </c>
      <c r="C73" s="160" t="s">
        <v>21</v>
      </c>
      <c r="D73" s="85">
        <f>+D38-D53-D62-D68-D69-D70</f>
        <v>3556.7057964696296</v>
      </c>
      <c r="E73" s="85">
        <f>+E38-E53-E62-E68-E69-E70</f>
        <v>233.20630510280114</v>
      </c>
      <c r="F73" s="124">
        <f t="shared" si="1"/>
        <v>-3323.4994913668284</v>
      </c>
      <c r="G73" s="124">
        <f t="shared" si="0"/>
        <v>-93.443193830249299</v>
      </c>
      <c r="H73" s="122"/>
    </row>
    <row r="74" spans="1:8" s="154" customFormat="1" x14ac:dyDescent="0.25">
      <c r="A74" s="158" t="s">
        <v>105</v>
      </c>
      <c r="B74" s="162" t="s">
        <v>106</v>
      </c>
      <c r="C74" s="160" t="s">
        <v>21</v>
      </c>
      <c r="D74" s="124">
        <v>529.46476765822388</v>
      </c>
      <c r="E74" s="124">
        <v>185.2458104824718</v>
      </c>
      <c r="F74" s="124">
        <f t="shared" si="1"/>
        <v>-344.21895717575205</v>
      </c>
      <c r="G74" s="124">
        <f t="shared" si="0"/>
        <v>-65.012627506491555</v>
      </c>
      <c r="H74" s="122"/>
    </row>
    <row r="75" spans="1:8" s="154" customFormat="1" x14ac:dyDescent="0.25">
      <c r="A75" s="158" t="s">
        <v>107</v>
      </c>
      <c r="B75" s="162" t="s">
        <v>108</v>
      </c>
      <c r="C75" s="160" t="s">
        <v>21</v>
      </c>
      <c r="D75" s="124">
        <v>6.0426372617740753</v>
      </c>
      <c r="E75" s="124">
        <v>5.8724417999999989</v>
      </c>
      <c r="F75" s="124">
        <f t="shared" si="1"/>
        <v>-0.17019546177407641</v>
      </c>
      <c r="G75" s="124">
        <f t="shared" si="0"/>
        <v>-2.8165758492693009</v>
      </c>
      <c r="H75" s="122"/>
    </row>
    <row r="76" spans="1:8" s="154" customFormat="1" ht="16.5" thickBot="1" x14ac:dyDescent="0.3">
      <c r="A76" s="167" t="s">
        <v>109</v>
      </c>
      <c r="B76" s="168" t="s">
        <v>110</v>
      </c>
      <c r="C76" s="169" t="s">
        <v>21</v>
      </c>
      <c r="D76" s="127">
        <f>+D73-D74-D75</f>
        <v>3021.1983915496317</v>
      </c>
      <c r="E76" s="127">
        <f>+E73-E74-E75</f>
        <v>42.088052820329345</v>
      </c>
      <c r="F76" s="127">
        <f t="shared" si="1"/>
        <v>-2979.1103387293024</v>
      </c>
      <c r="G76" s="127">
        <f t="shared" si="0"/>
        <v>-98.606908671140218</v>
      </c>
      <c r="H76" s="128"/>
    </row>
    <row r="77" spans="1:8" s="154" customFormat="1" x14ac:dyDescent="0.25">
      <c r="A77" s="155" t="s">
        <v>111</v>
      </c>
      <c r="B77" s="170" t="s">
        <v>112</v>
      </c>
      <c r="C77" s="157" t="s">
        <v>21</v>
      </c>
      <c r="D77" s="116" t="s">
        <v>228</v>
      </c>
      <c r="E77" s="116" t="s">
        <v>228</v>
      </c>
      <c r="F77" s="116" t="s">
        <v>228</v>
      </c>
      <c r="G77" s="116" t="s">
        <v>228</v>
      </c>
      <c r="H77" s="129"/>
    </row>
    <row r="78" spans="1:8" s="154" customFormat="1" x14ac:dyDescent="0.25">
      <c r="A78" s="158" t="s">
        <v>113</v>
      </c>
      <c r="B78" s="162" t="s">
        <v>707</v>
      </c>
      <c r="C78" s="160" t="s">
        <v>21</v>
      </c>
      <c r="D78" s="124">
        <v>1126.3347327869994</v>
      </c>
      <c r="E78" s="124">
        <v>915.14011727811658</v>
      </c>
      <c r="F78" s="124">
        <f t="shared" si="1"/>
        <v>-211.19461550888286</v>
      </c>
      <c r="G78" s="124">
        <f t="shared" ref="G78:G141" si="2">IFERROR(F78/D78*100,0)</f>
        <v>-18.750608443575516</v>
      </c>
      <c r="H78" s="122"/>
    </row>
    <row r="79" spans="1:8" s="154" customFormat="1" x14ac:dyDescent="0.25">
      <c r="A79" s="158" t="s">
        <v>115</v>
      </c>
      <c r="B79" s="162" t="s">
        <v>116</v>
      </c>
      <c r="C79" s="160" t="s">
        <v>21</v>
      </c>
      <c r="D79" s="124">
        <v>0</v>
      </c>
      <c r="E79" s="124">
        <v>0</v>
      </c>
      <c r="F79" s="124">
        <f t="shared" si="1"/>
        <v>0</v>
      </c>
      <c r="G79" s="124">
        <f t="shared" si="2"/>
        <v>0</v>
      </c>
      <c r="H79" s="122"/>
    </row>
    <row r="80" spans="1:8" s="154" customFormat="1" ht="16.5" thickBot="1" x14ac:dyDescent="0.3">
      <c r="A80" s="171" t="s">
        <v>117</v>
      </c>
      <c r="B80" s="172" t="s">
        <v>118</v>
      </c>
      <c r="C80" s="173" t="s">
        <v>21</v>
      </c>
      <c r="D80" s="131">
        <v>712.58506449081938</v>
      </c>
      <c r="E80" s="131">
        <v>460.62900000000002</v>
      </c>
      <c r="F80" s="127">
        <f t="shared" si="1"/>
        <v>-251.95606449081936</v>
      </c>
      <c r="G80" s="131">
        <f t="shared" si="2"/>
        <v>-35.358033313658574</v>
      </c>
      <c r="H80" s="132"/>
    </row>
    <row r="81" spans="1:8" s="154" customFormat="1" x14ac:dyDescent="0.25">
      <c r="A81" s="174" t="s">
        <v>119</v>
      </c>
      <c r="B81" s="175" t="s">
        <v>120</v>
      </c>
      <c r="C81" s="176" t="s">
        <v>21</v>
      </c>
      <c r="D81" s="133">
        <f>+D23-D38</f>
        <v>1716.8386120247178</v>
      </c>
      <c r="E81" s="133">
        <f>+E23-E38</f>
        <v>390.53729999999905</v>
      </c>
      <c r="F81" s="116">
        <f t="shared" si="1"/>
        <v>-1326.3013120247188</v>
      </c>
      <c r="G81" s="133">
        <f t="shared" si="2"/>
        <v>-77.252532808577328</v>
      </c>
      <c r="H81" s="134"/>
    </row>
    <row r="82" spans="1:8" s="154" customFormat="1" x14ac:dyDescent="0.25">
      <c r="A82" s="158" t="s">
        <v>121</v>
      </c>
      <c r="B82" s="159" t="s">
        <v>23</v>
      </c>
      <c r="C82" s="160" t="s">
        <v>21</v>
      </c>
      <c r="D82" s="124" t="s">
        <v>228</v>
      </c>
      <c r="E82" s="124" t="s">
        <v>228</v>
      </c>
      <c r="F82" s="120">
        <f t="shared" si="1"/>
        <v>0</v>
      </c>
      <c r="G82" s="120">
        <f t="shared" si="2"/>
        <v>0</v>
      </c>
      <c r="H82" s="122"/>
    </row>
    <row r="83" spans="1:8" s="154" customFormat="1" ht="31.5" x14ac:dyDescent="0.25">
      <c r="A83" s="158" t="s">
        <v>122</v>
      </c>
      <c r="B83" s="164" t="s">
        <v>25</v>
      </c>
      <c r="C83" s="160" t="s">
        <v>21</v>
      </c>
      <c r="D83" s="124" t="s">
        <v>228</v>
      </c>
      <c r="E83" s="124" t="s">
        <v>228</v>
      </c>
      <c r="F83" s="120">
        <f t="shared" si="1"/>
        <v>0</v>
      </c>
      <c r="G83" s="120">
        <f t="shared" si="2"/>
        <v>0</v>
      </c>
      <c r="H83" s="122"/>
    </row>
    <row r="84" spans="1:8" s="154" customFormat="1" ht="31.5" x14ac:dyDescent="0.25">
      <c r="A84" s="158" t="s">
        <v>123</v>
      </c>
      <c r="B84" s="164" t="s">
        <v>27</v>
      </c>
      <c r="C84" s="160" t="s">
        <v>21</v>
      </c>
      <c r="D84" s="124" t="s">
        <v>228</v>
      </c>
      <c r="E84" s="124" t="s">
        <v>228</v>
      </c>
      <c r="F84" s="120">
        <f t="shared" si="1"/>
        <v>0</v>
      </c>
      <c r="G84" s="120">
        <f t="shared" si="2"/>
        <v>0</v>
      </c>
      <c r="H84" s="122"/>
    </row>
    <row r="85" spans="1:8" s="154" customFormat="1" ht="31.5" x14ac:dyDescent="0.25">
      <c r="A85" s="158" t="s">
        <v>124</v>
      </c>
      <c r="B85" s="164" t="s">
        <v>29</v>
      </c>
      <c r="C85" s="160" t="s">
        <v>21</v>
      </c>
      <c r="D85" s="124" t="s">
        <v>228</v>
      </c>
      <c r="E85" s="124" t="s">
        <v>228</v>
      </c>
      <c r="F85" s="120">
        <f t="shared" si="1"/>
        <v>0</v>
      </c>
      <c r="G85" s="120">
        <f t="shared" si="2"/>
        <v>0</v>
      </c>
      <c r="H85" s="122"/>
    </row>
    <row r="86" spans="1:8" s="154" customFormat="1" x14ac:dyDescent="0.25">
      <c r="A86" s="158" t="s">
        <v>125</v>
      </c>
      <c r="B86" s="159" t="s">
        <v>31</v>
      </c>
      <c r="C86" s="160" t="s">
        <v>21</v>
      </c>
      <c r="D86" s="124" t="s">
        <v>228</v>
      </c>
      <c r="E86" s="124" t="s">
        <v>228</v>
      </c>
      <c r="F86" s="120">
        <f t="shared" si="1"/>
        <v>0</v>
      </c>
      <c r="G86" s="120">
        <f t="shared" si="2"/>
        <v>0</v>
      </c>
      <c r="H86" s="122"/>
    </row>
    <row r="87" spans="1:8" s="154" customFormat="1" x14ac:dyDescent="0.25">
      <c r="A87" s="158" t="s">
        <v>126</v>
      </c>
      <c r="B87" s="159" t="s">
        <v>33</v>
      </c>
      <c r="C87" s="160" t="s">
        <v>21</v>
      </c>
      <c r="D87" s="124">
        <f>+D29-D44</f>
        <v>1054.0852281742227</v>
      </c>
      <c r="E87" s="124">
        <f>+E29-E44</f>
        <v>352.66029999999955</v>
      </c>
      <c r="F87" s="124">
        <f t="shared" si="1"/>
        <v>-701.42492817422317</v>
      </c>
      <c r="G87" s="124">
        <f t="shared" si="2"/>
        <v>-66.543473850701702</v>
      </c>
      <c r="H87" s="122"/>
    </row>
    <row r="88" spans="1:8" s="154" customFormat="1" x14ac:dyDescent="0.25">
      <c r="A88" s="158" t="s">
        <v>127</v>
      </c>
      <c r="B88" s="159" t="s">
        <v>35</v>
      </c>
      <c r="C88" s="160" t="s">
        <v>21</v>
      </c>
      <c r="D88" s="124" t="s">
        <v>228</v>
      </c>
      <c r="E88" s="124" t="s">
        <v>228</v>
      </c>
      <c r="F88" s="120">
        <f t="shared" ref="F88:F151" si="3">+SUM(E88)-SUM(D88)</f>
        <v>0</v>
      </c>
      <c r="G88" s="120">
        <f t="shared" si="2"/>
        <v>0</v>
      </c>
      <c r="H88" s="122"/>
    </row>
    <row r="89" spans="1:8" s="154" customFormat="1" x14ac:dyDescent="0.25">
      <c r="A89" s="158" t="s">
        <v>128</v>
      </c>
      <c r="B89" s="159" t="s">
        <v>37</v>
      </c>
      <c r="C89" s="160" t="s">
        <v>21</v>
      </c>
      <c r="D89" s="124">
        <f t="shared" ref="D89" si="4">+D31-D46</f>
        <v>617.47964078243717</v>
      </c>
      <c r="E89" s="124">
        <f t="shared" ref="E89:E90" si="5">+E31-E46</f>
        <v>20.919000000000004</v>
      </c>
      <c r="F89" s="124">
        <f t="shared" si="3"/>
        <v>-596.56064078243719</v>
      </c>
      <c r="G89" s="124">
        <f t="shared" si="2"/>
        <v>-96.612195995078878</v>
      </c>
      <c r="H89" s="122"/>
    </row>
    <row r="90" spans="1:8" s="154" customFormat="1" x14ac:dyDescent="0.25">
      <c r="A90" s="158" t="s">
        <v>129</v>
      </c>
      <c r="B90" s="159" t="s">
        <v>39</v>
      </c>
      <c r="C90" s="160" t="s">
        <v>21</v>
      </c>
      <c r="D90" s="124">
        <f t="shared" ref="D90" si="6">+D32-D47</f>
        <v>0</v>
      </c>
      <c r="E90" s="124">
        <f t="shared" si="5"/>
        <v>0</v>
      </c>
      <c r="F90" s="124">
        <f t="shared" si="3"/>
        <v>0</v>
      </c>
      <c r="G90" s="124">
        <f t="shared" si="2"/>
        <v>0</v>
      </c>
      <c r="H90" s="122"/>
    </row>
    <row r="91" spans="1:8" s="154" customFormat="1" x14ac:dyDescent="0.25">
      <c r="A91" s="158" t="s">
        <v>130</v>
      </c>
      <c r="B91" s="159" t="s">
        <v>41</v>
      </c>
      <c r="C91" s="160" t="s">
        <v>21</v>
      </c>
      <c r="D91" s="124" t="s">
        <v>228</v>
      </c>
      <c r="E91" s="124" t="s">
        <v>228</v>
      </c>
      <c r="F91" s="120">
        <f t="shared" si="3"/>
        <v>0</v>
      </c>
      <c r="G91" s="120">
        <f t="shared" si="2"/>
        <v>0</v>
      </c>
      <c r="H91" s="122"/>
    </row>
    <row r="92" spans="1:8" s="154" customFormat="1" ht="31.5" x14ac:dyDescent="0.25">
      <c r="A92" s="158" t="s">
        <v>131</v>
      </c>
      <c r="B92" s="161" t="s">
        <v>43</v>
      </c>
      <c r="C92" s="160" t="s">
        <v>21</v>
      </c>
      <c r="D92" s="124" t="s">
        <v>228</v>
      </c>
      <c r="E92" s="124" t="s">
        <v>228</v>
      </c>
      <c r="F92" s="120">
        <f t="shared" si="3"/>
        <v>0</v>
      </c>
      <c r="G92" s="120">
        <f t="shared" si="2"/>
        <v>0</v>
      </c>
      <c r="H92" s="122"/>
    </row>
    <row r="93" spans="1:8" s="154" customFormat="1" x14ac:dyDescent="0.25">
      <c r="A93" s="158" t="s">
        <v>132</v>
      </c>
      <c r="B93" s="164" t="s">
        <v>45</v>
      </c>
      <c r="C93" s="160" t="s">
        <v>21</v>
      </c>
      <c r="D93" s="124" t="s">
        <v>228</v>
      </c>
      <c r="E93" s="124" t="s">
        <v>228</v>
      </c>
      <c r="F93" s="120">
        <f t="shared" si="3"/>
        <v>0</v>
      </c>
      <c r="G93" s="120">
        <f t="shared" si="2"/>
        <v>0</v>
      </c>
      <c r="H93" s="122"/>
    </row>
    <row r="94" spans="1:8" s="154" customFormat="1" x14ac:dyDescent="0.25">
      <c r="A94" s="158" t="s">
        <v>133</v>
      </c>
      <c r="B94" s="162" t="s">
        <v>47</v>
      </c>
      <c r="C94" s="160" t="s">
        <v>21</v>
      </c>
      <c r="D94" s="124" t="s">
        <v>228</v>
      </c>
      <c r="E94" s="124" t="s">
        <v>228</v>
      </c>
      <c r="F94" s="120">
        <f t="shared" si="3"/>
        <v>0</v>
      </c>
      <c r="G94" s="120">
        <f t="shared" si="2"/>
        <v>0</v>
      </c>
      <c r="H94" s="122"/>
    </row>
    <row r="95" spans="1:8" s="154" customFormat="1" x14ac:dyDescent="0.25">
      <c r="A95" s="158" t="s">
        <v>134</v>
      </c>
      <c r="B95" s="159" t="s">
        <v>49</v>
      </c>
      <c r="C95" s="160" t="s">
        <v>21</v>
      </c>
      <c r="D95" s="124">
        <f>+D37-D52</f>
        <v>45.273743068057797</v>
      </c>
      <c r="E95" s="124">
        <f>+E37-E52</f>
        <v>16.957999999999494</v>
      </c>
      <c r="F95" s="124">
        <f t="shared" si="3"/>
        <v>-28.315743068058303</v>
      </c>
      <c r="G95" s="124">
        <f t="shared" si="2"/>
        <v>-62.543410703843584</v>
      </c>
      <c r="H95" s="122"/>
    </row>
    <row r="96" spans="1:8" s="154" customFormat="1" x14ac:dyDescent="0.25">
      <c r="A96" s="158" t="s">
        <v>135</v>
      </c>
      <c r="B96" s="163" t="s">
        <v>136</v>
      </c>
      <c r="C96" s="160" t="s">
        <v>21</v>
      </c>
      <c r="D96" s="124">
        <f>+D97-D103</f>
        <v>550.47022203148708</v>
      </c>
      <c r="E96" s="124">
        <f>+E97-E103</f>
        <v>-138.34400000000005</v>
      </c>
      <c r="F96" s="124">
        <f t="shared" si="3"/>
        <v>-688.81422203148713</v>
      </c>
      <c r="G96" s="124">
        <f t="shared" si="2"/>
        <v>-125.13196799082927</v>
      </c>
      <c r="H96" s="122"/>
    </row>
    <row r="97" spans="1:8" s="154" customFormat="1" x14ac:dyDescent="0.25">
      <c r="A97" s="158" t="s">
        <v>137</v>
      </c>
      <c r="B97" s="161" t="s">
        <v>138</v>
      </c>
      <c r="C97" s="160" t="s">
        <v>21</v>
      </c>
      <c r="D97" s="124">
        <v>656.51907956158198</v>
      </c>
      <c r="E97" s="124">
        <v>1072.895</v>
      </c>
      <c r="F97" s="124">
        <f t="shared" si="3"/>
        <v>416.37592043841801</v>
      </c>
      <c r="G97" s="124">
        <f t="shared" si="2"/>
        <v>63.421754736582891</v>
      </c>
      <c r="H97" s="122"/>
    </row>
    <row r="98" spans="1:8" s="154" customFormat="1" x14ac:dyDescent="0.25">
      <c r="A98" s="158" t="s">
        <v>139</v>
      </c>
      <c r="B98" s="164" t="s">
        <v>140</v>
      </c>
      <c r="C98" s="160" t="s">
        <v>21</v>
      </c>
      <c r="D98" s="124">
        <v>0</v>
      </c>
      <c r="E98" s="124">
        <v>0</v>
      </c>
      <c r="F98" s="124">
        <f t="shared" si="3"/>
        <v>0</v>
      </c>
      <c r="G98" s="124">
        <f t="shared" si="2"/>
        <v>0</v>
      </c>
      <c r="H98" s="122"/>
    </row>
    <row r="99" spans="1:8" s="154" customFormat="1" x14ac:dyDescent="0.25">
      <c r="A99" s="158" t="s">
        <v>141</v>
      </c>
      <c r="B99" s="164" t="s">
        <v>142</v>
      </c>
      <c r="C99" s="160" t="s">
        <v>21</v>
      </c>
      <c r="D99" s="124">
        <v>5.8564920889664593</v>
      </c>
      <c r="E99" s="124">
        <v>76.561000000000007</v>
      </c>
      <c r="F99" s="124">
        <f t="shared" si="3"/>
        <v>70.704507911033545</v>
      </c>
      <c r="G99" s="124">
        <f t="shared" si="2"/>
        <v>1207.2842725125463</v>
      </c>
      <c r="H99" s="122"/>
    </row>
    <row r="100" spans="1:8" s="154" customFormat="1" x14ac:dyDescent="0.25">
      <c r="A100" s="158" t="s">
        <v>143</v>
      </c>
      <c r="B100" s="164" t="s">
        <v>144</v>
      </c>
      <c r="C100" s="160" t="s">
        <v>21</v>
      </c>
      <c r="D100" s="124">
        <v>5.4054353199999996</v>
      </c>
      <c r="E100" s="124">
        <v>924.73444614000005</v>
      </c>
      <c r="F100" s="124">
        <f t="shared" si="3"/>
        <v>919.32901082000001</v>
      </c>
      <c r="G100" s="124">
        <f t="shared" si="2"/>
        <v>17007.49257730458</v>
      </c>
      <c r="H100" s="122"/>
    </row>
    <row r="101" spans="1:8" s="154" customFormat="1" x14ac:dyDescent="0.25">
      <c r="A101" s="158" t="s">
        <v>145</v>
      </c>
      <c r="B101" s="165" t="s">
        <v>146</v>
      </c>
      <c r="C101" s="160" t="s">
        <v>21</v>
      </c>
      <c r="D101" s="124">
        <v>5.4054353199999996</v>
      </c>
      <c r="E101" s="124">
        <v>7.2050000000000001</v>
      </c>
      <c r="F101" s="124">
        <f t="shared" si="3"/>
        <v>1.7995646800000005</v>
      </c>
      <c r="G101" s="124">
        <f t="shared" si="2"/>
        <v>33.291762336728887</v>
      </c>
      <c r="H101" s="122"/>
    </row>
    <row r="102" spans="1:8" s="154" customFormat="1" x14ac:dyDescent="0.25">
      <c r="A102" s="158" t="s">
        <v>147</v>
      </c>
      <c r="B102" s="162" t="s">
        <v>148</v>
      </c>
      <c r="C102" s="160" t="s">
        <v>21</v>
      </c>
      <c r="D102" s="124">
        <v>645.2571521526155</v>
      </c>
      <c r="E102" s="124">
        <v>71.599553859999901</v>
      </c>
      <c r="F102" s="124">
        <f t="shared" si="3"/>
        <v>-573.6575982926156</v>
      </c>
      <c r="G102" s="124">
        <f t="shared" si="2"/>
        <v>-88.903717902058176</v>
      </c>
      <c r="H102" s="122"/>
    </row>
    <row r="103" spans="1:8" s="154" customFormat="1" x14ac:dyDescent="0.25">
      <c r="A103" s="158" t="s">
        <v>149</v>
      </c>
      <c r="B103" s="161" t="s">
        <v>104</v>
      </c>
      <c r="C103" s="160" t="s">
        <v>21</v>
      </c>
      <c r="D103" s="124">
        <v>106.04885753009486</v>
      </c>
      <c r="E103" s="124">
        <v>1211.239</v>
      </c>
      <c r="F103" s="124">
        <f t="shared" si="3"/>
        <v>1105.1901424699051</v>
      </c>
      <c r="G103" s="124">
        <f t="shared" si="2"/>
        <v>1042.1518611421825</v>
      </c>
      <c r="H103" s="122"/>
    </row>
    <row r="104" spans="1:8" s="154" customFormat="1" x14ac:dyDescent="0.25">
      <c r="A104" s="158" t="s">
        <v>150</v>
      </c>
      <c r="B104" s="162" t="s">
        <v>151</v>
      </c>
      <c r="C104" s="160" t="s">
        <v>21</v>
      </c>
      <c r="D104" s="124">
        <v>17.940934561515888</v>
      </c>
      <c r="E104" s="124">
        <v>4.1638265600000004</v>
      </c>
      <c r="F104" s="124">
        <f t="shared" si="3"/>
        <v>-13.777108001515888</v>
      </c>
      <c r="G104" s="124">
        <f t="shared" si="2"/>
        <v>-76.791473455727356</v>
      </c>
      <c r="H104" s="122"/>
    </row>
    <row r="105" spans="1:8" s="154" customFormat="1" x14ac:dyDescent="0.25">
      <c r="A105" s="158" t="s">
        <v>152</v>
      </c>
      <c r="B105" s="162" t="s">
        <v>153</v>
      </c>
      <c r="C105" s="160" t="s">
        <v>21</v>
      </c>
      <c r="D105" s="124">
        <v>0.73249368310650609</v>
      </c>
      <c r="E105" s="124">
        <v>15.17</v>
      </c>
      <c r="F105" s="124">
        <f t="shared" si="3"/>
        <v>14.437506316893494</v>
      </c>
      <c r="G105" s="124">
        <f t="shared" si="2"/>
        <v>1971.0076209345618</v>
      </c>
      <c r="H105" s="122"/>
    </row>
    <row r="106" spans="1:8" s="154" customFormat="1" x14ac:dyDescent="0.25">
      <c r="A106" s="158" t="s">
        <v>154</v>
      </c>
      <c r="B106" s="162" t="s">
        <v>155</v>
      </c>
      <c r="C106" s="160" t="s">
        <v>21</v>
      </c>
      <c r="D106" s="124">
        <v>0</v>
      </c>
      <c r="E106" s="124">
        <v>81.90090726999999</v>
      </c>
      <c r="F106" s="124">
        <f t="shared" si="3"/>
        <v>81.90090726999999</v>
      </c>
      <c r="G106" s="124">
        <f t="shared" si="2"/>
        <v>0</v>
      </c>
      <c r="H106" s="122"/>
    </row>
    <row r="107" spans="1:8" s="154" customFormat="1" x14ac:dyDescent="0.25">
      <c r="A107" s="158" t="s">
        <v>156</v>
      </c>
      <c r="B107" s="165" t="s">
        <v>157</v>
      </c>
      <c r="C107" s="160" t="s">
        <v>21</v>
      </c>
      <c r="D107" s="124">
        <v>0</v>
      </c>
      <c r="E107" s="124">
        <v>47.731855000000003</v>
      </c>
      <c r="F107" s="124">
        <f t="shared" si="3"/>
        <v>47.731855000000003</v>
      </c>
      <c r="G107" s="124">
        <f t="shared" si="2"/>
        <v>0</v>
      </c>
      <c r="H107" s="122"/>
    </row>
    <row r="108" spans="1:8" s="154" customFormat="1" x14ac:dyDescent="0.25">
      <c r="A108" s="158" t="s">
        <v>158</v>
      </c>
      <c r="B108" s="162" t="s">
        <v>159</v>
      </c>
      <c r="C108" s="160" t="s">
        <v>21</v>
      </c>
      <c r="D108" s="124">
        <v>87.375429285472478</v>
      </c>
      <c r="E108" s="124">
        <v>1110.0042661699999</v>
      </c>
      <c r="F108" s="124">
        <f t="shared" si="3"/>
        <v>1022.6288368845275</v>
      </c>
      <c r="G108" s="124">
        <f t="shared" si="2"/>
        <v>1170.3849071154784</v>
      </c>
      <c r="H108" s="122"/>
    </row>
    <row r="109" spans="1:8" s="154" customFormat="1" x14ac:dyDescent="0.25">
      <c r="A109" s="158" t="s">
        <v>160</v>
      </c>
      <c r="B109" s="163" t="s">
        <v>161</v>
      </c>
      <c r="C109" s="160" t="s">
        <v>21</v>
      </c>
      <c r="D109" s="124">
        <f>+D81+D96</f>
        <v>2267.3088340562049</v>
      </c>
      <c r="E109" s="124">
        <f>+E81+E96</f>
        <v>252.193299999999</v>
      </c>
      <c r="F109" s="124">
        <f t="shared" si="3"/>
        <v>-2015.1155340562059</v>
      </c>
      <c r="G109" s="124">
        <f t="shared" si="2"/>
        <v>-88.876976254318805</v>
      </c>
      <c r="H109" s="122"/>
    </row>
    <row r="110" spans="1:8" s="154" customFormat="1" ht="31.5" x14ac:dyDescent="0.25">
      <c r="A110" s="158" t="s">
        <v>162</v>
      </c>
      <c r="B110" s="161" t="s">
        <v>163</v>
      </c>
      <c r="C110" s="160" t="s">
        <v>21</v>
      </c>
      <c r="D110" s="124" t="s">
        <v>228</v>
      </c>
      <c r="E110" s="124" t="s">
        <v>228</v>
      </c>
      <c r="F110" s="120">
        <f t="shared" si="3"/>
        <v>0</v>
      </c>
      <c r="G110" s="121">
        <f t="shared" si="2"/>
        <v>0</v>
      </c>
      <c r="H110" s="122"/>
    </row>
    <row r="111" spans="1:8" s="154" customFormat="1" ht="31.5" x14ac:dyDescent="0.25">
      <c r="A111" s="158" t="s">
        <v>164</v>
      </c>
      <c r="B111" s="164" t="s">
        <v>25</v>
      </c>
      <c r="C111" s="160" t="s">
        <v>21</v>
      </c>
      <c r="D111" s="124" t="s">
        <v>228</v>
      </c>
      <c r="E111" s="124" t="s">
        <v>228</v>
      </c>
      <c r="F111" s="120">
        <f t="shared" si="3"/>
        <v>0</v>
      </c>
      <c r="G111" s="121">
        <f t="shared" si="2"/>
        <v>0</v>
      </c>
      <c r="H111" s="122"/>
    </row>
    <row r="112" spans="1:8" s="154" customFormat="1" ht="31.5" x14ac:dyDescent="0.25">
      <c r="A112" s="158" t="s">
        <v>165</v>
      </c>
      <c r="B112" s="164" t="s">
        <v>27</v>
      </c>
      <c r="C112" s="160" t="s">
        <v>21</v>
      </c>
      <c r="D112" s="124" t="s">
        <v>228</v>
      </c>
      <c r="E112" s="124" t="s">
        <v>228</v>
      </c>
      <c r="F112" s="120">
        <f t="shared" si="3"/>
        <v>0</v>
      </c>
      <c r="G112" s="121">
        <f t="shared" si="2"/>
        <v>0</v>
      </c>
      <c r="H112" s="122"/>
    </row>
    <row r="113" spans="1:8" s="154" customFormat="1" ht="31.5" x14ac:dyDescent="0.25">
      <c r="A113" s="158" t="s">
        <v>166</v>
      </c>
      <c r="B113" s="164" t="s">
        <v>29</v>
      </c>
      <c r="C113" s="160" t="s">
        <v>21</v>
      </c>
      <c r="D113" s="124" t="s">
        <v>228</v>
      </c>
      <c r="E113" s="124" t="s">
        <v>228</v>
      </c>
      <c r="F113" s="120">
        <f t="shared" si="3"/>
        <v>0</v>
      </c>
      <c r="G113" s="121">
        <f t="shared" si="2"/>
        <v>0</v>
      </c>
      <c r="H113" s="122"/>
    </row>
    <row r="114" spans="1:8" s="154" customFormat="1" x14ac:dyDescent="0.25">
      <c r="A114" s="158" t="s">
        <v>167</v>
      </c>
      <c r="B114" s="159" t="s">
        <v>31</v>
      </c>
      <c r="C114" s="160" t="s">
        <v>21</v>
      </c>
      <c r="D114" s="124" t="s">
        <v>228</v>
      </c>
      <c r="E114" s="124" t="s">
        <v>228</v>
      </c>
      <c r="F114" s="120">
        <f t="shared" si="3"/>
        <v>0</v>
      </c>
      <c r="G114" s="121">
        <f t="shared" si="2"/>
        <v>0</v>
      </c>
      <c r="H114" s="122"/>
    </row>
    <row r="115" spans="1:8" s="154" customFormat="1" x14ac:dyDescent="0.25">
      <c r="A115" s="158" t="s">
        <v>168</v>
      </c>
      <c r="B115" s="159" t="s">
        <v>33</v>
      </c>
      <c r="C115" s="160" t="s">
        <v>21</v>
      </c>
      <c r="D115" s="124">
        <v>991.45237930591418</v>
      </c>
      <c r="E115" s="124">
        <v>150.27549999999999</v>
      </c>
      <c r="F115" s="124">
        <f t="shared" si="3"/>
        <v>-841.17687930591421</v>
      </c>
      <c r="G115" s="124">
        <f t="shared" si="2"/>
        <v>-84.842892796807519</v>
      </c>
      <c r="H115" s="122"/>
    </row>
    <row r="116" spans="1:8" s="154" customFormat="1" x14ac:dyDescent="0.25">
      <c r="A116" s="158" t="s">
        <v>169</v>
      </c>
      <c r="B116" s="159" t="s">
        <v>35</v>
      </c>
      <c r="C116" s="160" t="s">
        <v>21</v>
      </c>
      <c r="D116" s="124" t="s">
        <v>228</v>
      </c>
      <c r="E116" s="124" t="s">
        <v>228</v>
      </c>
      <c r="F116" s="120">
        <f t="shared" si="3"/>
        <v>0</v>
      </c>
      <c r="G116" s="121">
        <f t="shared" si="2"/>
        <v>0</v>
      </c>
      <c r="H116" s="122"/>
    </row>
    <row r="117" spans="1:8" s="154" customFormat="1" x14ac:dyDescent="0.25">
      <c r="A117" s="158" t="s">
        <v>170</v>
      </c>
      <c r="B117" s="159" t="s">
        <v>37</v>
      </c>
      <c r="C117" s="160" t="s">
        <v>21</v>
      </c>
      <c r="D117" s="124">
        <v>617.47964078243717</v>
      </c>
      <c r="E117" s="124">
        <v>10.49</v>
      </c>
      <c r="F117" s="124">
        <f t="shared" si="3"/>
        <v>-606.98964078243716</v>
      </c>
      <c r="G117" s="124">
        <f t="shared" si="2"/>
        <v>-98.301158563429297</v>
      </c>
      <c r="H117" s="122"/>
    </row>
    <row r="118" spans="1:8" s="154" customFormat="1" x14ac:dyDescent="0.25">
      <c r="A118" s="158" t="s">
        <v>171</v>
      </c>
      <c r="B118" s="159" t="s">
        <v>39</v>
      </c>
      <c r="C118" s="160" t="s">
        <v>21</v>
      </c>
      <c r="D118" s="124">
        <v>0</v>
      </c>
      <c r="E118" s="124">
        <v>0</v>
      </c>
      <c r="F118" s="124">
        <f t="shared" si="3"/>
        <v>0</v>
      </c>
      <c r="G118" s="124">
        <f t="shared" si="2"/>
        <v>0</v>
      </c>
      <c r="H118" s="122"/>
    </row>
    <row r="119" spans="1:8" s="154" customFormat="1" x14ac:dyDescent="0.25">
      <c r="A119" s="158" t="s">
        <v>172</v>
      </c>
      <c r="B119" s="159" t="s">
        <v>41</v>
      </c>
      <c r="C119" s="160" t="s">
        <v>21</v>
      </c>
      <c r="D119" s="124" t="s">
        <v>228</v>
      </c>
      <c r="E119" s="124" t="s">
        <v>228</v>
      </c>
      <c r="F119" s="120">
        <f t="shared" si="3"/>
        <v>0</v>
      </c>
      <c r="G119" s="121">
        <f t="shared" si="2"/>
        <v>0</v>
      </c>
      <c r="H119" s="122"/>
    </row>
    <row r="120" spans="1:8" s="154" customFormat="1" ht="31.5" x14ac:dyDescent="0.25">
      <c r="A120" s="158" t="s">
        <v>173</v>
      </c>
      <c r="B120" s="161" t="s">
        <v>43</v>
      </c>
      <c r="C120" s="160" t="s">
        <v>21</v>
      </c>
      <c r="D120" s="124" t="s">
        <v>228</v>
      </c>
      <c r="E120" s="124" t="s">
        <v>228</v>
      </c>
      <c r="F120" s="120">
        <f t="shared" si="3"/>
        <v>0</v>
      </c>
      <c r="G120" s="121">
        <f t="shared" si="2"/>
        <v>0</v>
      </c>
      <c r="H120" s="122"/>
    </row>
    <row r="121" spans="1:8" s="154" customFormat="1" x14ac:dyDescent="0.25">
      <c r="A121" s="158" t="s">
        <v>174</v>
      </c>
      <c r="B121" s="162" t="s">
        <v>45</v>
      </c>
      <c r="C121" s="160" t="s">
        <v>21</v>
      </c>
      <c r="D121" s="124" t="s">
        <v>228</v>
      </c>
      <c r="E121" s="124" t="s">
        <v>228</v>
      </c>
      <c r="F121" s="120">
        <f t="shared" si="3"/>
        <v>0</v>
      </c>
      <c r="G121" s="121">
        <f t="shared" si="2"/>
        <v>0</v>
      </c>
      <c r="H121" s="122"/>
    </row>
    <row r="122" spans="1:8" s="154" customFormat="1" x14ac:dyDescent="0.25">
      <c r="A122" s="158" t="s">
        <v>175</v>
      </c>
      <c r="B122" s="162" t="s">
        <v>47</v>
      </c>
      <c r="C122" s="160" t="s">
        <v>21</v>
      </c>
      <c r="D122" s="124" t="s">
        <v>228</v>
      </c>
      <c r="E122" s="124" t="s">
        <v>228</v>
      </c>
      <c r="F122" s="120">
        <f t="shared" si="3"/>
        <v>0</v>
      </c>
      <c r="G122" s="121">
        <f t="shared" si="2"/>
        <v>0</v>
      </c>
      <c r="H122" s="122"/>
    </row>
    <row r="123" spans="1:8" s="154" customFormat="1" x14ac:dyDescent="0.25">
      <c r="A123" s="158" t="s">
        <v>176</v>
      </c>
      <c r="B123" s="159" t="s">
        <v>49</v>
      </c>
      <c r="C123" s="160" t="s">
        <v>21</v>
      </c>
      <c r="D123" s="124">
        <v>658.37681396785354</v>
      </c>
      <c r="E123" s="124">
        <v>91.427799999998996</v>
      </c>
      <c r="F123" s="124">
        <f t="shared" si="3"/>
        <v>-566.94901396785451</v>
      </c>
      <c r="G123" s="124">
        <f t="shared" si="2"/>
        <v>-86.113150089689654</v>
      </c>
      <c r="H123" s="122"/>
    </row>
    <row r="124" spans="1:8" s="154" customFormat="1" x14ac:dyDescent="0.25">
      <c r="A124" s="158" t="s">
        <v>177</v>
      </c>
      <c r="B124" s="163" t="s">
        <v>178</v>
      </c>
      <c r="C124" s="160" t="s">
        <v>21</v>
      </c>
      <c r="D124" s="124">
        <f>+D130+D138+D132+D133</f>
        <v>368.29695306137671</v>
      </c>
      <c r="E124" s="124">
        <f>+E130+E138+E132+E133</f>
        <v>2.74</v>
      </c>
      <c r="F124" s="124">
        <f t="shared" si="3"/>
        <v>-365.5569530613767</v>
      </c>
      <c r="G124" s="124">
        <f t="shared" si="2"/>
        <v>-99.256035115896452</v>
      </c>
      <c r="H124" s="122"/>
    </row>
    <row r="125" spans="1:8" s="154" customFormat="1" x14ac:dyDescent="0.25">
      <c r="A125" s="158" t="s">
        <v>179</v>
      </c>
      <c r="B125" s="159" t="s">
        <v>23</v>
      </c>
      <c r="C125" s="160" t="s">
        <v>21</v>
      </c>
      <c r="D125" s="124" t="s">
        <v>228</v>
      </c>
      <c r="E125" s="124" t="s">
        <v>228</v>
      </c>
      <c r="F125" s="120">
        <f t="shared" si="3"/>
        <v>0</v>
      </c>
      <c r="G125" s="121">
        <f t="shared" si="2"/>
        <v>0</v>
      </c>
      <c r="H125" s="122"/>
    </row>
    <row r="126" spans="1:8" s="154" customFormat="1" ht="31.5" x14ac:dyDescent="0.25">
      <c r="A126" s="158" t="s">
        <v>180</v>
      </c>
      <c r="B126" s="164" t="s">
        <v>25</v>
      </c>
      <c r="C126" s="160" t="s">
        <v>21</v>
      </c>
      <c r="D126" s="124" t="s">
        <v>228</v>
      </c>
      <c r="E126" s="124" t="s">
        <v>228</v>
      </c>
      <c r="F126" s="120">
        <f t="shared" si="3"/>
        <v>0</v>
      </c>
      <c r="G126" s="121">
        <f t="shared" si="2"/>
        <v>0</v>
      </c>
      <c r="H126" s="122"/>
    </row>
    <row r="127" spans="1:8" s="154" customFormat="1" ht="31.5" x14ac:dyDescent="0.25">
      <c r="A127" s="158" t="s">
        <v>181</v>
      </c>
      <c r="B127" s="164" t="s">
        <v>27</v>
      </c>
      <c r="C127" s="160" t="s">
        <v>21</v>
      </c>
      <c r="D127" s="124" t="s">
        <v>228</v>
      </c>
      <c r="E127" s="124" t="s">
        <v>228</v>
      </c>
      <c r="F127" s="120">
        <f t="shared" si="3"/>
        <v>0</v>
      </c>
      <c r="G127" s="121">
        <f t="shared" si="2"/>
        <v>0</v>
      </c>
      <c r="H127" s="122"/>
    </row>
    <row r="128" spans="1:8" s="154" customFormat="1" ht="31.5" x14ac:dyDescent="0.25">
      <c r="A128" s="158" t="s">
        <v>182</v>
      </c>
      <c r="B128" s="164" t="s">
        <v>29</v>
      </c>
      <c r="C128" s="160" t="s">
        <v>21</v>
      </c>
      <c r="D128" s="124" t="s">
        <v>228</v>
      </c>
      <c r="E128" s="124" t="s">
        <v>228</v>
      </c>
      <c r="F128" s="120">
        <f t="shared" si="3"/>
        <v>0</v>
      </c>
      <c r="G128" s="121">
        <f t="shared" si="2"/>
        <v>0</v>
      </c>
      <c r="H128" s="122"/>
    </row>
    <row r="129" spans="1:8" s="154" customFormat="1" x14ac:dyDescent="0.25">
      <c r="A129" s="158" t="s">
        <v>183</v>
      </c>
      <c r="B129" s="161" t="s">
        <v>184</v>
      </c>
      <c r="C129" s="160" t="s">
        <v>21</v>
      </c>
      <c r="D129" s="124" t="s">
        <v>228</v>
      </c>
      <c r="E129" s="124" t="s">
        <v>228</v>
      </c>
      <c r="F129" s="120">
        <f t="shared" si="3"/>
        <v>0</v>
      </c>
      <c r="G129" s="121">
        <f t="shared" si="2"/>
        <v>0</v>
      </c>
      <c r="H129" s="122"/>
    </row>
    <row r="130" spans="1:8" s="154" customFormat="1" x14ac:dyDescent="0.25">
      <c r="A130" s="158" t="s">
        <v>185</v>
      </c>
      <c r="B130" s="161" t="s">
        <v>186</v>
      </c>
      <c r="C130" s="160" t="s">
        <v>21</v>
      </c>
      <c r="D130" s="124">
        <v>232.01997542562276</v>
      </c>
      <c r="E130" s="124">
        <v>2.74</v>
      </c>
      <c r="F130" s="124">
        <f t="shared" si="3"/>
        <v>-229.27997542562275</v>
      </c>
      <c r="G130" s="124">
        <f t="shared" si="2"/>
        <v>-98.819067196704211</v>
      </c>
      <c r="H130" s="122"/>
    </row>
    <row r="131" spans="1:8" s="154" customFormat="1" x14ac:dyDescent="0.25">
      <c r="A131" s="158" t="s">
        <v>187</v>
      </c>
      <c r="B131" s="161" t="s">
        <v>188</v>
      </c>
      <c r="C131" s="160" t="s">
        <v>21</v>
      </c>
      <c r="D131" s="124" t="s">
        <v>228</v>
      </c>
      <c r="E131" s="124" t="s">
        <v>228</v>
      </c>
      <c r="F131" s="120">
        <f t="shared" si="3"/>
        <v>0</v>
      </c>
      <c r="G131" s="121">
        <f t="shared" si="2"/>
        <v>0</v>
      </c>
      <c r="H131" s="122"/>
    </row>
    <row r="132" spans="1:8" s="154" customFormat="1" x14ac:dyDescent="0.25">
      <c r="A132" s="158" t="s">
        <v>189</v>
      </c>
      <c r="B132" s="161" t="s">
        <v>190</v>
      </c>
      <c r="C132" s="160" t="s">
        <v>21</v>
      </c>
      <c r="D132" s="124">
        <v>0</v>
      </c>
      <c r="E132" s="124">
        <v>0</v>
      </c>
      <c r="F132" s="212">
        <f t="shared" si="3"/>
        <v>0</v>
      </c>
      <c r="G132" s="213">
        <f t="shared" si="2"/>
        <v>0</v>
      </c>
      <c r="H132" s="122"/>
    </row>
    <row r="133" spans="1:8" s="154" customFormat="1" x14ac:dyDescent="0.25">
      <c r="A133" s="158" t="s">
        <v>191</v>
      </c>
      <c r="B133" s="161" t="s">
        <v>192</v>
      </c>
      <c r="C133" s="160" t="s">
        <v>21</v>
      </c>
      <c r="D133" s="124">
        <v>0</v>
      </c>
      <c r="E133" s="124">
        <v>0</v>
      </c>
      <c r="F133" s="212">
        <f t="shared" si="3"/>
        <v>0</v>
      </c>
      <c r="G133" s="213">
        <f t="shared" si="2"/>
        <v>0</v>
      </c>
      <c r="H133" s="122"/>
    </row>
    <row r="134" spans="1:8" s="154" customFormat="1" x14ac:dyDescent="0.25">
      <c r="A134" s="158" t="s">
        <v>193</v>
      </c>
      <c r="B134" s="161" t="s">
        <v>194</v>
      </c>
      <c r="C134" s="160" t="s">
        <v>21</v>
      </c>
      <c r="D134" s="124" t="s">
        <v>228</v>
      </c>
      <c r="E134" s="124" t="s">
        <v>228</v>
      </c>
      <c r="F134" s="120">
        <f t="shared" si="3"/>
        <v>0</v>
      </c>
      <c r="G134" s="121">
        <f t="shared" si="2"/>
        <v>0</v>
      </c>
      <c r="H134" s="122"/>
    </row>
    <row r="135" spans="1:8" s="154" customFormat="1" ht="31.5" x14ac:dyDescent="0.25">
      <c r="A135" s="158" t="s">
        <v>195</v>
      </c>
      <c r="B135" s="161" t="s">
        <v>43</v>
      </c>
      <c r="C135" s="160" t="s">
        <v>21</v>
      </c>
      <c r="D135" s="124" t="s">
        <v>228</v>
      </c>
      <c r="E135" s="124" t="s">
        <v>228</v>
      </c>
      <c r="F135" s="120">
        <f t="shared" si="3"/>
        <v>0</v>
      </c>
      <c r="G135" s="121">
        <f t="shared" si="2"/>
        <v>0</v>
      </c>
      <c r="H135" s="122"/>
    </row>
    <row r="136" spans="1:8" s="154" customFormat="1" x14ac:dyDescent="0.25">
      <c r="A136" s="158" t="s">
        <v>196</v>
      </c>
      <c r="B136" s="162" t="s">
        <v>197</v>
      </c>
      <c r="C136" s="160" t="s">
        <v>21</v>
      </c>
      <c r="D136" s="124" t="s">
        <v>228</v>
      </c>
      <c r="E136" s="124" t="s">
        <v>228</v>
      </c>
      <c r="F136" s="120">
        <f t="shared" si="3"/>
        <v>0</v>
      </c>
      <c r="G136" s="121">
        <f t="shared" si="2"/>
        <v>0</v>
      </c>
      <c r="H136" s="122"/>
    </row>
    <row r="137" spans="1:8" s="154" customFormat="1" x14ac:dyDescent="0.25">
      <c r="A137" s="158" t="s">
        <v>198</v>
      </c>
      <c r="B137" s="162" t="s">
        <v>47</v>
      </c>
      <c r="C137" s="160" t="s">
        <v>21</v>
      </c>
      <c r="D137" s="124" t="s">
        <v>228</v>
      </c>
      <c r="E137" s="124" t="s">
        <v>228</v>
      </c>
      <c r="F137" s="120">
        <f t="shared" si="3"/>
        <v>0</v>
      </c>
      <c r="G137" s="121">
        <f t="shared" si="2"/>
        <v>0</v>
      </c>
      <c r="H137" s="122"/>
    </row>
    <row r="138" spans="1:8" s="154" customFormat="1" x14ac:dyDescent="0.25">
      <c r="A138" s="158" t="s">
        <v>199</v>
      </c>
      <c r="B138" s="161" t="s">
        <v>200</v>
      </c>
      <c r="C138" s="160" t="s">
        <v>21</v>
      </c>
      <c r="D138" s="124">
        <v>136.27697763575395</v>
      </c>
      <c r="E138" s="124">
        <v>0</v>
      </c>
      <c r="F138" s="124">
        <f t="shared" si="3"/>
        <v>-136.27697763575395</v>
      </c>
      <c r="G138" s="124">
        <f t="shared" si="2"/>
        <v>-100</v>
      </c>
      <c r="H138" s="122"/>
    </row>
    <row r="139" spans="1:8" s="154" customFormat="1" x14ac:dyDescent="0.25">
      <c r="A139" s="158" t="s">
        <v>201</v>
      </c>
      <c r="B139" s="163" t="s">
        <v>202</v>
      </c>
      <c r="C139" s="160" t="s">
        <v>21</v>
      </c>
      <c r="D139" s="124">
        <f>+D109-D124</f>
        <v>1899.0118809948281</v>
      </c>
      <c r="E139" s="124">
        <f>+E109-E124</f>
        <v>249.45329999999899</v>
      </c>
      <c r="F139" s="124">
        <f t="shared" si="3"/>
        <v>-1649.5585809948291</v>
      </c>
      <c r="G139" s="124">
        <f t="shared" si="2"/>
        <v>-86.864047429270485</v>
      </c>
      <c r="H139" s="122"/>
    </row>
    <row r="140" spans="1:8" s="154" customFormat="1" x14ac:dyDescent="0.25">
      <c r="A140" s="158" t="s">
        <v>203</v>
      </c>
      <c r="B140" s="159" t="s">
        <v>23</v>
      </c>
      <c r="C140" s="160" t="s">
        <v>21</v>
      </c>
      <c r="D140" s="124" t="s">
        <v>228</v>
      </c>
      <c r="E140" s="124" t="s">
        <v>228</v>
      </c>
      <c r="F140" s="120">
        <f t="shared" si="3"/>
        <v>0</v>
      </c>
      <c r="G140" s="120">
        <f t="shared" si="2"/>
        <v>0</v>
      </c>
      <c r="H140" s="122"/>
    </row>
    <row r="141" spans="1:8" s="154" customFormat="1" ht="31.5" x14ac:dyDescent="0.25">
      <c r="A141" s="158" t="s">
        <v>204</v>
      </c>
      <c r="B141" s="164" t="s">
        <v>25</v>
      </c>
      <c r="C141" s="160" t="s">
        <v>21</v>
      </c>
      <c r="D141" s="124" t="s">
        <v>228</v>
      </c>
      <c r="E141" s="124" t="s">
        <v>228</v>
      </c>
      <c r="F141" s="120">
        <f t="shared" si="3"/>
        <v>0</v>
      </c>
      <c r="G141" s="120">
        <f t="shared" si="2"/>
        <v>0</v>
      </c>
      <c r="H141" s="122"/>
    </row>
    <row r="142" spans="1:8" s="154" customFormat="1" ht="31.5" x14ac:dyDescent="0.25">
      <c r="A142" s="158" t="s">
        <v>205</v>
      </c>
      <c r="B142" s="164" t="s">
        <v>27</v>
      </c>
      <c r="C142" s="160" t="s">
        <v>21</v>
      </c>
      <c r="D142" s="124" t="s">
        <v>228</v>
      </c>
      <c r="E142" s="124" t="s">
        <v>228</v>
      </c>
      <c r="F142" s="120">
        <f t="shared" si="3"/>
        <v>0</v>
      </c>
      <c r="G142" s="120">
        <f t="shared" ref="G142:G158" si="7">IFERROR(F142/D142*100,0)</f>
        <v>0</v>
      </c>
      <c r="H142" s="122"/>
    </row>
    <row r="143" spans="1:8" s="154" customFormat="1" ht="31.5" x14ac:dyDescent="0.25">
      <c r="A143" s="158" t="s">
        <v>206</v>
      </c>
      <c r="B143" s="164" t="s">
        <v>29</v>
      </c>
      <c r="C143" s="160" t="s">
        <v>21</v>
      </c>
      <c r="D143" s="124" t="s">
        <v>228</v>
      </c>
      <c r="E143" s="124" t="s">
        <v>228</v>
      </c>
      <c r="F143" s="120">
        <f t="shared" si="3"/>
        <v>0</v>
      </c>
      <c r="G143" s="120">
        <f t="shared" si="7"/>
        <v>0</v>
      </c>
      <c r="H143" s="122"/>
    </row>
    <row r="144" spans="1:8" s="154" customFormat="1" x14ac:dyDescent="0.25">
      <c r="A144" s="158" t="s">
        <v>207</v>
      </c>
      <c r="B144" s="159" t="s">
        <v>31</v>
      </c>
      <c r="C144" s="160" t="s">
        <v>21</v>
      </c>
      <c r="D144" s="124" t="s">
        <v>228</v>
      </c>
      <c r="E144" s="124" t="s">
        <v>228</v>
      </c>
      <c r="F144" s="120">
        <f t="shared" si="3"/>
        <v>0</v>
      </c>
      <c r="G144" s="120">
        <f t="shared" si="7"/>
        <v>0</v>
      </c>
      <c r="H144" s="122"/>
    </row>
    <row r="145" spans="1:8" s="154" customFormat="1" x14ac:dyDescent="0.25">
      <c r="A145" s="158" t="s">
        <v>208</v>
      </c>
      <c r="B145" s="159" t="s">
        <v>33</v>
      </c>
      <c r="C145" s="160" t="s">
        <v>21</v>
      </c>
      <c r="D145" s="124">
        <f>+D115-D130</f>
        <v>759.43240388029142</v>
      </c>
      <c r="E145" s="124">
        <f>+E115-E130</f>
        <v>147.53549999999998</v>
      </c>
      <c r="F145" s="124">
        <f t="shared" si="3"/>
        <v>-611.89690388029146</v>
      </c>
      <c r="G145" s="124">
        <f t="shared" si="7"/>
        <v>-80.57292535238517</v>
      </c>
      <c r="H145" s="122"/>
    </row>
    <row r="146" spans="1:8" s="154" customFormat="1" x14ac:dyDescent="0.25">
      <c r="A146" s="158" t="s">
        <v>209</v>
      </c>
      <c r="B146" s="159" t="s">
        <v>35</v>
      </c>
      <c r="C146" s="160" t="s">
        <v>21</v>
      </c>
      <c r="D146" s="124" t="s">
        <v>228</v>
      </c>
      <c r="E146" s="124" t="s">
        <v>228</v>
      </c>
      <c r="F146" s="120">
        <f t="shared" si="3"/>
        <v>0</v>
      </c>
      <c r="G146" s="120">
        <f t="shared" si="7"/>
        <v>0</v>
      </c>
      <c r="H146" s="122"/>
    </row>
    <row r="147" spans="1:8" s="154" customFormat="1" x14ac:dyDescent="0.25">
      <c r="A147" s="158" t="s">
        <v>210</v>
      </c>
      <c r="B147" s="161" t="s">
        <v>37</v>
      </c>
      <c r="C147" s="160" t="s">
        <v>21</v>
      </c>
      <c r="D147" s="124">
        <f t="shared" ref="D147" si="8">+D117-D132</f>
        <v>617.47964078243717</v>
      </c>
      <c r="E147" s="124">
        <f t="shared" ref="E147:E148" si="9">+E117-E132</f>
        <v>10.49</v>
      </c>
      <c r="F147" s="124">
        <f t="shared" si="3"/>
        <v>-606.98964078243716</v>
      </c>
      <c r="G147" s="124">
        <f t="shared" si="7"/>
        <v>-98.301158563429297</v>
      </c>
      <c r="H147" s="122"/>
    </row>
    <row r="148" spans="1:8" s="154" customFormat="1" x14ac:dyDescent="0.25">
      <c r="A148" s="158" t="s">
        <v>211</v>
      </c>
      <c r="B148" s="159" t="s">
        <v>39</v>
      </c>
      <c r="C148" s="160" t="s">
        <v>21</v>
      </c>
      <c r="D148" s="124">
        <f t="shared" ref="D148" si="10">+D118-D133</f>
        <v>0</v>
      </c>
      <c r="E148" s="124">
        <f t="shared" si="9"/>
        <v>0</v>
      </c>
      <c r="F148" s="124">
        <f t="shared" si="3"/>
        <v>0</v>
      </c>
      <c r="G148" s="124">
        <f t="shared" si="7"/>
        <v>0</v>
      </c>
      <c r="H148" s="122"/>
    </row>
    <row r="149" spans="1:8" s="154" customFormat="1" x14ac:dyDescent="0.25">
      <c r="A149" s="158" t="s">
        <v>212</v>
      </c>
      <c r="B149" s="159" t="s">
        <v>41</v>
      </c>
      <c r="C149" s="160" t="s">
        <v>21</v>
      </c>
      <c r="D149" s="124" t="s">
        <v>228</v>
      </c>
      <c r="E149" s="124" t="s">
        <v>228</v>
      </c>
      <c r="F149" s="120">
        <f t="shared" si="3"/>
        <v>0</v>
      </c>
      <c r="G149" s="120">
        <f t="shared" si="7"/>
        <v>0</v>
      </c>
      <c r="H149" s="122"/>
    </row>
    <row r="150" spans="1:8" s="154" customFormat="1" ht="31.5" x14ac:dyDescent="0.25">
      <c r="A150" s="158" t="s">
        <v>213</v>
      </c>
      <c r="B150" s="161" t="s">
        <v>43</v>
      </c>
      <c r="C150" s="160" t="s">
        <v>21</v>
      </c>
      <c r="D150" s="124" t="s">
        <v>228</v>
      </c>
      <c r="E150" s="124" t="s">
        <v>228</v>
      </c>
      <c r="F150" s="120">
        <f t="shared" si="3"/>
        <v>0</v>
      </c>
      <c r="G150" s="120">
        <f t="shared" si="7"/>
        <v>0</v>
      </c>
      <c r="H150" s="122"/>
    </row>
    <row r="151" spans="1:8" s="154" customFormat="1" x14ac:dyDescent="0.25">
      <c r="A151" s="158" t="s">
        <v>214</v>
      </c>
      <c r="B151" s="162" t="s">
        <v>45</v>
      </c>
      <c r="C151" s="160" t="s">
        <v>21</v>
      </c>
      <c r="D151" s="124" t="s">
        <v>228</v>
      </c>
      <c r="E151" s="124" t="s">
        <v>228</v>
      </c>
      <c r="F151" s="120">
        <f t="shared" si="3"/>
        <v>0</v>
      </c>
      <c r="G151" s="120">
        <f t="shared" si="7"/>
        <v>0</v>
      </c>
      <c r="H151" s="122"/>
    </row>
    <row r="152" spans="1:8" s="154" customFormat="1" x14ac:dyDescent="0.25">
      <c r="A152" s="158" t="s">
        <v>215</v>
      </c>
      <c r="B152" s="162" t="s">
        <v>47</v>
      </c>
      <c r="C152" s="160" t="s">
        <v>21</v>
      </c>
      <c r="D152" s="124" t="s">
        <v>228</v>
      </c>
      <c r="E152" s="124" t="s">
        <v>228</v>
      </c>
      <c r="F152" s="120">
        <f t="shared" ref="F152:F215" si="11">+SUM(E152)-SUM(D152)</f>
        <v>0</v>
      </c>
      <c r="G152" s="120">
        <f t="shared" si="7"/>
        <v>0</v>
      </c>
      <c r="H152" s="122"/>
    </row>
    <row r="153" spans="1:8" s="154" customFormat="1" x14ac:dyDescent="0.25">
      <c r="A153" s="158" t="s">
        <v>216</v>
      </c>
      <c r="B153" s="159" t="s">
        <v>49</v>
      </c>
      <c r="C153" s="160" t="s">
        <v>21</v>
      </c>
      <c r="D153" s="124">
        <f>+D123-D138</f>
        <v>522.09983633209958</v>
      </c>
      <c r="E153" s="124">
        <f>+E123-E138</f>
        <v>91.427799999998996</v>
      </c>
      <c r="F153" s="124">
        <f t="shared" si="11"/>
        <v>-430.67203633210056</v>
      </c>
      <c r="G153" s="124">
        <f t="shared" si="7"/>
        <v>-82.488444998890358</v>
      </c>
      <c r="H153" s="122"/>
    </row>
    <row r="154" spans="1:8" s="154" customFormat="1" x14ac:dyDescent="0.25">
      <c r="A154" s="158" t="s">
        <v>217</v>
      </c>
      <c r="B154" s="163" t="s">
        <v>218</v>
      </c>
      <c r="C154" s="160" t="s">
        <v>21</v>
      </c>
      <c r="D154" s="124">
        <v>1899.0118809948281</v>
      </c>
      <c r="E154" s="124">
        <v>249.45329999999899</v>
      </c>
      <c r="F154" s="124">
        <f t="shared" si="11"/>
        <v>-1649.5585809948291</v>
      </c>
      <c r="G154" s="124">
        <f t="shared" si="7"/>
        <v>-86.864047429270485</v>
      </c>
      <c r="H154" s="122"/>
    </row>
    <row r="155" spans="1:8" s="154" customFormat="1" x14ac:dyDescent="0.25">
      <c r="A155" s="158" t="s">
        <v>219</v>
      </c>
      <c r="B155" s="161" t="s">
        <v>220</v>
      </c>
      <c r="C155" s="160" t="s">
        <v>21</v>
      </c>
      <c r="D155" s="124">
        <v>658.02927999999997</v>
      </c>
      <c r="E155" s="124">
        <v>15.96797531</v>
      </c>
      <c r="F155" s="124">
        <f t="shared" si="11"/>
        <v>-642.06130468999993</v>
      </c>
      <c r="G155" s="124">
        <f t="shared" si="7"/>
        <v>-97.573364013528391</v>
      </c>
      <c r="H155" s="122"/>
    </row>
    <row r="156" spans="1:8" s="154" customFormat="1" x14ac:dyDescent="0.25">
      <c r="A156" s="158" t="s">
        <v>221</v>
      </c>
      <c r="B156" s="161" t="s">
        <v>222</v>
      </c>
      <c r="C156" s="160" t="s">
        <v>21</v>
      </c>
      <c r="D156" s="124">
        <v>70.500271481119597</v>
      </c>
      <c r="E156" s="124">
        <v>0</v>
      </c>
      <c r="F156" s="124">
        <f t="shared" si="11"/>
        <v>-70.500271481119597</v>
      </c>
      <c r="G156" s="124">
        <f t="shared" si="7"/>
        <v>-100</v>
      </c>
      <c r="H156" s="122"/>
    </row>
    <row r="157" spans="1:8" s="154" customFormat="1" x14ac:dyDescent="0.25">
      <c r="A157" s="158" t="s">
        <v>223</v>
      </c>
      <c r="B157" s="161" t="s">
        <v>224</v>
      </c>
      <c r="C157" s="160" t="s">
        <v>21</v>
      </c>
      <c r="D157" s="124">
        <v>538.02239630314943</v>
      </c>
      <c r="E157" s="124">
        <v>0</v>
      </c>
      <c r="F157" s="124">
        <f t="shared" si="11"/>
        <v>-538.02239630314943</v>
      </c>
      <c r="G157" s="124">
        <f t="shared" si="7"/>
        <v>-100</v>
      </c>
      <c r="H157" s="122"/>
    </row>
    <row r="158" spans="1:8" s="154" customFormat="1" ht="16.5" thickBot="1" x14ac:dyDescent="0.3">
      <c r="A158" s="171" t="s">
        <v>225</v>
      </c>
      <c r="B158" s="161" t="s">
        <v>226</v>
      </c>
      <c r="C158" s="160" t="s">
        <v>21</v>
      </c>
      <c r="D158" s="131">
        <f>+D154-D155-D156-D157</f>
        <v>632.45993321055903</v>
      </c>
      <c r="E158" s="131">
        <f>+E154-E155-E156-E157</f>
        <v>233.485324689999</v>
      </c>
      <c r="F158" s="131">
        <f t="shared" si="11"/>
        <v>-398.97460852056003</v>
      </c>
      <c r="G158" s="131">
        <f t="shared" si="7"/>
        <v>-63.082985588548432</v>
      </c>
      <c r="H158" s="132"/>
    </row>
    <row r="159" spans="1:8" s="154" customFormat="1" x14ac:dyDescent="0.25">
      <c r="A159" s="155" t="s">
        <v>227</v>
      </c>
      <c r="B159" s="156" t="s">
        <v>112</v>
      </c>
      <c r="C159" s="157" t="s">
        <v>228</v>
      </c>
      <c r="D159" s="116" t="s">
        <v>228</v>
      </c>
      <c r="E159" s="116" t="s">
        <v>228</v>
      </c>
      <c r="F159" s="87" t="s">
        <v>228</v>
      </c>
      <c r="G159" s="116" t="s">
        <v>228</v>
      </c>
      <c r="H159" s="129"/>
    </row>
    <row r="160" spans="1:8" s="154" customFormat="1" ht="31.5" x14ac:dyDescent="0.25">
      <c r="A160" s="158" t="s">
        <v>229</v>
      </c>
      <c r="B160" s="161" t="s">
        <v>230</v>
      </c>
      <c r="C160" s="160" t="s">
        <v>21</v>
      </c>
      <c r="D160" s="124">
        <f>D109+D105+D69</f>
        <v>3625.7428839418612</v>
      </c>
      <c r="E160" s="124">
        <f>E109+E105+E69</f>
        <v>1273.6692951859991</v>
      </c>
      <c r="F160" s="124">
        <f t="shared" si="11"/>
        <v>-2352.0735887558621</v>
      </c>
      <c r="G160" s="124">
        <f t="shared" ref="G160:G165" si="12">IFERROR(F160/D160*100,0)</f>
        <v>-64.871494312876308</v>
      </c>
      <c r="H160" s="122"/>
    </row>
    <row r="161" spans="1:8" s="154" customFormat="1" x14ac:dyDescent="0.25">
      <c r="A161" s="158" t="s">
        <v>231</v>
      </c>
      <c r="B161" s="161" t="s">
        <v>232</v>
      </c>
      <c r="C161" s="160" t="s">
        <v>21</v>
      </c>
      <c r="D161" s="124">
        <v>-3.949999972519436E-6</v>
      </c>
      <c r="E161" s="124">
        <v>13.252208910000405</v>
      </c>
      <c r="F161" s="124">
        <f t="shared" si="11"/>
        <v>13.252212860000379</v>
      </c>
      <c r="G161" s="124">
        <f t="shared" si="12"/>
        <v>-335499062.08094716</v>
      </c>
      <c r="H161" s="122"/>
    </row>
    <row r="162" spans="1:8" s="154" customFormat="1" x14ac:dyDescent="0.25">
      <c r="A162" s="158" t="s">
        <v>233</v>
      </c>
      <c r="B162" s="164" t="s">
        <v>234</v>
      </c>
      <c r="C162" s="160" t="s">
        <v>21</v>
      </c>
      <c r="D162" s="124">
        <v>112.59523800999958</v>
      </c>
      <c r="E162" s="124">
        <v>0.51451278</v>
      </c>
      <c r="F162" s="124">
        <f t="shared" si="11"/>
        <v>-112.08072522999957</v>
      </c>
      <c r="G162" s="124">
        <f t="shared" si="12"/>
        <v>-99.543042148945673</v>
      </c>
      <c r="H162" s="122"/>
    </row>
    <row r="163" spans="1:8" s="154" customFormat="1" x14ac:dyDescent="0.25">
      <c r="A163" s="158" t="s">
        <v>235</v>
      </c>
      <c r="B163" s="161" t="s">
        <v>236</v>
      </c>
      <c r="C163" s="160" t="s">
        <v>21</v>
      </c>
      <c r="D163" s="124">
        <v>618.07903691068475</v>
      </c>
      <c r="E163" s="124">
        <v>87.544057839999908</v>
      </c>
      <c r="F163" s="124">
        <f t="shared" si="11"/>
        <v>-530.53497907068481</v>
      </c>
      <c r="G163" s="124">
        <f t="shared" si="12"/>
        <v>-85.836106288676731</v>
      </c>
      <c r="H163" s="122"/>
    </row>
    <row r="164" spans="1:8" s="154" customFormat="1" x14ac:dyDescent="0.25">
      <c r="A164" s="167" t="s">
        <v>237</v>
      </c>
      <c r="B164" s="164" t="s">
        <v>238</v>
      </c>
      <c r="C164" s="160" t="s">
        <v>21</v>
      </c>
      <c r="D164" s="127">
        <v>0</v>
      </c>
      <c r="E164" s="127">
        <v>1.7684973700000015</v>
      </c>
      <c r="F164" s="127">
        <f t="shared" si="11"/>
        <v>1.7684973700000015</v>
      </c>
      <c r="G164" s="127">
        <f t="shared" si="12"/>
        <v>0</v>
      </c>
      <c r="H164" s="128"/>
    </row>
    <row r="165" spans="1:8" s="154" customFormat="1" ht="32.25" thickBot="1" x14ac:dyDescent="0.3">
      <c r="A165" s="171" t="s">
        <v>239</v>
      </c>
      <c r="B165" s="177" t="s">
        <v>240</v>
      </c>
      <c r="C165" s="173" t="s">
        <v>228</v>
      </c>
      <c r="D165" s="131">
        <f>D163/D160</f>
        <v>0.17046962696889228</v>
      </c>
      <c r="E165" s="131">
        <f>E163/E160</f>
        <v>6.8733742872568421E-2</v>
      </c>
      <c r="F165" s="131">
        <f t="shared" si="11"/>
        <v>-0.10173588409632386</v>
      </c>
      <c r="G165" s="131">
        <f t="shared" si="12"/>
        <v>-59.679771643360766</v>
      </c>
      <c r="H165" s="132"/>
    </row>
    <row r="166" spans="1:8" s="154" customFormat="1" ht="19.5" thickBot="1" x14ac:dyDescent="0.3">
      <c r="A166" s="315" t="s">
        <v>241</v>
      </c>
      <c r="B166" s="316"/>
      <c r="C166" s="316"/>
      <c r="D166" s="316"/>
      <c r="E166" s="316"/>
      <c r="F166" s="316"/>
      <c r="G166" s="316"/>
      <c r="H166" s="317"/>
    </row>
    <row r="167" spans="1:8" s="154" customFormat="1" x14ac:dyDescent="0.25">
      <c r="A167" s="174" t="s">
        <v>242</v>
      </c>
      <c r="B167" s="175" t="s">
        <v>243</v>
      </c>
      <c r="C167" s="160" t="s">
        <v>21</v>
      </c>
      <c r="D167" s="116">
        <v>17486.273612753379</v>
      </c>
      <c r="E167" s="116">
        <v>9401.2815612399991</v>
      </c>
      <c r="F167" s="133">
        <f t="shared" si="11"/>
        <v>-8084.9920515133799</v>
      </c>
      <c r="G167" s="133">
        <f t="shared" ref="G167:G230" si="13">IFERROR(F167/D167*100,0)</f>
        <v>-46.236220652619203</v>
      </c>
      <c r="H167" s="134"/>
    </row>
    <row r="168" spans="1:8" s="154" customFormat="1" x14ac:dyDescent="0.25">
      <c r="A168" s="158" t="s">
        <v>244</v>
      </c>
      <c r="B168" s="159" t="s">
        <v>23</v>
      </c>
      <c r="C168" s="160" t="s">
        <v>21</v>
      </c>
      <c r="D168" s="124" t="s">
        <v>228</v>
      </c>
      <c r="E168" s="124" t="s">
        <v>228</v>
      </c>
      <c r="F168" s="120">
        <f t="shared" si="11"/>
        <v>0</v>
      </c>
      <c r="G168" s="121">
        <f t="shared" si="13"/>
        <v>0</v>
      </c>
      <c r="H168" s="122"/>
    </row>
    <row r="169" spans="1:8" s="154" customFormat="1" ht="31.5" x14ac:dyDescent="0.25">
      <c r="A169" s="158" t="s">
        <v>245</v>
      </c>
      <c r="B169" s="164" t="s">
        <v>25</v>
      </c>
      <c r="C169" s="160" t="s">
        <v>21</v>
      </c>
      <c r="D169" s="124" t="s">
        <v>228</v>
      </c>
      <c r="E169" s="124" t="s">
        <v>228</v>
      </c>
      <c r="F169" s="120">
        <f t="shared" si="11"/>
        <v>0</v>
      </c>
      <c r="G169" s="121">
        <f t="shared" si="13"/>
        <v>0</v>
      </c>
      <c r="H169" s="122"/>
    </row>
    <row r="170" spans="1:8" s="154" customFormat="1" ht="31.5" x14ac:dyDescent="0.25">
      <c r="A170" s="158" t="s">
        <v>246</v>
      </c>
      <c r="B170" s="164" t="s">
        <v>27</v>
      </c>
      <c r="C170" s="160" t="s">
        <v>21</v>
      </c>
      <c r="D170" s="124" t="s">
        <v>228</v>
      </c>
      <c r="E170" s="124" t="s">
        <v>228</v>
      </c>
      <c r="F170" s="120">
        <f t="shared" si="11"/>
        <v>0</v>
      </c>
      <c r="G170" s="121">
        <f t="shared" si="13"/>
        <v>0</v>
      </c>
      <c r="H170" s="122"/>
    </row>
    <row r="171" spans="1:8" s="154" customFormat="1" ht="31.5" x14ac:dyDescent="0.25">
      <c r="A171" s="158" t="s">
        <v>247</v>
      </c>
      <c r="B171" s="164" t="s">
        <v>29</v>
      </c>
      <c r="C171" s="160" t="s">
        <v>21</v>
      </c>
      <c r="D171" s="124" t="s">
        <v>228</v>
      </c>
      <c r="E171" s="124" t="s">
        <v>228</v>
      </c>
      <c r="F171" s="120">
        <f t="shared" si="11"/>
        <v>0</v>
      </c>
      <c r="G171" s="121">
        <f t="shared" si="13"/>
        <v>0</v>
      </c>
      <c r="H171" s="122"/>
    </row>
    <row r="172" spans="1:8" s="154" customFormat="1" x14ac:dyDescent="0.25">
      <c r="A172" s="158" t="s">
        <v>248</v>
      </c>
      <c r="B172" s="159" t="s">
        <v>31</v>
      </c>
      <c r="C172" s="160" t="s">
        <v>21</v>
      </c>
      <c r="D172" s="124" t="s">
        <v>228</v>
      </c>
      <c r="E172" s="124" t="s">
        <v>228</v>
      </c>
      <c r="F172" s="120">
        <f t="shared" si="11"/>
        <v>0</v>
      </c>
      <c r="G172" s="121">
        <f t="shared" si="13"/>
        <v>0</v>
      </c>
      <c r="H172" s="122"/>
    </row>
    <row r="173" spans="1:8" s="154" customFormat="1" x14ac:dyDescent="0.25">
      <c r="A173" s="158" t="s">
        <v>249</v>
      </c>
      <c r="B173" s="159" t="s">
        <v>33</v>
      </c>
      <c r="C173" s="160" t="s">
        <v>21</v>
      </c>
      <c r="D173" s="124">
        <v>16285.220153016598</v>
      </c>
      <c r="E173" s="124">
        <v>8538.2412848200001</v>
      </c>
      <c r="F173" s="124">
        <f t="shared" si="11"/>
        <v>-7746.9788681965983</v>
      </c>
      <c r="G173" s="124">
        <f t="shared" si="13"/>
        <v>-47.570611851762919</v>
      </c>
      <c r="H173" s="122"/>
    </row>
    <row r="174" spans="1:8" s="154" customFormat="1" x14ac:dyDescent="0.25">
      <c r="A174" s="158" t="s">
        <v>250</v>
      </c>
      <c r="B174" s="159" t="s">
        <v>35</v>
      </c>
      <c r="C174" s="160" t="s">
        <v>21</v>
      </c>
      <c r="D174" s="124" t="s">
        <v>228</v>
      </c>
      <c r="E174" s="124" t="s">
        <v>228</v>
      </c>
      <c r="F174" s="120">
        <f t="shared" si="11"/>
        <v>0</v>
      </c>
      <c r="G174" s="121">
        <f t="shared" si="13"/>
        <v>0</v>
      </c>
      <c r="H174" s="122"/>
    </row>
    <row r="175" spans="1:8" s="154" customFormat="1" x14ac:dyDescent="0.25">
      <c r="A175" s="158" t="s">
        <v>251</v>
      </c>
      <c r="B175" s="159" t="s">
        <v>37</v>
      </c>
      <c r="C175" s="160" t="s">
        <v>21</v>
      </c>
      <c r="D175" s="124">
        <v>682.62213379000002</v>
      </c>
      <c r="E175" s="124">
        <v>212.96222318000002</v>
      </c>
      <c r="F175" s="124">
        <f t="shared" si="11"/>
        <v>-469.65991061</v>
      </c>
      <c r="G175" s="124">
        <f t="shared" si="13"/>
        <v>-68.802326699017485</v>
      </c>
      <c r="H175" s="122"/>
    </row>
    <row r="176" spans="1:8" s="154" customFormat="1" x14ac:dyDescent="0.25">
      <c r="A176" s="158" t="s">
        <v>252</v>
      </c>
      <c r="B176" s="159" t="s">
        <v>39</v>
      </c>
      <c r="C176" s="160" t="s">
        <v>21</v>
      </c>
      <c r="D176" s="124">
        <v>0</v>
      </c>
      <c r="E176" s="124">
        <v>0</v>
      </c>
      <c r="F176" s="124">
        <f t="shared" si="11"/>
        <v>0</v>
      </c>
      <c r="G176" s="124">
        <f t="shared" si="13"/>
        <v>0</v>
      </c>
      <c r="H176" s="122"/>
    </row>
    <row r="177" spans="1:8" s="154" customFormat="1" x14ac:dyDescent="0.25">
      <c r="A177" s="158" t="s">
        <v>253</v>
      </c>
      <c r="B177" s="159" t="s">
        <v>41</v>
      </c>
      <c r="C177" s="160" t="s">
        <v>21</v>
      </c>
      <c r="D177" s="124" t="s">
        <v>228</v>
      </c>
      <c r="E177" s="124" t="s">
        <v>228</v>
      </c>
      <c r="F177" s="120">
        <f t="shared" si="11"/>
        <v>0</v>
      </c>
      <c r="G177" s="121">
        <f t="shared" si="13"/>
        <v>0</v>
      </c>
      <c r="H177" s="122"/>
    </row>
    <row r="178" spans="1:8" s="154" customFormat="1" ht="31.5" x14ac:dyDescent="0.25">
      <c r="A178" s="158" t="s">
        <v>254</v>
      </c>
      <c r="B178" s="161" t="s">
        <v>43</v>
      </c>
      <c r="C178" s="160" t="s">
        <v>21</v>
      </c>
      <c r="D178" s="124" t="s">
        <v>228</v>
      </c>
      <c r="E178" s="124" t="s">
        <v>228</v>
      </c>
      <c r="F178" s="120">
        <f t="shared" si="11"/>
        <v>0</v>
      </c>
      <c r="G178" s="121">
        <f t="shared" si="13"/>
        <v>0</v>
      </c>
      <c r="H178" s="122"/>
    </row>
    <row r="179" spans="1:8" s="154" customFormat="1" x14ac:dyDescent="0.25">
      <c r="A179" s="158" t="s">
        <v>255</v>
      </c>
      <c r="B179" s="162" t="s">
        <v>45</v>
      </c>
      <c r="C179" s="160" t="s">
        <v>21</v>
      </c>
      <c r="D179" s="124" t="s">
        <v>228</v>
      </c>
      <c r="E179" s="124" t="s">
        <v>228</v>
      </c>
      <c r="F179" s="120">
        <f t="shared" si="11"/>
        <v>0</v>
      </c>
      <c r="G179" s="121">
        <f t="shared" si="13"/>
        <v>0</v>
      </c>
      <c r="H179" s="122"/>
    </row>
    <row r="180" spans="1:8" s="154" customFormat="1" x14ac:dyDescent="0.25">
      <c r="A180" s="158" t="s">
        <v>256</v>
      </c>
      <c r="B180" s="162" t="s">
        <v>47</v>
      </c>
      <c r="C180" s="160" t="s">
        <v>21</v>
      </c>
      <c r="D180" s="124" t="s">
        <v>228</v>
      </c>
      <c r="E180" s="124" t="s">
        <v>228</v>
      </c>
      <c r="F180" s="120">
        <f t="shared" si="11"/>
        <v>0</v>
      </c>
      <c r="G180" s="121">
        <f t="shared" si="13"/>
        <v>0</v>
      </c>
      <c r="H180" s="122"/>
    </row>
    <row r="181" spans="1:8" s="154" customFormat="1" ht="31.5" x14ac:dyDescent="0.25">
      <c r="A181" s="158" t="s">
        <v>257</v>
      </c>
      <c r="B181" s="161" t="s">
        <v>258</v>
      </c>
      <c r="C181" s="160" t="s">
        <v>21</v>
      </c>
      <c r="D181" s="124" t="s">
        <v>228</v>
      </c>
      <c r="E181" s="124" t="s">
        <v>228</v>
      </c>
      <c r="F181" s="120">
        <f t="shared" si="11"/>
        <v>0</v>
      </c>
      <c r="G181" s="121">
        <f t="shared" si="13"/>
        <v>0</v>
      </c>
      <c r="H181" s="122"/>
    </row>
    <row r="182" spans="1:8" s="154" customFormat="1" x14ac:dyDescent="0.25">
      <c r="A182" s="158" t="s">
        <v>259</v>
      </c>
      <c r="B182" s="164" t="s">
        <v>260</v>
      </c>
      <c r="C182" s="160" t="s">
        <v>21</v>
      </c>
      <c r="D182" s="124" t="s">
        <v>228</v>
      </c>
      <c r="E182" s="124" t="s">
        <v>228</v>
      </c>
      <c r="F182" s="120">
        <f t="shared" si="11"/>
        <v>0</v>
      </c>
      <c r="G182" s="121">
        <f t="shared" si="13"/>
        <v>0</v>
      </c>
      <c r="H182" s="122"/>
    </row>
    <row r="183" spans="1:8" s="154" customFormat="1" x14ac:dyDescent="0.25">
      <c r="A183" s="158" t="s">
        <v>261</v>
      </c>
      <c r="B183" s="164" t="s">
        <v>262</v>
      </c>
      <c r="C183" s="160" t="s">
        <v>21</v>
      </c>
      <c r="D183" s="124" t="s">
        <v>228</v>
      </c>
      <c r="E183" s="124" t="s">
        <v>228</v>
      </c>
      <c r="F183" s="120">
        <f t="shared" si="11"/>
        <v>0</v>
      </c>
      <c r="G183" s="121">
        <f t="shared" si="13"/>
        <v>0</v>
      </c>
      <c r="H183" s="122"/>
    </row>
    <row r="184" spans="1:8" s="154" customFormat="1" x14ac:dyDescent="0.25">
      <c r="A184" s="158" t="s">
        <v>263</v>
      </c>
      <c r="B184" s="159" t="s">
        <v>49</v>
      </c>
      <c r="C184" s="160" t="s">
        <v>21</v>
      </c>
      <c r="D184" s="124">
        <v>518.43132594678048</v>
      </c>
      <c r="E184" s="124">
        <v>650.07805323999912</v>
      </c>
      <c r="F184" s="124">
        <f t="shared" si="11"/>
        <v>131.64672729321865</v>
      </c>
      <c r="G184" s="124">
        <f t="shared" si="13"/>
        <v>25.39328175294963</v>
      </c>
      <c r="H184" s="122"/>
    </row>
    <row r="185" spans="1:8" s="154" customFormat="1" x14ac:dyDescent="0.25">
      <c r="A185" s="158" t="s">
        <v>264</v>
      </c>
      <c r="B185" s="163" t="s">
        <v>265</v>
      </c>
      <c r="C185" s="160" t="s">
        <v>21</v>
      </c>
      <c r="D185" s="124">
        <v>13912.592323387029</v>
      </c>
      <c r="E185" s="124">
        <v>7770.7913804061664</v>
      </c>
      <c r="F185" s="124">
        <f t="shared" si="11"/>
        <v>-6141.8009429808626</v>
      </c>
      <c r="G185" s="124">
        <f t="shared" si="13"/>
        <v>-44.145625777135095</v>
      </c>
      <c r="H185" s="122"/>
    </row>
    <row r="186" spans="1:8" s="154" customFormat="1" x14ac:dyDescent="0.25">
      <c r="A186" s="158" t="s">
        <v>266</v>
      </c>
      <c r="B186" s="161" t="s">
        <v>267</v>
      </c>
      <c r="C186" s="160" t="s">
        <v>21</v>
      </c>
      <c r="D186" s="124">
        <v>0</v>
      </c>
      <c r="E186" s="124">
        <v>0</v>
      </c>
      <c r="F186" s="212">
        <f t="shared" si="11"/>
        <v>0</v>
      </c>
      <c r="G186" s="212">
        <f t="shared" si="13"/>
        <v>0</v>
      </c>
      <c r="H186" s="122"/>
    </row>
    <row r="187" spans="1:8" s="154" customFormat="1" x14ac:dyDescent="0.25">
      <c r="A187" s="158" t="s">
        <v>268</v>
      </c>
      <c r="B187" s="161" t="s">
        <v>269</v>
      </c>
      <c r="C187" s="160" t="s">
        <v>21</v>
      </c>
      <c r="D187" s="124">
        <v>2084.6554458158803</v>
      </c>
      <c r="E187" s="124">
        <v>1468.6535532</v>
      </c>
      <c r="F187" s="124">
        <f t="shared" si="11"/>
        <v>-616.00189261588025</v>
      </c>
      <c r="G187" s="124">
        <f t="shared" si="13"/>
        <v>-29.549338421956488</v>
      </c>
      <c r="H187" s="122"/>
    </row>
    <row r="188" spans="1:8" s="154" customFormat="1" x14ac:dyDescent="0.25">
      <c r="A188" s="158" t="s">
        <v>270</v>
      </c>
      <c r="B188" s="164" t="s">
        <v>271</v>
      </c>
      <c r="C188" s="160" t="s">
        <v>21</v>
      </c>
      <c r="D188" s="124">
        <v>0</v>
      </c>
      <c r="E188" s="124">
        <v>0</v>
      </c>
      <c r="F188" s="124">
        <f t="shared" si="11"/>
        <v>0</v>
      </c>
      <c r="G188" s="124">
        <f t="shared" si="13"/>
        <v>0</v>
      </c>
      <c r="H188" s="122"/>
    </row>
    <row r="189" spans="1:8" s="154" customFormat="1" x14ac:dyDescent="0.25">
      <c r="A189" s="158" t="s">
        <v>272</v>
      </c>
      <c r="B189" s="164" t="s">
        <v>273</v>
      </c>
      <c r="C189" s="160" t="s">
        <v>21</v>
      </c>
      <c r="D189" s="124">
        <v>57.627000000000002</v>
      </c>
      <c r="E189" s="124">
        <v>38.928180380000008</v>
      </c>
      <c r="F189" s="124">
        <f t="shared" si="11"/>
        <v>-18.698819619999995</v>
      </c>
      <c r="G189" s="124">
        <f t="shared" si="13"/>
        <v>-32.44801849827337</v>
      </c>
      <c r="H189" s="122"/>
    </row>
    <row r="190" spans="1:8" s="154" customFormat="1" x14ac:dyDescent="0.25">
      <c r="A190" s="158" t="s">
        <v>274</v>
      </c>
      <c r="B190" s="164" t="s">
        <v>275</v>
      </c>
      <c r="C190" s="160" t="s">
        <v>21</v>
      </c>
      <c r="D190" s="124">
        <v>2027.0284458158801</v>
      </c>
      <c r="E190" s="124">
        <v>1429.7253728200001</v>
      </c>
      <c r="F190" s="124">
        <f t="shared" si="11"/>
        <v>-597.30307299588003</v>
      </c>
      <c r="G190" s="124">
        <f t="shared" si="13"/>
        <v>-29.46693097616917</v>
      </c>
      <c r="H190" s="122"/>
    </row>
    <row r="191" spans="1:8" s="154" customFormat="1" ht="31.5" x14ac:dyDescent="0.25">
      <c r="A191" s="158" t="s">
        <v>276</v>
      </c>
      <c r="B191" s="161" t="s">
        <v>277</v>
      </c>
      <c r="C191" s="160" t="s">
        <v>21</v>
      </c>
      <c r="D191" s="124">
        <v>2670.2669206779997</v>
      </c>
      <c r="E191" s="124">
        <v>2227.03370288</v>
      </c>
      <c r="F191" s="124">
        <f t="shared" si="11"/>
        <v>-443.23321779799971</v>
      </c>
      <c r="G191" s="124">
        <f t="shared" si="13"/>
        <v>-16.59883565817681</v>
      </c>
      <c r="H191" s="122"/>
    </row>
    <row r="192" spans="1:8" s="154" customFormat="1" ht="31.5" x14ac:dyDescent="0.25">
      <c r="A192" s="158" t="s">
        <v>278</v>
      </c>
      <c r="B192" s="161" t="s">
        <v>279</v>
      </c>
      <c r="C192" s="160" t="s">
        <v>21</v>
      </c>
      <c r="D192" s="124">
        <v>3634.2338358158336</v>
      </c>
      <c r="E192" s="124">
        <v>0.99922831000000001</v>
      </c>
      <c r="F192" s="124">
        <f t="shared" si="11"/>
        <v>-3633.2346075058335</v>
      </c>
      <c r="G192" s="124">
        <f t="shared" si="13"/>
        <v>-99.97250511785586</v>
      </c>
      <c r="H192" s="122"/>
    </row>
    <row r="193" spans="1:8" s="154" customFormat="1" x14ac:dyDescent="0.25">
      <c r="A193" s="158" t="s">
        <v>280</v>
      </c>
      <c r="B193" s="161" t="s">
        <v>281</v>
      </c>
      <c r="C193" s="160" t="s">
        <v>21</v>
      </c>
      <c r="D193" s="124">
        <v>0</v>
      </c>
      <c r="E193" s="124">
        <v>0</v>
      </c>
      <c r="F193" s="120">
        <f t="shared" si="11"/>
        <v>0</v>
      </c>
      <c r="G193" s="120">
        <f t="shared" si="13"/>
        <v>0</v>
      </c>
      <c r="H193" s="122"/>
    </row>
    <row r="194" spans="1:8" s="154" customFormat="1" x14ac:dyDescent="0.25">
      <c r="A194" s="158" t="s">
        <v>282</v>
      </c>
      <c r="B194" s="161" t="s">
        <v>283</v>
      </c>
      <c r="C194" s="160" t="s">
        <v>21</v>
      </c>
      <c r="D194" s="124">
        <v>1840.0233753738876</v>
      </c>
      <c r="E194" s="124">
        <v>1467.3333946532402</v>
      </c>
      <c r="F194" s="124">
        <f t="shared" si="11"/>
        <v>-372.68998072064733</v>
      </c>
      <c r="G194" s="124">
        <f t="shared" si="13"/>
        <v>-20.254632941547158</v>
      </c>
      <c r="H194" s="122"/>
    </row>
    <row r="195" spans="1:8" s="154" customFormat="1" x14ac:dyDescent="0.25">
      <c r="A195" s="158" t="s">
        <v>284</v>
      </c>
      <c r="B195" s="161" t="s">
        <v>285</v>
      </c>
      <c r="C195" s="160" t="s">
        <v>21</v>
      </c>
      <c r="D195" s="124">
        <v>670.13625999999999</v>
      </c>
      <c r="E195" s="124">
        <v>471.47344204676</v>
      </c>
      <c r="F195" s="124">
        <f t="shared" si="11"/>
        <v>-198.66281795323999</v>
      </c>
      <c r="G195" s="124">
        <f t="shared" si="13"/>
        <v>-29.645137834093621</v>
      </c>
      <c r="H195" s="122"/>
    </row>
    <row r="196" spans="1:8" s="154" customFormat="1" x14ac:dyDescent="0.25">
      <c r="A196" s="158" t="s">
        <v>286</v>
      </c>
      <c r="B196" s="161" t="s">
        <v>287</v>
      </c>
      <c r="C196" s="160" t="s">
        <v>21</v>
      </c>
      <c r="D196" s="124">
        <v>1127.9298679130238</v>
      </c>
      <c r="E196" s="124">
        <v>770.99708852999993</v>
      </c>
      <c r="F196" s="124">
        <f t="shared" si="11"/>
        <v>-356.9327793830239</v>
      </c>
      <c r="G196" s="124">
        <f t="shared" si="13"/>
        <v>-31.644944383239565</v>
      </c>
      <c r="H196" s="122"/>
    </row>
    <row r="197" spans="1:8" s="154" customFormat="1" x14ac:dyDescent="0.25">
      <c r="A197" s="158" t="s">
        <v>288</v>
      </c>
      <c r="B197" s="164" t="s">
        <v>289</v>
      </c>
      <c r="C197" s="160" t="s">
        <v>21</v>
      </c>
      <c r="D197" s="124">
        <v>123.7945048165538</v>
      </c>
      <c r="E197" s="124">
        <v>75.304974999999985</v>
      </c>
      <c r="F197" s="124">
        <f t="shared" si="11"/>
        <v>-48.489529816553812</v>
      </c>
      <c r="G197" s="124">
        <f t="shared" si="13"/>
        <v>-39.169371765256088</v>
      </c>
      <c r="H197" s="122"/>
    </row>
    <row r="198" spans="1:8" s="154" customFormat="1" x14ac:dyDescent="0.25">
      <c r="A198" s="158" t="s">
        <v>290</v>
      </c>
      <c r="B198" s="161" t="s">
        <v>291</v>
      </c>
      <c r="C198" s="160" t="s">
        <v>21</v>
      </c>
      <c r="D198" s="124">
        <v>592.91492062016005</v>
      </c>
      <c r="E198" s="124">
        <v>564.27289858000006</v>
      </c>
      <c r="F198" s="124">
        <f t="shared" si="11"/>
        <v>-28.642022040159986</v>
      </c>
      <c r="G198" s="124">
        <f t="shared" si="13"/>
        <v>-4.8307136562193156</v>
      </c>
      <c r="H198" s="122"/>
    </row>
    <row r="199" spans="1:8" s="154" customFormat="1" x14ac:dyDescent="0.25">
      <c r="A199" s="158" t="s">
        <v>292</v>
      </c>
      <c r="B199" s="161" t="s">
        <v>293</v>
      </c>
      <c r="C199" s="160" t="s">
        <v>21</v>
      </c>
      <c r="D199" s="124">
        <v>289.99489498880001</v>
      </c>
      <c r="E199" s="124">
        <v>209.44904740999979</v>
      </c>
      <c r="F199" s="124">
        <f t="shared" si="11"/>
        <v>-80.54584757880022</v>
      </c>
      <c r="G199" s="124">
        <f t="shared" si="13"/>
        <v>-27.774919135011327</v>
      </c>
      <c r="H199" s="122"/>
    </row>
    <row r="200" spans="1:8" s="154" customFormat="1" x14ac:dyDescent="0.25">
      <c r="A200" s="158" t="s">
        <v>294</v>
      </c>
      <c r="B200" s="161" t="s">
        <v>295</v>
      </c>
      <c r="C200" s="160" t="s">
        <v>21</v>
      </c>
      <c r="D200" s="124">
        <v>56.062412303999999</v>
      </c>
      <c r="E200" s="124">
        <v>29.618688049999996</v>
      </c>
      <c r="F200" s="124">
        <f t="shared" si="11"/>
        <v>-26.443724254000003</v>
      </c>
      <c r="G200" s="124">
        <f t="shared" si="13"/>
        <v>-47.168366767038435</v>
      </c>
      <c r="H200" s="122"/>
    </row>
    <row r="201" spans="1:8" s="154" customFormat="1" ht="31.5" x14ac:dyDescent="0.25">
      <c r="A201" s="158" t="s">
        <v>296</v>
      </c>
      <c r="B201" s="161" t="s">
        <v>297</v>
      </c>
      <c r="C201" s="160" t="s">
        <v>21</v>
      </c>
      <c r="D201" s="124">
        <v>0</v>
      </c>
      <c r="E201" s="124">
        <v>0.94968624000000001</v>
      </c>
      <c r="F201" s="124">
        <f t="shared" si="11"/>
        <v>0.94968624000000001</v>
      </c>
      <c r="G201" s="124">
        <f t="shared" si="13"/>
        <v>0</v>
      </c>
      <c r="H201" s="122"/>
    </row>
    <row r="202" spans="1:8" s="154" customFormat="1" x14ac:dyDescent="0.25">
      <c r="A202" s="158" t="s">
        <v>298</v>
      </c>
      <c r="B202" s="161" t="s">
        <v>299</v>
      </c>
      <c r="C202" s="160" t="s">
        <v>21</v>
      </c>
      <c r="D202" s="124">
        <v>946.37438987744508</v>
      </c>
      <c r="E202" s="124">
        <v>560.01065050616603</v>
      </c>
      <c r="F202" s="124">
        <f t="shared" si="11"/>
        <v>-386.36373937127905</v>
      </c>
      <c r="G202" s="124">
        <f t="shared" si="13"/>
        <v>-40.825675705500963</v>
      </c>
      <c r="H202" s="122"/>
    </row>
    <row r="203" spans="1:8" s="154" customFormat="1" x14ac:dyDescent="0.25">
      <c r="A203" s="158" t="s">
        <v>300</v>
      </c>
      <c r="B203" s="163" t="s">
        <v>301</v>
      </c>
      <c r="C203" s="160" t="s">
        <v>21</v>
      </c>
      <c r="D203" s="124">
        <v>336.66768999999999</v>
      </c>
      <c r="E203" s="124">
        <v>13.253994899999999</v>
      </c>
      <c r="F203" s="124">
        <f t="shared" si="11"/>
        <v>-323.41369509999998</v>
      </c>
      <c r="G203" s="124">
        <f t="shared" si="13"/>
        <v>-96.06318179805136</v>
      </c>
      <c r="H203" s="122"/>
    </row>
    <row r="204" spans="1:8" s="154" customFormat="1" x14ac:dyDescent="0.25">
      <c r="A204" s="158" t="s">
        <v>302</v>
      </c>
      <c r="B204" s="161" t="s">
        <v>303</v>
      </c>
      <c r="C204" s="160" t="s">
        <v>21</v>
      </c>
      <c r="D204" s="124">
        <v>333.23568999999998</v>
      </c>
      <c r="E204" s="124">
        <v>13.253994899999999</v>
      </c>
      <c r="F204" s="124">
        <f t="shared" si="11"/>
        <v>-319.98169509999997</v>
      </c>
      <c r="G204" s="124">
        <f t="shared" si="13"/>
        <v>-96.022636440892626</v>
      </c>
      <c r="H204" s="122"/>
    </row>
    <row r="205" spans="1:8" s="154" customFormat="1" x14ac:dyDescent="0.25">
      <c r="A205" s="158" t="s">
        <v>304</v>
      </c>
      <c r="B205" s="161" t="s">
        <v>305</v>
      </c>
      <c r="C205" s="160" t="s">
        <v>21</v>
      </c>
      <c r="D205" s="124" t="s">
        <v>228</v>
      </c>
      <c r="E205" s="124" t="s">
        <v>228</v>
      </c>
      <c r="F205" s="120">
        <f t="shared" si="11"/>
        <v>0</v>
      </c>
      <c r="G205" s="120">
        <f t="shared" si="13"/>
        <v>0</v>
      </c>
      <c r="H205" s="122"/>
    </row>
    <row r="206" spans="1:8" s="154" customFormat="1" ht="31.5" x14ac:dyDescent="0.25">
      <c r="A206" s="158" t="s">
        <v>306</v>
      </c>
      <c r="B206" s="164" t="s">
        <v>307</v>
      </c>
      <c r="C206" s="160" t="s">
        <v>21</v>
      </c>
      <c r="D206" s="124" t="s">
        <v>228</v>
      </c>
      <c r="E206" s="124" t="s">
        <v>228</v>
      </c>
      <c r="F206" s="120">
        <f t="shared" si="11"/>
        <v>0</v>
      </c>
      <c r="G206" s="120">
        <f t="shared" si="13"/>
        <v>0</v>
      </c>
      <c r="H206" s="122"/>
    </row>
    <row r="207" spans="1:8" s="154" customFormat="1" x14ac:dyDescent="0.25">
      <c r="A207" s="158" t="s">
        <v>308</v>
      </c>
      <c r="B207" s="165" t="s">
        <v>309</v>
      </c>
      <c r="C207" s="160" t="s">
        <v>21</v>
      </c>
      <c r="D207" s="124" t="s">
        <v>228</v>
      </c>
      <c r="E207" s="124" t="s">
        <v>228</v>
      </c>
      <c r="F207" s="120">
        <f t="shared" si="11"/>
        <v>0</v>
      </c>
      <c r="G207" s="120">
        <f t="shared" si="13"/>
        <v>0</v>
      </c>
      <c r="H207" s="122"/>
    </row>
    <row r="208" spans="1:8" s="154" customFormat="1" x14ac:dyDescent="0.25">
      <c r="A208" s="158" t="s">
        <v>310</v>
      </c>
      <c r="B208" s="165" t="s">
        <v>311</v>
      </c>
      <c r="C208" s="160" t="s">
        <v>21</v>
      </c>
      <c r="D208" s="124" t="s">
        <v>228</v>
      </c>
      <c r="E208" s="124" t="s">
        <v>228</v>
      </c>
      <c r="F208" s="120">
        <f t="shared" si="11"/>
        <v>0</v>
      </c>
      <c r="G208" s="120">
        <f t="shared" si="13"/>
        <v>0</v>
      </c>
      <c r="H208" s="122"/>
    </row>
    <row r="209" spans="1:8" s="154" customFormat="1" x14ac:dyDescent="0.25">
      <c r="A209" s="158" t="s">
        <v>312</v>
      </c>
      <c r="B209" s="161" t="s">
        <v>313</v>
      </c>
      <c r="C209" s="160" t="s">
        <v>21</v>
      </c>
      <c r="D209" s="124">
        <v>3.4320000000000164</v>
      </c>
      <c r="E209" s="124">
        <v>0</v>
      </c>
      <c r="F209" s="124">
        <f t="shared" si="11"/>
        <v>-3.4320000000000164</v>
      </c>
      <c r="G209" s="124">
        <f t="shared" si="13"/>
        <v>-100</v>
      </c>
      <c r="H209" s="122"/>
    </row>
    <row r="210" spans="1:8" s="154" customFormat="1" x14ac:dyDescent="0.25">
      <c r="A210" s="158" t="s">
        <v>314</v>
      </c>
      <c r="B210" s="163" t="s">
        <v>315</v>
      </c>
      <c r="C210" s="160" t="s">
        <v>21</v>
      </c>
      <c r="D210" s="124">
        <v>5278.5413969026022</v>
      </c>
      <c r="E210" s="124">
        <v>1201.7814354886677</v>
      </c>
      <c r="F210" s="124">
        <f t="shared" si="11"/>
        <v>-4076.7599614139344</v>
      </c>
      <c r="G210" s="124">
        <f t="shared" si="13"/>
        <v>-77.232698483829992</v>
      </c>
      <c r="H210" s="122"/>
    </row>
    <row r="211" spans="1:8" s="154" customFormat="1" x14ac:dyDescent="0.25">
      <c r="A211" s="158" t="s">
        <v>316</v>
      </c>
      <c r="B211" s="161" t="s">
        <v>317</v>
      </c>
      <c r="C211" s="160" t="s">
        <v>21</v>
      </c>
      <c r="D211" s="124">
        <v>5242.9866945076028</v>
      </c>
      <c r="E211" s="124">
        <v>1179.9289564186677</v>
      </c>
      <c r="F211" s="124">
        <f t="shared" si="11"/>
        <v>-4063.0577380889354</v>
      </c>
      <c r="G211" s="124">
        <f t="shared" si="13"/>
        <v>-77.495099164475732</v>
      </c>
      <c r="H211" s="122"/>
    </row>
    <row r="212" spans="1:8" s="154" customFormat="1" x14ac:dyDescent="0.25">
      <c r="A212" s="158" t="s">
        <v>318</v>
      </c>
      <c r="B212" s="164" t="s">
        <v>319</v>
      </c>
      <c r="C212" s="160" t="s">
        <v>21</v>
      </c>
      <c r="D212" s="124">
        <v>0</v>
      </c>
      <c r="E212" s="124">
        <v>0</v>
      </c>
      <c r="F212" s="124">
        <f t="shared" si="11"/>
        <v>0</v>
      </c>
      <c r="G212" s="124">
        <f t="shared" si="13"/>
        <v>0</v>
      </c>
      <c r="H212" s="122"/>
    </row>
    <row r="213" spans="1:8" s="154" customFormat="1" x14ac:dyDescent="0.25">
      <c r="A213" s="158" t="s">
        <v>320</v>
      </c>
      <c r="B213" s="164" t="s">
        <v>321</v>
      </c>
      <c r="C213" s="160" t="s">
        <v>21</v>
      </c>
      <c r="D213" s="124">
        <v>4050.6315750476801</v>
      </c>
      <c r="E213" s="124">
        <v>571.29614188000005</v>
      </c>
      <c r="F213" s="124">
        <f t="shared" si="11"/>
        <v>-3479.3354331676801</v>
      </c>
      <c r="G213" s="124">
        <f t="shared" si="13"/>
        <v>-85.896121844325592</v>
      </c>
      <c r="H213" s="122"/>
    </row>
    <row r="214" spans="1:8" s="154" customFormat="1" x14ac:dyDescent="0.25">
      <c r="A214" s="158" t="s">
        <v>322</v>
      </c>
      <c r="B214" s="164" t="s">
        <v>323</v>
      </c>
      <c r="C214" s="160" t="s">
        <v>21</v>
      </c>
      <c r="D214" s="124">
        <v>0</v>
      </c>
      <c r="E214" s="124">
        <v>0</v>
      </c>
      <c r="F214" s="124">
        <f t="shared" si="11"/>
        <v>0</v>
      </c>
      <c r="G214" s="124">
        <f t="shared" si="13"/>
        <v>0</v>
      </c>
      <c r="H214" s="122"/>
    </row>
    <row r="215" spans="1:8" s="154" customFormat="1" x14ac:dyDescent="0.25">
      <c r="A215" s="158" t="s">
        <v>324</v>
      </c>
      <c r="B215" s="164" t="s">
        <v>325</v>
      </c>
      <c r="C215" s="160" t="s">
        <v>21</v>
      </c>
      <c r="D215" s="124">
        <v>836.32582763135997</v>
      </c>
      <c r="E215" s="124">
        <v>426.55456694999998</v>
      </c>
      <c r="F215" s="124">
        <f t="shared" si="11"/>
        <v>-409.77126068135999</v>
      </c>
      <c r="G215" s="124">
        <f t="shared" si="13"/>
        <v>-48.996604809146355</v>
      </c>
      <c r="H215" s="122"/>
    </row>
    <row r="216" spans="1:8" s="154" customFormat="1" x14ac:dyDescent="0.25">
      <c r="A216" s="158" t="s">
        <v>326</v>
      </c>
      <c r="B216" s="164" t="s">
        <v>327</v>
      </c>
      <c r="C216" s="160" t="s">
        <v>21</v>
      </c>
      <c r="D216" s="124">
        <v>0</v>
      </c>
      <c r="E216" s="124">
        <v>11.686435209999999</v>
      </c>
      <c r="F216" s="124">
        <f t="shared" ref="F216:F272" si="14">+SUM(E216)-SUM(D216)</f>
        <v>11.686435209999999</v>
      </c>
      <c r="G216" s="124">
        <f t="shared" si="13"/>
        <v>0</v>
      </c>
      <c r="H216" s="122"/>
    </row>
    <row r="217" spans="1:8" s="154" customFormat="1" x14ac:dyDescent="0.25">
      <c r="A217" s="158" t="s">
        <v>328</v>
      </c>
      <c r="B217" s="164" t="s">
        <v>329</v>
      </c>
      <c r="C217" s="160" t="s">
        <v>21</v>
      </c>
      <c r="D217" s="124">
        <v>356.02929182856275</v>
      </c>
      <c r="E217" s="124">
        <v>170.39181237866757</v>
      </c>
      <c r="F217" s="124">
        <f t="shared" si="14"/>
        <v>-185.63747944989518</v>
      </c>
      <c r="G217" s="124">
        <f t="shared" si="13"/>
        <v>-52.141069207104564</v>
      </c>
      <c r="H217" s="122"/>
    </row>
    <row r="218" spans="1:8" s="154" customFormat="1" x14ac:dyDescent="0.25">
      <c r="A218" s="158" t="s">
        <v>330</v>
      </c>
      <c r="B218" s="161" t="s">
        <v>331</v>
      </c>
      <c r="C218" s="160" t="s">
        <v>21</v>
      </c>
      <c r="D218" s="124">
        <v>0</v>
      </c>
      <c r="E218" s="124">
        <v>0</v>
      </c>
      <c r="F218" s="124">
        <f t="shared" si="14"/>
        <v>0</v>
      </c>
      <c r="G218" s="124">
        <f t="shared" si="13"/>
        <v>0</v>
      </c>
      <c r="H218" s="122"/>
    </row>
    <row r="219" spans="1:8" s="154" customFormat="1" x14ac:dyDescent="0.25">
      <c r="A219" s="158" t="s">
        <v>332</v>
      </c>
      <c r="B219" s="161" t="s">
        <v>333</v>
      </c>
      <c r="C219" s="160" t="s">
        <v>21</v>
      </c>
      <c r="D219" s="124">
        <v>35.554702394999367</v>
      </c>
      <c r="E219" s="124">
        <v>21.852479070000001</v>
      </c>
      <c r="F219" s="124">
        <f t="shared" si="14"/>
        <v>-13.702223324999366</v>
      </c>
      <c r="G219" s="124">
        <f t="shared" si="13"/>
        <v>-38.538427836556806</v>
      </c>
      <c r="H219" s="122"/>
    </row>
    <row r="220" spans="1:8" s="154" customFormat="1" x14ac:dyDescent="0.25">
      <c r="A220" s="158" t="s">
        <v>334</v>
      </c>
      <c r="B220" s="161" t="s">
        <v>112</v>
      </c>
      <c r="C220" s="160" t="s">
        <v>228</v>
      </c>
      <c r="D220" s="124" t="s">
        <v>228</v>
      </c>
      <c r="E220" s="124" t="s">
        <v>228</v>
      </c>
      <c r="F220" s="119" t="s">
        <v>228</v>
      </c>
      <c r="G220" s="120">
        <f t="shared" si="13"/>
        <v>0</v>
      </c>
      <c r="H220" s="122"/>
    </row>
    <row r="221" spans="1:8" s="154" customFormat="1" ht="31.5" x14ac:dyDescent="0.25">
      <c r="A221" s="158" t="s">
        <v>335</v>
      </c>
      <c r="B221" s="161" t="s">
        <v>336</v>
      </c>
      <c r="C221" s="160" t="s">
        <v>21</v>
      </c>
      <c r="D221" s="124">
        <v>29.554702395</v>
      </c>
      <c r="E221" s="124">
        <v>19.374397810000001</v>
      </c>
      <c r="F221" s="124">
        <f t="shared" si="14"/>
        <v>-10.180304584999998</v>
      </c>
      <c r="G221" s="124">
        <f t="shared" si="13"/>
        <v>-34.445633892501249</v>
      </c>
      <c r="H221" s="122"/>
    </row>
    <row r="222" spans="1:8" s="154" customFormat="1" x14ac:dyDescent="0.25">
      <c r="A222" s="158" t="s">
        <v>337</v>
      </c>
      <c r="B222" s="163" t="s">
        <v>338</v>
      </c>
      <c r="C222" s="160" t="s">
        <v>21</v>
      </c>
      <c r="D222" s="124">
        <v>1717.3590408606849</v>
      </c>
      <c r="E222" s="124">
        <v>1851.1879438000001</v>
      </c>
      <c r="F222" s="124">
        <f t="shared" si="14"/>
        <v>133.82890293931518</v>
      </c>
      <c r="G222" s="124">
        <f t="shared" si="13"/>
        <v>7.7927154284665168</v>
      </c>
      <c r="H222" s="122"/>
    </row>
    <row r="223" spans="1:8" s="154" customFormat="1" x14ac:dyDescent="0.25">
      <c r="A223" s="158" t="s">
        <v>339</v>
      </c>
      <c r="B223" s="161" t="s">
        <v>340</v>
      </c>
      <c r="C223" s="160" t="s">
        <v>21</v>
      </c>
      <c r="D223" s="124">
        <v>0</v>
      </c>
      <c r="E223" s="124">
        <v>76.369981629999998</v>
      </c>
      <c r="F223" s="124">
        <f t="shared" si="14"/>
        <v>76.369981629999998</v>
      </c>
      <c r="G223" s="124">
        <f t="shared" si="13"/>
        <v>0</v>
      </c>
      <c r="H223" s="122"/>
    </row>
    <row r="224" spans="1:8" s="154" customFormat="1" x14ac:dyDescent="0.25">
      <c r="A224" s="158" t="s">
        <v>341</v>
      </c>
      <c r="B224" s="161" t="s">
        <v>342</v>
      </c>
      <c r="C224" s="160" t="s">
        <v>21</v>
      </c>
      <c r="D224" s="124">
        <v>1675.8360408606848</v>
      </c>
      <c r="E224" s="124">
        <v>1774.8179621700001</v>
      </c>
      <c r="F224" s="124">
        <f t="shared" si="14"/>
        <v>98.981921309315339</v>
      </c>
      <c r="G224" s="124">
        <f t="shared" si="13"/>
        <v>5.9064203714391823</v>
      </c>
      <c r="H224" s="122"/>
    </row>
    <row r="225" spans="1:8" s="154" customFormat="1" x14ac:dyDescent="0.25">
      <c r="A225" s="158" t="s">
        <v>343</v>
      </c>
      <c r="B225" s="164" t="s">
        <v>344</v>
      </c>
      <c r="C225" s="160" t="s">
        <v>21</v>
      </c>
      <c r="D225" s="124">
        <v>0</v>
      </c>
      <c r="E225" s="124">
        <v>0</v>
      </c>
      <c r="F225" s="124">
        <f t="shared" si="14"/>
        <v>0</v>
      </c>
      <c r="G225" s="124">
        <f t="shared" si="13"/>
        <v>0</v>
      </c>
      <c r="H225" s="122"/>
    </row>
    <row r="226" spans="1:8" s="154" customFormat="1" x14ac:dyDescent="0.25">
      <c r="A226" s="158" t="s">
        <v>345</v>
      </c>
      <c r="B226" s="164" t="s">
        <v>346</v>
      </c>
      <c r="C226" s="160" t="s">
        <v>21</v>
      </c>
      <c r="D226" s="124">
        <v>1675.8360408606848</v>
      </c>
      <c r="E226" s="124">
        <v>102.91479270000001</v>
      </c>
      <c r="F226" s="124">
        <f t="shared" si="14"/>
        <v>-1572.9212481606849</v>
      </c>
      <c r="G226" s="124">
        <f t="shared" si="13"/>
        <v>-93.858898472720256</v>
      </c>
      <c r="H226" s="122"/>
    </row>
    <row r="227" spans="1:8" s="154" customFormat="1" x14ac:dyDescent="0.25">
      <c r="A227" s="158" t="s">
        <v>347</v>
      </c>
      <c r="B227" s="164" t="s">
        <v>348</v>
      </c>
      <c r="C227" s="160" t="s">
        <v>21</v>
      </c>
      <c r="D227" s="124">
        <v>0</v>
      </c>
      <c r="E227" s="124">
        <v>1671.9031694700002</v>
      </c>
      <c r="F227" s="124">
        <f t="shared" si="14"/>
        <v>1671.9031694700002</v>
      </c>
      <c r="G227" s="124">
        <f t="shared" si="13"/>
        <v>0</v>
      </c>
      <c r="H227" s="122"/>
    </row>
    <row r="228" spans="1:8" s="154" customFormat="1" x14ac:dyDescent="0.25">
      <c r="A228" s="158" t="s">
        <v>349</v>
      </c>
      <c r="B228" s="161" t="s">
        <v>350</v>
      </c>
      <c r="C228" s="160" t="s">
        <v>21</v>
      </c>
      <c r="D228" s="124">
        <v>0</v>
      </c>
      <c r="E228" s="124">
        <v>0</v>
      </c>
      <c r="F228" s="124">
        <f t="shared" si="14"/>
        <v>0</v>
      </c>
      <c r="G228" s="124">
        <f t="shared" si="13"/>
        <v>0</v>
      </c>
      <c r="H228" s="122"/>
    </row>
    <row r="229" spans="1:8" s="154" customFormat="1" x14ac:dyDescent="0.25">
      <c r="A229" s="158" t="s">
        <v>351</v>
      </c>
      <c r="B229" s="161" t="s">
        <v>352</v>
      </c>
      <c r="C229" s="160" t="s">
        <v>21</v>
      </c>
      <c r="D229" s="124">
        <v>0</v>
      </c>
      <c r="E229" s="124">
        <v>0</v>
      </c>
      <c r="F229" s="124">
        <f t="shared" si="14"/>
        <v>0</v>
      </c>
      <c r="G229" s="124">
        <f t="shared" si="13"/>
        <v>0</v>
      </c>
      <c r="H229" s="122"/>
    </row>
    <row r="230" spans="1:8" s="154" customFormat="1" x14ac:dyDescent="0.25">
      <c r="A230" s="158" t="s">
        <v>353</v>
      </c>
      <c r="B230" s="164" t="s">
        <v>354</v>
      </c>
      <c r="C230" s="160" t="s">
        <v>21</v>
      </c>
      <c r="D230" s="124">
        <v>0</v>
      </c>
      <c r="E230" s="124">
        <v>0</v>
      </c>
      <c r="F230" s="124">
        <f t="shared" si="14"/>
        <v>0</v>
      </c>
      <c r="G230" s="124">
        <f t="shared" si="13"/>
        <v>0</v>
      </c>
      <c r="H230" s="122"/>
    </row>
    <row r="231" spans="1:8" s="154" customFormat="1" x14ac:dyDescent="0.25">
      <c r="A231" s="158" t="s">
        <v>355</v>
      </c>
      <c r="B231" s="164" t="s">
        <v>356</v>
      </c>
      <c r="C231" s="160" t="s">
        <v>21</v>
      </c>
      <c r="D231" s="124">
        <v>0</v>
      </c>
      <c r="E231" s="124">
        <v>0</v>
      </c>
      <c r="F231" s="124">
        <f t="shared" si="14"/>
        <v>0</v>
      </c>
      <c r="G231" s="124">
        <f t="shared" ref="G231:G252" si="15">IFERROR(F231/D231*100,0)</f>
        <v>0</v>
      </c>
      <c r="H231" s="122"/>
    </row>
    <row r="232" spans="1:8" s="154" customFormat="1" x14ac:dyDescent="0.25">
      <c r="A232" s="158" t="s">
        <v>357</v>
      </c>
      <c r="B232" s="161" t="s">
        <v>358</v>
      </c>
      <c r="C232" s="160" t="s">
        <v>21</v>
      </c>
      <c r="D232" s="124">
        <v>0</v>
      </c>
      <c r="E232" s="124">
        <v>0</v>
      </c>
      <c r="F232" s="124">
        <f t="shared" si="14"/>
        <v>0</v>
      </c>
      <c r="G232" s="124">
        <f t="shared" si="15"/>
        <v>0</v>
      </c>
      <c r="H232" s="122"/>
    </row>
    <row r="233" spans="1:8" s="154" customFormat="1" x14ac:dyDescent="0.25">
      <c r="A233" s="158" t="s">
        <v>359</v>
      </c>
      <c r="B233" s="161" t="s">
        <v>360</v>
      </c>
      <c r="C233" s="160" t="s">
        <v>21</v>
      </c>
      <c r="D233" s="124" t="s">
        <v>228</v>
      </c>
      <c r="E233" s="124" t="s">
        <v>228</v>
      </c>
      <c r="F233" s="120">
        <f t="shared" si="14"/>
        <v>0</v>
      </c>
      <c r="G233" s="120">
        <f t="shared" si="15"/>
        <v>0</v>
      </c>
      <c r="H233" s="122"/>
    </row>
    <row r="234" spans="1:8" s="154" customFormat="1" x14ac:dyDescent="0.25">
      <c r="A234" s="158" t="s">
        <v>361</v>
      </c>
      <c r="B234" s="161" t="s">
        <v>362</v>
      </c>
      <c r="C234" s="160" t="s">
        <v>21</v>
      </c>
      <c r="D234" s="124">
        <v>41.523000000000138</v>
      </c>
      <c r="E234" s="124">
        <v>5.8207660913467408E-14</v>
      </c>
      <c r="F234" s="124">
        <f t="shared" si="14"/>
        <v>-41.523000000000081</v>
      </c>
      <c r="G234" s="124">
        <f t="shared" si="15"/>
        <v>-99.999999999999872</v>
      </c>
      <c r="H234" s="122"/>
    </row>
    <row r="235" spans="1:8" s="154" customFormat="1" x14ac:dyDescent="0.25">
      <c r="A235" s="158" t="s">
        <v>363</v>
      </c>
      <c r="B235" s="163" t="s">
        <v>364</v>
      </c>
      <c r="C235" s="160" t="s">
        <v>21</v>
      </c>
      <c r="D235" s="124">
        <v>1059.042030750858</v>
      </c>
      <c r="E235" s="124">
        <v>1701.7800978300002</v>
      </c>
      <c r="F235" s="124">
        <f t="shared" si="14"/>
        <v>642.73806707914218</v>
      </c>
      <c r="G235" s="124">
        <f t="shared" si="15"/>
        <v>60.690515429632441</v>
      </c>
      <c r="H235" s="122"/>
    </row>
    <row r="236" spans="1:8" s="154" customFormat="1" x14ac:dyDescent="0.25">
      <c r="A236" s="158" t="s">
        <v>365</v>
      </c>
      <c r="B236" s="161" t="s">
        <v>366</v>
      </c>
      <c r="C236" s="160" t="s">
        <v>21</v>
      </c>
      <c r="D236" s="124">
        <v>1059.0419999999999</v>
      </c>
      <c r="E236" s="124">
        <v>1701.7800978300002</v>
      </c>
      <c r="F236" s="124">
        <f t="shared" si="14"/>
        <v>642.73809783000024</v>
      </c>
      <c r="G236" s="124">
        <f t="shared" si="15"/>
        <v>60.69052009552032</v>
      </c>
      <c r="H236" s="122"/>
    </row>
    <row r="237" spans="1:8" s="154" customFormat="1" x14ac:dyDescent="0.25">
      <c r="A237" s="158" t="s">
        <v>367</v>
      </c>
      <c r="B237" s="164" t="s">
        <v>344</v>
      </c>
      <c r="C237" s="160" t="s">
        <v>21</v>
      </c>
      <c r="D237" s="124">
        <v>1059.0419999999999</v>
      </c>
      <c r="E237" s="124">
        <v>29.876928359999965</v>
      </c>
      <c r="F237" s="124">
        <f t="shared" si="14"/>
        <v>-1029.16507164</v>
      </c>
      <c r="G237" s="124">
        <f t="shared" si="15"/>
        <v>-97.178872192037716</v>
      </c>
      <c r="H237" s="122"/>
    </row>
    <row r="238" spans="1:8" s="154" customFormat="1" x14ac:dyDescent="0.25">
      <c r="A238" s="158" t="s">
        <v>368</v>
      </c>
      <c r="B238" s="164" t="s">
        <v>346</v>
      </c>
      <c r="C238" s="160" t="s">
        <v>21</v>
      </c>
      <c r="D238" s="124">
        <v>0</v>
      </c>
      <c r="E238" s="124">
        <v>0</v>
      </c>
      <c r="F238" s="120">
        <f t="shared" si="14"/>
        <v>0</v>
      </c>
      <c r="G238" s="120">
        <f t="shared" si="15"/>
        <v>0</v>
      </c>
      <c r="H238" s="122"/>
    </row>
    <row r="239" spans="1:8" s="154" customFormat="1" x14ac:dyDescent="0.25">
      <c r="A239" s="158" t="s">
        <v>369</v>
      </c>
      <c r="B239" s="164" t="s">
        <v>348</v>
      </c>
      <c r="C239" s="160" t="s">
        <v>21</v>
      </c>
      <c r="D239" s="124">
        <v>0</v>
      </c>
      <c r="E239" s="124">
        <v>1671.9031694700002</v>
      </c>
      <c r="F239" s="124">
        <f t="shared" si="14"/>
        <v>1671.9031694700002</v>
      </c>
      <c r="G239" s="124">
        <f t="shared" si="15"/>
        <v>0</v>
      </c>
      <c r="H239" s="122"/>
    </row>
    <row r="240" spans="1:8" s="154" customFormat="1" x14ac:dyDescent="0.25">
      <c r="A240" s="158" t="s">
        <v>370</v>
      </c>
      <c r="B240" s="161" t="s">
        <v>224</v>
      </c>
      <c r="C240" s="160" t="s">
        <v>21</v>
      </c>
      <c r="D240" s="124">
        <v>3.0750857986276971E-5</v>
      </c>
      <c r="E240" s="124">
        <v>0</v>
      </c>
      <c r="F240" s="124">
        <f t="shared" si="14"/>
        <v>-3.0750857986276971E-5</v>
      </c>
      <c r="G240" s="124">
        <f t="shared" si="15"/>
        <v>-100</v>
      </c>
      <c r="H240" s="122"/>
    </row>
    <row r="241" spans="1:8" s="154" customFormat="1" x14ac:dyDescent="0.25">
      <c r="A241" s="158" t="s">
        <v>371</v>
      </c>
      <c r="B241" s="161" t="s">
        <v>372</v>
      </c>
      <c r="C241" s="160" t="s">
        <v>21</v>
      </c>
      <c r="D241" s="124">
        <v>7.2759574515531E-14</v>
      </c>
      <c r="E241" s="124">
        <v>0</v>
      </c>
      <c r="F241" s="124">
        <f t="shared" si="14"/>
        <v>-7.2759574515531E-14</v>
      </c>
      <c r="G241" s="124">
        <f t="shared" si="15"/>
        <v>-100</v>
      </c>
      <c r="H241" s="122"/>
    </row>
    <row r="242" spans="1:8" s="154" customFormat="1" ht="31.5" x14ac:dyDescent="0.25">
      <c r="A242" s="158" t="s">
        <v>373</v>
      </c>
      <c r="B242" s="163" t="s">
        <v>374</v>
      </c>
      <c r="C242" s="160" t="s">
        <v>21</v>
      </c>
      <c r="D242" s="124">
        <f>D167-D185</f>
        <v>3573.68128936635</v>
      </c>
      <c r="E242" s="124">
        <f>E167-E185</f>
        <v>1630.4901808338327</v>
      </c>
      <c r="F242" s="124">
        <f t="shared" si="14"/>
        <v>-1943.1911085325173</v>
      </c>
      <c r="G242" s="124">
        <f t="shared" si="15"/>
        <v>-54.375053374641155</v>
      </c>
      <c r="H242" s="122"/>
    </row>
    <row r="243" spans="1:8" s="154" customFormat="1" ht="31.5" x14ac:dyDescent="0.25">
      <c r="A243" s="158" t="s">
        <v>375</v>
      </c>
      <c r="B243" s="163" t="s">
        <v>376</v>
      </c>
      <c r="C243" s="160" t="s">
        <v>21</v>
      </c>
      <c r="D243" s="124">
        <f>D203-D210</f>
        <v>-4941.873706902602</v>
      </c>
      <c r="E243" s="124">
        <f>E203-E210</f>
        <v>-1188.5274405886678</v>
      </c>
      <c r="F243" s="124">
        <f t="shared" si="14"/>
        <v>3753.3462663139344</v>
      </c>
      <c r="G243" s="124">
        <f t="shared" si="15"/>
        <v>-75.949862115485018</v>
      </c>
      <c r="H243" s="122"/>
    </row>
    <row r="244" spans="1:8" s="154" customFormat="1" x14ac:dyDescent="0.25">
      <c r="A244" s="158" t="s">
        <v>377</v>
      </c>
      <c r="B244" s="161" t="s">
        <v>378</v>
      </c>
      <c r="C244" s="160" t="s">
        <v>21</v>
      </c>
      <c r="D244" s="124">
        <f>D204-D211</f>
        <v>-4909.7510045076033</v>
      </c>
      <c r="E244" s="124">
        <f>E204-E211</f>
        <v>-1166.6749615186677</v>
      </c>
      <c r="F244" s="120">
        <f t="shared" si="14"/>
        <v>3743.0760429889356</v>
      </c>
      <c r="G244" s="120">
        <f t="shared" si="15"/>
        <v>-76.237594117348266</v>
      </c>
      <c r="H244" s="122"/>
    </row>
    <row r="245" spans="1:8" s="154" customFormat="1" x14ac:dyDescent="0.25">
      <c r="A245" s="158" t="s">
        <v>379</v>
      </c>
      <c r="B245" s="161" t="s">
        <v>380</v>
      </c>
      <c r="C245" s="160" t="s">
        <v>21</v>
      </c>
      <c r="D245" s="124">
        <f>+D209-D219</f>
        <v>-32.122702394999351</v>
      </c>
      <c r="E245" s="124">
        <f>+E209-E219</f>
        <v>-21.852479070000001</v>
      </c>
      <c r="F245" s="120">
        <f t="shared" si="14"/>
        <v>10.27022332499935</v>
      </c>
      <c r="G245" s="120">
        <f t="shared" si="15"/>
        <v>-31.971853422264218</v>
      </c>
      <c r="H245" s="122"/>
    </row>
    <row r="246" spans="1:8" s="154" customFormat="1" ht="31.5" x14ac:dyDescent="0.25">
      <c r="A246" s="158" t="s">
        <v>381</v>
      </c>
      <c r="B246" s="163" t="s">
        <v>382</v>
      </c>
      <c r="C246" s="160" t="s">
        <v>21</v>
      </c>
      <c r="D246" s="124">
        <f>D222-D235</f>
        <v>658.31701010982692</v>
      </c>
      <c r="E246" s="124">
        <f>E222-E235</f>
        <v>149.40784596999993</v>
      </c>
      <c r="F246" s="124">
        <f t="shared" si="14"/>
        <v>-508.909164139827</v>
      </c>
      <c r="G246" s="124">
        <f t="shared" si="15"/>
        <v>-77.304574593162314</v>
      </c>
      <c r="H246" s="122"/>
    </row>
    <row r="247" spans="1:8" s="154" customFormat="1" x14ac:dyDescent="0.25">
      <c r="A247" s="158" t="s">
        <v>383</v>
      </c>
      <c r="B247" s="161" t="s">
        <v>384</v>
      </c>
      <c r="C247" s="160" t="s">
        <v>21</v>
      </c>
      <c r="D247" s="124">
        <f>D224-D236</f>
        <v>616.79404086068485</v>
      </c>
      <c r="E247" s="124">
        <f>E224-E236</f>
        <v>73.037864339999942</v>
      </c>
      <c r="F247" s="124">
        <f t="shared" si="14"/>
        <v>-543.7561765206849</v>
      </c>
      <c r="G247" s="124">
        <f t="shared" si="15"/>
        <v>-88.158467899903556</v>
      </c>
      <c r="H247" s="122"/>
    </row>
    <row r="248" spans="1:8" s="154" customFormat="1" x14ac:dyDescent="0.25">
      <c r="A248" s="158" t="s">
        <v>385</v>
      </c>
      <c r="B248" s="161" t="s">
        <v>386</v>
      </c>
      <c r="C248" s="160" t="s">
        <v>21</v>
      </c>
      <c r="D248" s="124">
        <f>D246-D247</f>
        <v>41.522969249142079</v>
      </c>
      <c r="E248" s="124">
        <f>E246-E247</f>
        <v>76.369981629999984</v>
      </c>
      <c r="F248" s="124">
        <f t="shared" si="14"/>
        <v>34.847012380857905</v>
      </c>
      <c r="G248" s="124">
        <f t="shared" si="15"/>
        <v>83.922255587677881</v>
      </c>
      <c r="H248" s="122"/>
    </row>
    <row r="249" spans="1:8" s="154" customFormat="1" x14ac:dyDescent="0.25">
      <c r="A249" s="158" t="s">
        <v>387</v>
      </c>
      <c r="B249" s="163" t="s">
        <v>388</v>
      </c>
      <c r="C249" s="160" t="s">
        <v>21</v>
      </c>
      <c r="D249" s="124">
        <v>0</v>
      </c>
      <c r="E249" s="124">
        <v>0</v>
      </c>
      <c r="F249" s="124">
        <f t="shared" si="14"/>
        <v>0</v>
      </c>
      <c r="G249" s="120">
        <f t="shared" si="15"/>
        <v>0</v>
      </c>
      <c r="H249" s="122"/>
    </row>
    <row r="250" spans="1:8" s="154" customFormat="1" x14ac:dyDescent="0.25">
      <c r="A250" s="158" t="s">
        <v>389</v>
      </c>
      <c r="B250" s="163" t="s">
        <v>390</v>
      </c>
      <c r="C250" s="160" t="s">
        <v>21</v>
      </c>
      <c r="D250" s="124">
        <f>D242+D243+D246+D249</f>
        <v>-709.875407426425</v>
      </c>
      <c r="E250" s="124">
        <f>E242+E243+E246+E249</f>
        <v>591.37058621516485</v>
      </c>
      <c r="F250" s="124">
        <f t="shared" si="14"/>
        <v>1301.2459936415898</v>
      </c>
      <c r="G250" s="124">
        <f t="shared" si="15"/>
        <v>-183.30625065025336</v>
      </c>
      <c r="H250" s="122"/>
    </row>
    <row r="251" spans="1:8" s="154" customFormat="1" x14ac:dyDescent="0.25">
      <c r="A251" s="158" t="s">
        <v>391</v>
      </c>
      <c r="B251" s="163" t="s">
        <v>392</v>
      </c>
      <c r="C251" s="160" t="s">
        <v>21</v>
      </c>
      <c r="D251" s="124">
        <v>1122.7253800909918</v>
      </c>
      <c r="E251" s="124">
        <v>1540.0787681159234</v>
      </c>
      <c r="F251" s="124">
        <f t="shared" si="14"/>
        <v>417.35338802493152</v>
      </c>
      <c r="G251" s="124">
        <f t="shared" si="15"/>
        <v>37.17323892607709</v>
      </c>
      <c r="H251" s="122"/>
    </row>
    <row r="252" spans="1:8" s="154" customFormat="1" ht="16.5" thickBot="1" x14ac:dyDescent="0.3">
      <c r="A252" s="167" t="s">
        <v>393</v>
      </c>
      <c r="B252" s="178" t="s">
        <v>394</v>
      </c>
      <c r="C252" s="160" t="s">
        <v>21</v>
      </c>
      <c r="D252" s="127">
        <f>D251+D250</f>
        <v>412.84997266456685</v>
      </c>
      <c r="E252" s="127">
        <f>E251+E250</f>
        <v>2131.4493543310882</v>
      </c>
      <c r="F252" s="127">
        <f t="shared" si="14"/>
        <v>1718.5993816665214</v>
      </c>
      <c r="G252" s="127">
        <f t="shared" si="15"/>
        <v>416.27697601008498</v>
      </c>
      <c r="H252" s="128"/>
    </row>
    <row r="253" spans="1:8" s="154" customFormat="1" x14ac:dyDescent="0.25">
      <c r="A253" s="155" t="s">
        <v>395</v>
      </c>
      <c r="B253" s="156" t="s">
        <v>112</v>
      </c>
      <c r="C253" s="157" t="s">
        <v>228</v>
      </c>
      <c r="D253" s="87" t="s">
        <v>228</v>
      </c>
      <c r="E253" s="87" t="s">
        <v>228</v>
      </c>
      <c r="F253" s="87" t="s">
        <v>228</v>
      </c>
      <c r="G253" s="87" t="s">
        <v>228</v>
      </c>
      <c r="H253" s="129"/>
    </row>
    <row r="254" spans="1:8" s="154" customFormat="1" x14ac:dyDescent="0.25">
      <c r="A254" s="158" t="s">
        <v>396</v>
      </c>
      <c r="B254" s="161" t="s">
        <v>397</v>
      </c>
      <c r="C254" s="160" t="s">
        <v>21</v>
      </c>
      <c r="D254" s="126">
        <v>2278.5712377594282</v>
      </c>
      <c r="E254" s="127">
        <v>1596.1080338900001</v>
      </c>
      <c r="F254" s="127">
        <f t="shared" si="14"/>
        <v>-682.46320386942807</v>
      </c>
      <c r="G254" s="127">
        <f t="shared" ref="G254:G313" si="16">IFERROR(F254/D254*100,0)</f>
        <v>-29.951365687408128</v>
      </c>
      <c r="H254" s="122"/>
    </row>
    <row r="255" spans="1:8" s="154" customFormat="1" ht="15.75" hidden="1" customHeight="1" x14ac:dyDescent="0.25">
      <c r="A255" s="158" t="s">
        <v>398</v>
      </c>
      <c r="B255" s="164" t="s">
        <v>399</v>
      </c>
      <c r="C255" s="160" t="s">
        <v>21</v>
      </c>
      <c r="D255" s="222" t="s">
        <v>228</v>
      </c>
      <c r="E255" s="85" t="s">
        <v>228</v>
      </c>
      <c r="F255" s="85" t="s">
        <v>228</v>
      </c>
      <c r="G255" s="85" t="s">
        <v>228</v>
      </c>
      <c r="H255" s="122"/>
    </row>
    <row r="256" spans="1:8" s="154" customFormat="1" ht="15.75" hidden="1" customHeight="1" x14ac:dyDescent="0.25">
      <c r="A256" s="158" t="s">
        <v>400</v>
      </c>
      <c r="B256" s="165" t="s">
        <v>401</v>
      </c>
      <c r="C256" s="160" t="s">
        <v>21</v>
      </c>
      <c r="D256" s="222" t="s">
        <v>228</v>
      </c>
      <c r="E256" s="85" t="s">
        <v>228</v>
      </c>
      <c r="F256" s="85" t="s">
        <v>228</v>
      </c>
      <c r="G256" s="85" t="s">
        <v>228</v>
      </c>
      <c r="H256" s="122"/>
    </row>
    <row r="257" spans="1:8" s="154" customFormat="1" ht="31.5" hidden="1" customHeight="1" x14ac:dyDescent="0.25">
      <c r="A257" s="158" t="s">
        <v>402</v>
      </c>
      <c r="B257" s="165" t="s">
        <v>403</v>
      </c>
      <c r="C257" s="160" t="s">
        <v>21</v>
      </c>
      <c r="D257" s="222" t="s">
        <v>228</v>
      </c>
      <c r="E257" s="85" t="s">
        <v>228</v>
      </c>
      <c r="F257" s="85" t="s">
        <v>228</v>
      </c>
      <c r="G257" s="85" t="s">
        <v>228</v>
      </c>
      <c r="H257" s="122"/>
    </row>
    <row r="258" spans="1:8" s="154" customFormat="1" ht="15.75" hidden="1" customHeight="1" x14ac:dyDescent="0.25">
      <c r="A258" s="158" t="s">
        <v>404</v>
      </c>
      <c r="B258" s="166" t="s">
        <v>401</v>
      </c>
      <c r="C258" s="160" t="s">
        <v>21</v>
      </c>
      <c r="D258" s="222" t="s">
        <v>228</v>
      </c>
      <c r="E258" s="85" t="s">
        <v>228</v>
      </c>
      <c r="F258" s="85" t="s">
        <v>228</v>
      </c>
      <c r="G258" s="85" t="s">
        <v>228</v>
      </c>
      <c r="H258" s="122"/>
    </row>
    <row r="259" spans="1:8" s="154" customFormat="1" ht="31.5" hidden="1" customHeight="1" x14ac:dyDescent="0.25">
      <c r="A259" s="158" t="s">
        <v>405</v>
      </c>
      <c r="B259" s="165" t="s">
        <v>27</v>
      </c>
      <c r="C259" s="160" t="s">
        <v>21</v>
      </c>
      <c r="D259" s="222" t="s">
        <v>228</v>
      </c>
      <c r="E259" s="85" t="s">
        <v>228</v>
      </c>
      <c r="F259" s="85" t="s">
        <v>228</v>
      </c>
      <c r="G259" s="85" t="s">
        <v>228</v>
      </c>
      <c r="H259" s="122"/>
    </row>
    <row r="260" spans="1:8" s="154" customFormat="1" ht="15.75" hidden="1" customHeight="1" x14ac:dyDescent="0.25">
      <c r="A260" s="158" t="s">
        <v>406</v>
      </c>
      <c r="B260" s="166" t="s">
        <v>401</v>
      </c>
      <c r="C260" s="160" t="s">
        <v>21</v>
      </c>
      <c r="D260" s="222" t="s">
        <v>228</v>
      </c>
      <c r="E260" s="85" t="s">
        <v>228</v>
      </c>
      <c r="F260" s="85" t="s">
        <v>228</v>
      </c>
      <c r="G260" s="85" t="s">
        <v>228</v>
      </c>
      <c r="H260" s="122"/>
    </row>
    <row r="261" spans="1:8" s="154" customFormat="1" ht="31.5" hidden="1" customHeight="1" x14ac:dyDescent="0.25">
      <c r="A261" s="158" t="s">
        <v>407</v>
      </c>
      <c r="B261" s="165" t="s">
        <v>29</v>
      </c>
      <c r="C261" s="160" t="s">
        <v>21</v>
      </c>
      <c r="D261" s="222" t="s">
        <v>228</v>
      </c>
      <c r="E261" s="85" t="s">
        <v>228</v>
      </c>
      <c r="F261" s="85" t="s">
        <v>228</v>
      </c>
      <c r="G261" s="85" t="s">
        <v>228</v>
      </c>
      <c r="H261" s="122"/>
    </row>
    <row r="262" spans="1:8" s="154" customFormat="1" ht="15.75" hidden="1" customHeight="1" x14ac:dyDescent="0.25">
      <c r="A262" s="158" t="s">
        <v>408</v>
      </c>
      <c r="B262" s="166" t="s">
        <v>401</v>
      </c>
      <c r="C262" s="160" t="s">
        <v>21</v>
      </c>
      <c r="D262" s="222" t="s">
        <v>228</v>
      </c>
      <c r="E262" s="85" t="s">
        <v>228</v>
      </c>
      <c r="F262" s="85" t="s">
        <v>228</v>
      </c>
      <c r="G262" s="85" t="s">
        <v>228</v>
      </c>
      <c r="H262" s="122"/>
    </row>
    <row r="263" spans="1:8" s="154" customFormat="1" ht="15.75" hidden="1" customHeight="1" x14ac:dyDescent="0.25">
      <c r="A263" s="158" t="s">
        <v>409</v>
      </c>
      <c r="B263" s="164" t="s">
        <v>410</v>
      </c>
      <c r="C263" s="160" t="s">
        <v>21</v>
      </c>
      <c r="D263" s="222" t="s">
        <v>228</v>
      </c>
      <c r="E263" s="85" t="s">
        <v>228</v>
      </c>
      <c r="F263" s="85" t="s">
        <v>228</v>
      </c>
      <c r="G263" s="85" t="s">
        <v>228</v>
      </c>
      <c r="H263" s="122"/>
    </row>
    <row r="264" spans="1:8" s="154" customFormat="1" ht="15.75" hidden="1" customHeight="1" x14ac:dyDescent="0.25">
      <c r="A264" s="158" t="s">
        <v>411</v>
      </c>
      <c r="B264" s="165" t="s">
        <v>401</v>
      </c>
      <c r="C264" s="160" t="s">
        <v>21</v>
      </c>
      <c r="D264" s="222" t="s">
        <v>228</v>
      </c>
      <c r="E264" s="85" t="s">
        <v>228</v>
      </c>
      <c r="F264" s="85" t="s">
        <v>228</v>
      </c>
      <c r="G264" s="85" t="s">
        <v>228</v>
      </c>
      <c r="H264" s="122"/>
    </row>
    <row r="265" spans="1:8" s="154" customFormat="1" x14ac:dyDescent="0.25">
      <c r="A265" s="158" t="s">
        <v>412</v>
      </c>
      <c r="B265" s="162" t="s">
        <v>413</v>
      </c>
      <c r="C265" s="160" t="s">
        <v>21</v>
      </c>
      <c r="D265" s="123">
        <v>2203.5643997874995</v>
      </c>
      <c r="E265" s="124">
        <v>1509.3296976699999</v>
      </c>
      <c r="F265" s="124">
        <f t="shared" si="14"/>
        <v>-694.23470211749964</v>
      </c>
      <c r="G265" s="124">
        <f t="shared" si="16"/>
        <v>-31.505078870599295</v>
      </c>
      <c r="H265" s="122"/>
    </row>
    <row r="266" spans="1:8" s="154" customFormat="1" x14ac:dyDescent="0.25">
      <c r="A266" s="158" t="s">
        <v>414</v>
      </c>
      <c r="B266" s="165" t="s">
        <v>401</v>
      </c>
      <c r="C266" s="160" t="s">
        <v>21</v>
      </c>
      <c r="D266" s="123">
        <v>364.16304093700018</v>
      </c>
      <c r="E266" s="124">
        <v>1028.8049532299999</v>
      </c>
      <c r="F266" s="124">
        <f t="shared" si="14"/>
        <v>664.64191229299968</v>
      </c>
      <c r="G266" s="124">
        <f t="shared" si="16"/>
        <v>182.51218206626905</v>
      </c>
      <c r="H266" s="122"/>
    </row>
    <row r="267" spans="1:8" s="154" customFormat="1" x14ac:dyDescent="0.25">
      <c r="A267" s="158" t="s">
        <v>415</v>
      </c>
      <c r="B267" s="162" t="s">
        <v>416</v>
      </c>
      <c r="C267" s="160" t="s">
        <v>21</v>
      </c>
      <c r="D267" s="222" t="s">
        <v>228</v>
      </c>
      <c r="E267" s="85" t="s">
        <v>228</v>
      </c>
      <c r="F267" s="85" t="s">
        <v>228</v>
      </c>
      <c r="G267" s="85" t="s">
        <v>228</v>
      </c>
      <c r="H267" s="122"/>
    </row>
    <row r="268" spans="1:8" s="154" customFormat="1" x14ac:dyDescent="0.25">
      <c r="A268" s="158" t="s">
        <v>417</v>
      </c>
      <c r="B268" s="165" t="s">
        <v>401</v>
      </c>
      <c r="C268" s="160" t="s">
        <v>21</v>
      </c>
      <c r="D268" s="222" t="s">
        <v>228</v>
      </c>
      <c r="E268" s="85" t="s">
        <v>228</v>
      </c>
      <c r="F268" s="85" t="s">
        <v>228</v>
      </c>
      <c r="G268" s="85" t="s">
        <v>228</v>
      </c>
      <c r="H268" s="122"/>
    </row>
    <row r="269" spans="1:8" s="154" customFormat="1" x14ac:dyDescent="0.25">
      <c r="A269" s="158" t="s">
        <v>418</v>
      </c>
      <c r="B269" s="162" t="s">
        <v>419</v>
      </c>
      <c r="C269" s="160" t="s">
        <v>21</v>
      </c>
      <c r="D269" s="123">
        <v>-0.10684236567995958</v>
      </c>
      <c r="E269" s="124">
        <v>14.51489436</v>
      </c>
      <c r="F269" s="124">
        <f t="shared" si="14"/>
        <v>14.621736725679959</v>
      </c>
      <c r="G269" s="124">
        <f t="shared" si="16"/>
        <v>-13685.335992539294</v>
      </c>
      <c r="H269" s="122"/>
    </row>
    <row r="270" spans="1:8" s="154" customFormat="1" x14ac:dyDescent="0.25">
      <c r="A270" s="158" t="s">
        <v>420</v>
      </c>
      <c r="B270" s="165" t="s">
        <v>401</v>
      </c>
      <c r="C270" s="160" t="s">
        <v>21</v>
      </c>
      <c r="D270" s="123">
        <v>0</v>
      </c>
      <c r="E270" s="124">
        <v>13.687798990000001</v>
      </c>
      <c r="F270" s="124">
        <f t="shared" si="14"/>
        <v>13.687798990000001</v>
      </c>
      <c r="G270" s="124">
        <f t="shared" si="16"/>
        <v>0</v>
      </c>
      <c r="H270" s="122"/>
    </row>
    <row r="271" spans="1:8" s="154" customFormat="1" x14ac:dyDescent="0.25">
      <c r="A271" s="158" t="s">
        <v>421</v>
      </c>
      <c r="B271" s="162" t="s">
        <v>422</v>
      </c>
      <c r="C271" s="160" t="s">
        <v>21</v>
      </c>
      <c r="D271" s="123">
        <v>0</v>
      </c>
      <c r="E271" s="124">
        <v>0</v>
      </c>
      <c r="F271" s="124">
        <f t="shared" si="14"/>
        <v>0</v>
      </c>
      <c r="G271" s="124">
        <f t="shared" si="16"/>
        <v>0</v>
      </c>
      <c r="H271" s="122"/>
    </row>
    <row r="272" spans="1:8" s="154" customFormat="1" x14ac:dyDescent="0.25">
      <c r="A272" s="158" t="s">
        <v>423</v>
      </c>
      <c r="B272" s="165" t="s">
        <v>401</v>
      </c>
      <c r="C272" s="160" t="s">
        <v>21</v>
      </c>
      <c r="D272" s="123">
        <v>0</v>
      </c>
      <c r="E272" s="124">
        <v>0</v>
      </c>
      <c r="F272" s="124">
        <f t="shared" si="14"/>
        <v>0</v>
      </c>
      <c r="G272" s="124">
        <f t="shared" si="16"/>
        <v>0</v>
      </c>
      <c r="H272" s="122"/>
    </row>
    <row r="273" spans="1:8" s="154" customFormat="1" ht="15.75" hidden="1" customHeight="1" x14ac:dyDescent="0.25">
      <c r="A273" s="158" t="s">
        <v>421</v>
      </c>
      <c r="B273" s="162" t="s">
        <v>424</v>
      </c>
      <c r="C273" s="160" t="s">
        <v>21</v>
      </c>
      <c r="D273" s="222" t="s">
        <v>228</v>
      </c>
      <c r="E273" s="85" t="s">
        <v>228</v>
      </c>
      <c r="F273" s="85" t="s">
        <v>228</v>
      </c>
      <c r="G273" s="85" t="s">
        <v>228</v>
      </c>
      <c r="H273" s="122"/>
    </row>
    <row r="274" spans="1:8" s="154" customFormat="1" ht="15.75" hidden="1" customHeight="1" x14ac:dyDescent="0.25">
      <c r="A274" s="158" t="s">
        <v>425</v>
      </c>
      <c r="B274" s="165" t="s">
        <v>401</v>
      </c>
      <c r="C274" s="160" t="s">
        <v>21</v>
      </c>
      <c r="D274" s="222" t="s">
        <v>228</v>
      </c>
      <c r="E274" s="85" t="s">
        <v>228</v>
      </c>
      <c r="F274" s="85" t="s">
        <v>228</v>
      </c>
      <c r="G274" s="85" t="s">
        <v>228</v>
      </c>
      <c r="H274" s="122"/>
    </row>
    <row r="275" spans="1:8" s="154" customFormat="1" ht="31.5" hidden="1" customHeight="1" x14ac:dyDescent="0.25">
      <c r="A275" s="158" t="s">
        <v>426</v>
      </c>
      <c r="B275" s="164" t="s">
        <v>427</v>
      </c>
      <c r="C275" s="160" t="s">
        <v>21</v>
      </c>
      <c r="D275" s="222" t="s">
        <v>228</v>
      </c>
      <c r="E275" s="85" t="s">
        <v>228</v>
      </c>
      <c r="F275" s="85" t="s">
        <v>228</v>
      </c>
      <c r="G275" s="85" t="s">
        <v>228</v>
      </c>
      <c r="H275" s="122"/>
    </row>
    <row r="276" spans="1:8" s="154" customFormat="1" ht="15.75" hidden="1" customHeight="1" x14ac:dyDescent="0.25">
      <c r="A276" s="158" t="s">
        <v>428</v>
      </c>
      <c r="B276" s="165" t="s">
        <v>401</v>
      </c>
      <c r="C276" s="160" t="s">
        <v>21</v>
      </c>
      <c r="D276" s="222" t="s">
        <v>228</v>
      </c>
      <c r="E276" s="85" t="s">
        <v>228</v>
      </c>
      <c r="F276" s="85" t="s">
        <v>228</v>
      </c>
      <c r="G276" s="85" t="s">
        <v>228</v>
      </c>
      <c r="H276" s="122"/>
    </row>
    <row r="277" spans="1:8" s="154" customFormat="1" ht="15.75" hidden="1" customHeight="1" x14ac:dyDescent="0.25">
      <c r="A277" s="158" t="s">
        <v>429</v>
      </c>
      <c r="B277" s="165" t="s">
        <v>45</v>
      </c>
      <c r="C277" s="160" t="s">
        <v>21</v>
      </c>
      <c r="D277" s="222" t="s">
        <v>228</v>
      </c>
      <c r="E277" s="85" t="s">
        <v>228</v>
      </c>
      <c r="F277" s="85" t="s">
        <v>228</v>
      </c>
      <c r="G277" s="85" t="s">
        <v>228</v>
      </c>
      <c r="H277" s="122"/>
    </row>
    <row r="278" spans="1:8" s="154" customFormat="1" ht="15.75" hidden="1" customHeight="1" x14ac:dyDescent="0.25">
      <c r="A278" s="158" t="s">
        <v>430</v>
      </c>
      <c r="B278" s="166" t="s">
        <v>401</v>
      </c>
      <c r="C278" s="160" t="s">
        <v>21</v>
      </c>
      <c r="D278" s="222" t="s">
        <v>228</v>
      </c>
      <c r="E278" s="85" t="s">
        <v>228</v>
      </c>
      <c r="F278" s="85" t="s">
        <v>228</v>
      </c>
      <c r="G278" s="85" t="s">
        <v>228</v>
      </c>
      <c r="H278" s="122"/>
    </row>
    <row r="279" spans="1:8" s="154" customFormat="1" ht="15.75" hidden="1" customHeight="1" x14ac:dyDescent="0.25">
      <c r="A279" s="158" t="s">
        <v>431</v>
      </c>
      <c r="B279" s="165" t="s">
        <v>47</v>
      </c>
      <c r="C279" s="160" t="s">
        <v>21</v>
      </c>
      <c r="D279" s="222" t="s">
        <v>228</v>
      </c>
      <c r="E279" s="85" t="s">
        <v>228</v>
      </c>
      <c r="F279" s="85" t="s">
        <v>228</v>
      </c>
      <c r="G279" s="85" t="s">
        <v>228</v>
      </c>
      <c r="H279" s="122"/>
    </row>
    <row r="280" spans="1:8" s="154" customFormat="1" ht="15.75" hidden="1" customHeight="1" x14ac:dyDescent="0.25">
      <c r="A280" s="158" t="s">
        <v>432</v>
      </c>
      <c r="B280" s="166" t="s">
        <v>401</v>
      </c>
      <c r="C280" s="160" t="s">
        <v>21</v>
      </c>
      <c r="D280" s="222" t="s">
        <v>228</v>
      </c>
      <c r="E280" s="85" t="s">
        <v>228</v>
      </c>
      <c r="F280" s="85" t="s">
        <v>228</v>
      </c>
      <c r="G280" s="85" t="s">
        <v>228</v>
      </c>
      <c r="H280" s="122"/>
    </row>
    <row r="281" spans="1:8" s="154" customFormat="1" x14ac:dyDescent="0.25">
      <c r="A281" s="158" t="s">
        <v>433</v>
      </c>
      <c r="B281" s="164" t="s">
        <v>434</v>
      </c>
      <c r="C281" s="160" t="s">
        <v>21</v>
      </c>
      <c r="D281" s="123">
        <v>75.113680337608656</v>
      </c>
      <c r="E281" s="124">
        <v>72.263441860000256</v>
      </c>
      <c r="F281" s="124">
        <f t="shared" ref="F281:F313" si="17">+SUM(E281)-SUM(D281)</f>
        <v>-2.8502384776084</v>
      </c>
      <c r="G281" s="124">
        <f t="shared" si="16"/>
        <v>-3.7945664022820011</v>
      </c>
      <c r="H281" s="122"/>
    </row>
    <row r="282" spans="1:8" s="154" customFormat="1" x14ac:dyDescent="0.25">
      <c r="A282" s="158" t="s">
        <v>435</v>
      </c>
      <c r="B282" s="165" t="s">
        <v>401</v>
      </c>
      <c r="C282" s="160" t="s">
        <v>21</v>
      </c>
      <c r="D282" s="123">
        <v>40.831831799999748</v>
      </c>
      <c r="E282" s="124">
        <v>4.1853608899997745</v>
      </c>
      <c r="F282" s="124">
        <f t="shared" si="17"/>
        <v>-36.646470909999977</v>
      </c>
      <c r="G282" s="124">
        <f t="shared" si="16"/>
        <v>-89.749759671571255</v>
      </c>
      <c r="H282" s="122"/>
    </row>
    <row r="283" spans="1:8" s="154" customFormat="1" x14ac:dyDescent="0.25">
      <c r="A283" s="158" t="s">
        <v>436</v>
      </c>
      <c r="B283" s="161" t="s">
        <v>437</v>
      </c>
      <c r="C283" s="160" t="s">
        <v>21</v>
      </c>
      <c r="D283" s="123">
        <v>2470.1517748611086</v>
      </c>
      <c r="E283" s="124">
        <v>3046.7205430899999</v>
      </c>
      <c r="F283" s="124">
        <f t="shared" si="17"/>
        <v>576.56876822889126</v>
      </c>
      <c r="G283" s="124">
        <f t="shared" si="16"/>
        <v>23.341430842293505</v>
      </c>
      <c r="H283" s="122"/>
    </row>
    <row r="284" spans="1:8" s="154" customFormat="1" x14ac:dyDescent="0.25">
      <c r="A284" s="158" t="s">
        <v>438</v>
      </c>
      <c r="B284" s="164" t="s">
        <v>439</v>
      </c>
      <c r="C284" s="160" t="s">
        <v>21</v>
      </c>
      <c r="D284" s="123">
        <v>0</v>
      </c>
      <c r="E284" s="124">
        <v>0</v>
      </c>
      <c r="F284" s="120">
        <f t="shared" si="17"/>
        <v>0</v>
      </c>
      <c r="G284" s="120">
        <f t="shared" si="16"/>
        <v>0</v>
      </c>
      <c r="H284" s="122"/>
    </row>
    <row r="285" spans="1:8" s="154" customFormat="1" x14ac:dyDescent="0.25">
      <c r="A285" s="158" t="s">
        <v>440</v>
      </c>
      <c r="B285" s="165" t="s">
        <v>401</v>
      </c>
      <c r="C285" s="160" t="s">
        <v>21</v>
      </c>
      <c r="D285" s="123">
        <v>0</v>
      </c>
      <c r="E285" s="124">
        <v>0</v>
      </c>
      <c r="F285" s="212">
        <f t="shared" si="17"/>
        <v>0</v>
      </c>
      <c r="G285" s="212">
        <f t="shared" si="16"/>
        <v>0</v>
      </c>
      <c r="H285" s="122"/>
    </row>
    <row r="286" spans="1:8" s="154" customFormat="1" x14ac:dyDescent="0.25">
      <c r="A286" s="158" t="s">
        <v>441</v>
      </c>
      <c r="B286" s="164" t="s">
        <v>442</v>
      </c>
      <c r="C286" s="160" t="s">
        <v>21</v>
      </c>
      <c r="D286" s="123">
        <v>102.7125837516801</v>
      </c>
      <c r="E286" s="124">
        <v>41.83171222</v>
      </c>
      <c r="F286" s="124">
        <f t="shared" si="17"/>
        <v>-60.8808715316801</v>
      </c>
      <c r="G286" s="120">
        <f t="shared" si="16"/>
        <v>-59.273040661567677</v>
      </c>
      <c r="H286" s="122"/>
    </row>
    <row r="287" spans="1:8" s="154" customFormat="1" x14ac:dyDescent="0.25">
      <c r="A287" s="158" t="s">
        <v>443</v>
      </c>
      <c r="B287" s="165" t="s">
        <v>271</v>
      </c>
      <c r="C287" s="160" t="s">
        <v>21</v>
      </c>
      <c r="D287" s="123">
        <v>0</v>
      </c>
      <c r="E287" s="124">
        <v>0</v>
      </c>
      <c r="F287" s="124">
        <f t="shared" si="17"/>
        <v>0</v>
      </c>
      <c r="G287" s="120">
        <f t="shared" si="16"/>
        <v>0</v>
      </c>
      <c r="H287" s="122"/>
    </row>
    <row r="288" spans="1:8" s="154" customFormat="1" x14ac:dyDescent="0.25">
      <c r="A288" s="158" t="s">
        <v>444</v>
      </c>
      <c r="B288" s="166" t="s">
        <v>401</v>
      </c>
      <c r="C288" s="160" t="s">
        <v>21</v>
      </c>
      <c r="D288" s="123">
        <v>0</v>
      </c>
      <c r="E288" s="124">
        <v>0</v>
      </c>
      <c r="F288" s="212">
        <f t="shared" si="17"/>
        <v>0</v>
      </c>
      <c r="G288" s="212">
        <f t="shared" si="16"/>
        <v>0</v>
      </c>
      <c r="H288" s="122"/>
    </row>
    <row r="289" spans="1:8" s="154" customFormat="1" x14ac:dyDescent="0.25">
      <c r="A289" s="158" t="s">
        <v>445</v>
      </c>
      <c r="B289" s="165" t="s">
        <v>446</v>
      </c>
      <c r="C289" s="160" t="s">
        <v>21</v>
      </c>
      <c r="D289" s="123">
        <v>102.7125837516801</v>
      </c>
      <c r="E289" s="124">
        <v>41.83171222</v>
      </c>
      <c r="F289" s="124">
        <f t="shared" si="17"/>
        <v>-60.8808715316801</v>
      </c>
      <c r="G289" s="120">
        <f t="shared" si="16"/>
        <v>-59.273040661567677</v>
      </c>
      <c r="H289" s="122"/>
    </row>
    <row r="290" spans="1:8" s="154" customFormat="1" x14ac:dyDescent="0.25">
      <c r="A290" s="158" t="s">
        <v>447</v>
      </c>
      <c r="B290" s="166" t="s">
        <v>401</v>
      </c>
      <c r="C290" s="160" t="s">
        <v>21</v>
      </c>
      <c r="D290" s="123">
        <v>0</v>
      </c>
      <c r="E290" s="124">
        <v>0</v>
      </c>
      <c r="F290" s="212">
        <f t="shared" si="17"/>
        <v>0</v>
      </c>
      <c r="G290" s="120">
        <f t="shared" si="16"/>
        <v>0</v>
      </c>
      <c r="H290" s="122"/>
    </row>
    <row r="291" spans="1:8" s="154" customFormat="1" ht="31.5" x14ac:dyDescent="0.25">
      <c r="A291" s="158" t="s">
        <v>448</v>
      </c>
      <c r="B291" s="164" t="s">
        <v>449</v>
      </c>
      <c r="C291" s="160" t="s">
        <v>21</v>
      </c>
      <c r="D291" s="123">
        <v>235.88060971400142</v>
      </c>
      <c r="E291" s="124">
        <v>282.76505888000003</v>
      </c>
      <c r="F291" s="124">
        <f t="shared" si="17"/>
        <v>46.884449165998603</v>
      </c>
      <c r="G291" s="120">
        <f t="shared" si="16"/>
        <v>19.876347285537658</v>
      </c>
      <c r="H291" s="122"/>
    </row>
    <row r="292" spans="1:8" s="154" customFormat="1" x14ac:dyDescent="0.25">
      <c r="A292" s="158" t="s">
        <v>450</v>
      </c>
      <c r="B292" s="165" t="s">
        <v>401</v>
      </c>
      <c r="C292" s="160" t="s">
        <v>21</v>
      </c>
      <c r="D292" s="123">
        <v>0</v>
      </c>
      <c r="E292" s="124">
        <v>0</v>
      </c>
      <c r="F292" s="212">
        <f t="shared" si="17"/>
        <v>0</v>
      </c>
      <c r="G292" s="212">
        <f t="shared" si="16"/>
        <v>0</v>
      </c>
      <c r="H292" s="122"/>
    </row>
    <row r="293" spans="1:8" s="154" customFormat="1" x14ac:dyDescent="0.25">
      <c r="A293" s="158" t="s">
        <v>451</v>
      </c>
      <c r="B293" s="164" t="s">
        <v>452</v>
      </c>
      <c r="C293" s="160" t="s">
        <v>21</v>
      </c>
      <c r="D293" s="123">
        <v>4.8101811204105617E-5</v>
      </c>
      <c r="E293" s="124">
        <v>1.809351E-2</v>
      </c>
      <c r="F293" s="124">
        <f t="shared" si="17"/>
        <v>1.8045408188795894E-2</v>
      </c>
      <c r="G293" s="120">
        <f t="shared" si="16"/>
        <v>37515.028513636658</v>
      </c>
      <c r="H293" s="122"/>
    </row>
    <row r="294" spans="1:8" s="154" customFormat="1" x14ac:dyDescent="0.25">
      <c r="A294" s="158" t="s">
        <v>453</v>
      </c>
      <c r="B294" s="165" t="s">
        <v>401</v>
      </c>
      <c r="C294" s="160" t="s">
        <v>21</v>
      </c>
      <c r="D294" s="123">
        <v>0</v>
      </c>
      <c r="E294" s="124">
        <v>0</v>
      </c>
      <c r="F294" s="124">
        <f t="shared" si="17"/>
        <v>0</v>
      </c>
      <c r="G294" s="120">
        <f t="shared" si="16"/>
        <v>0</v>
      </c>
      <c r="H294" s="122"/>
    </row>
    <row r="295" spans="1:8" s="154" customFormat="1" x14ac:dyDescent="0.25">
      <c r="A295" s="158" t="s">
        <v>454</v>
      </c>
      <c r="B295" s="164" t="s">
        <v>455</v>
      </c>
      <c r="C295" s="160" t="s">
        <v>21</v>
      </c>
      <c r="D295" s="123">
        <v>101.79459041402933</v>
      </c>
      <c r="E295" s="124">
        <v>88.571978519999988</v>
      </c>
      <c r="F295" s="124">
        <f t="shared" si="17"/>
        <v>-13.222611894029342</v>
      </c>
      <c r="G295" s="120">
        <f t="shared" si="16"/>
        <v>-12.989503509222825</v>
      </c>
      <c r="H295" s="122"/>
    </row>
    <row r="296" spans="1:8" s="154" customFormat="1" x14ac:dyDescent="0.25">
      <c r="A296" s="158" t="s">
        <v>456</v>
      </c>
      <c r="B296" s="165" t="s">
        <v>401</v>
      </c>
      <c r="C296" s="160" t="s">
        <v>21</v>
      </c>
      <c r="D296" s="123">
        <v>0</v>
      </c>
      <c r="E296" s="124">
        <v>0</v>
      </c>
      <c r="F296" s="212">
        <f t="shared" si="17"/>
        <v>0</v>
      </c>
      <c r="G296" s="212">
        <f t="shared" si="16"/>
        <v>0</v>
      </c>
      <c r="H296" s="122"/>
    </row>
    <row r="297" spans="1:8" s="154" customFormat="1" x14ac:dyDescent="0.25">
      <c r="A297" s="158" t="s">
        <v>457</v>
      </c>
      <c r="B297" s="164" t="s">
        <v>458</v>
      </c>
      <c r="C297" s="160" t="s">
        <v>21</v>
      </c>
      <c r="D297" s="123">
        <v>299.65897516124926</v>
      </c>
      <c r="E297" s="124">
        <v>334.29208262999998</v>
      </c>
      <c r="F297" s="124">
        <f t="shared" si="17"/>
        <v>34.633107468750723</v>
      </c>
      <c r="G297" s="120">
        <f t="shared" si="16"/>
        <v>11.557507146286651</v>
      </c>
      <c r="H297" s="122"/>
    </row>
    <row r="298" spans="1:8" s="154" customFormat="1" x14ac:dyDescent="0.25">
      <c r="A298" s="158" t="s">
        <v>459</v>
      </c>
      <c r="B298" s="165" t="s">
        <v>401</v>
      </c>
      <c r="C298" s="160" t="s">
        <v>21</v>
      </c>
      <c r="D298" s="123">
        <v>0</v>
      </c>
      <c r="E298" s="124">
        <v>0</v>
      </c>
      <c r="F298" s="212">
        <f t="shared" si="17"/>
        <v>0</v>
      </c>
      <c r="G298" s="212">
        <f t="shared" si="16"/>
        <v>0</v>
      </c>
      <c r="H298" s="122"/>
    </row>
    <row r="299" spans="1:8" s="154" customFormat="1" x14ac:dyDescent="0.25">
      <c r="A299" s="158" t="s">
        <v>460</v>
      </c>
      <c r="B299" s="164" t="s">
        <v>461</v>
      </c>
      <c r="C299" s="160" t="s">
        <v>21</v>
      </c>
      <c r="D299" s="123">
        <v>7.7363</v>
      </c>
      <c r="E299" s="124">
        <v>754.86735367999995</v>
      </c>
      <c r="F299" s="124">
        <f t="shared" si="17"/>
        <v>747.13105367999992</v>
      </c>
      <c r="G299" s="120">
        <f t="shared" si="16"/>
        <v>9657.4726119721308</v>
      </c>
      <c r="H299" s="122"/>
    </row>
    <row r="300" spans="1:8" s="154" customFormat="1" x14ac:dyDescent="0.25">
      <c r="A300" s="158" t="s">
        <v>462</v>
      </c>
      <c r="B300" s="165" t="s">
        <v>401</v>
      </c>
      <c r="C300" s="160" t="s">
        <v>21</v>
      </c>
      <c r="D300" s="123">
        <v>0</v>
      </c>
      <c r="E300" s="124">
        <v>109.07609670000019</v>
      </c>
      <c r="F300" s="124">
        <f t="shared" si="17"/>
        <v>109.07609670000019</v>
      </c>
      <c r="G300" s="212">
        <f t="shared" si="16"/>
        <v>0</v>
      </c>
      <c r="H300" s="122"/>
    </row>
    <row r="301" spans="1:8" s="154" customFormat="1" ht="31.5" x14ac:dyDescent="0.25">
      <c r="A301" s="158" t="s">
        <v>463</v>
      </c>
      <c r="B301" s="164" t="s">
        <v>464</v>
      </c>
      <c r="C301" s="160" t="s">
        <v>21</v>
      </c>
      <c r="D301" s="123">
        <v>646.99087723060438</v>
      </c>
      <c r="E301" s="124">
        <v>463.78109009000002</v>
      </c>
      <c r="F301" s="124">
        <f t="shared" si="17"/>
        <v>-183.20978714060436</v>
      </c>
      <c r="G301" s="120">
        <f t="shared" si="16"/>
        <v>-28.31721336239238</v>
      </c>
      <c r="H301" s="122"/>
    </row>
    <row r="302" spans="1:8" s="154" customFormat="1" x14ac:dyDescent="0.25">
      <c r="A302" s="158" t="s">
        <v>465</v>
      </c>
      <c r="B302" s="165" t="s">
        <v>401</v>
      </c>
      <c r="C302" s="160" t="s">
        <v>21</v>
      </c>
      <c r="D302" s="123">
        <v>48.733401802751999</v>
      </c>
      <c r="E302" s="124">
        <v>287.85119245000004</v>
      </c>
      <c r="F302" s="124">
        <f t="shared" si="17"/>
        <v>239.11779064724806</v>
      </c>
      <c r="G302" s="120">
        <f t="shared" si="16"/>
        <v>490.66509170665967</v>
      </c>
      <c r="H302" s="122"/>
    </row>
    <row r="303" spans="1:8" s="154" customFormat="1" x14ac:dyDescent="0.25">
      <c r="A303" s="158" t="s">
        <v>466</v>
      </c>
      <c r="B303" s="164" t="s">
        <v>467</v>
      </c>
      <c r="C303" s="160" t="s">
        <v>21</v>
      </c>
      <c r="D303" s="123">
        <v>1075.3777904877329</v>
      </c>
      <c r="E303" s="124">
        <v>1080.5931735599993</v>
      </c>
      <c r="F303" s="124">
        <f t="shared" si="17"/>
        <v>5.215383072266377</v>
      </c>
      <c r="G303" s="120">
        <f t="shared" si="16"/>
        <v>0.4849814751986799</v>
      </c>
      <c r="H303" s="122"/>
    </row>
    <row r="304" spans="1:8" s="154" customFormat="1" x14ac:dyDescent="0.25">
      <c r="A304" s="158" t="s">
        <v>468</v>
      </c>
      <c r="B304" s="165" t="s">
        <v>401</v>
      </c>
      <c r="C304" s="160" t="s">
        <v>21</v>
      </c>
      <c r="D304" s="123">
        <v>60.372647534591977</v>
      </c>
      <c r="E304" s="124">
        <v>10.076961859999813</v>
      </c>
      <c r="F304" s="124">
        <f t="shared" si="17"/>
        <v>-50.295685674592164</v>
      </c>
      <c r="G304" s="120">
        <f t="shared" si="16"/>
        <v>-83.308729579523629</v>
      </c>
      <c r="H304" s="122"/>
    </row>
    <row r="305" spans="1:8" s="154" customFormat="1" ht="31.5" x14ac:dyDescent="0.25">
      <c r="A305" s="158" t="s">
        <v>469</v>
      </c>
      <c r="B305" s="161" t="s">
        <v>470</v>
      </c>
      <c r="C305" s="160" t="s">
        <v>471</v>
      </c>
      <c r="D305" s="124">
        <f>D167/1.2/D23*100</f>
        <v>103.14649347641931</v>
      </c>
      <c r="E305" s="124">
        <f>E167/1.2/E23*100</f>
        <v>103.29451352850609</v>
      </c>
      <c r="F305" s="124">
        <f>+SUM(E305)-SUM(D305)</f>
        <v>0.14802005208677826</v>
      </c>
      <c r="G305" s="120">
        <f t="shared" si="16"/>
        <v>0.14350468648807502</v>
      </c>
      <c r="H305" s="122"/>
    </row>
    <row r="306" spans="1:8" s="154" customFormat="1" x14ac:dyDescent="0.25">
      <c r="A306" s="158" t="s">
        <v>472</v>
      </c>
      <c r="B306" s="164" t="s">
        <v>473</v>
      </c>
      <c r="C306" s="160" t="s">
        <v>471</v>
      </c>
      <c r="D306" s="120" t="s">
        <v>228</v>
      </c>
      <c r="E306" s="120" t="s">
        <v>228</v>
      </c>
      <c r="F306" s="120" t="s">
        <v>228</v>
      </c>
      <c r="G306" s="120" t="s">
        <v>228</v>
      </c>
      <c r="H306" s="122"/>
    </row>
    <row r="307" spans="1:8" s="154" customFormat="1" ht="31.5" x14ac:dyDescent="0.25">
      <c r="A307" s="158" t="s">
        <v>474</v>
      </c>
      <c r="B307" s="164" t="s">
        <v>475</v>
      </c>
      <c r="C307" s="160" t="s">
        <v>471</v>
      </c>
      <c r="D307" s="120" t="s">
        <v>228</v>
      </c>
      <c r="E307" s="120" t="s">
        <v>228</v>
      </c>
      <c r="F307" s="120" t="s">
        <v>228</v>
      </c>
      <c r="G307" s="120" t="s">
        <v>228</v>
      </c>
      <c r="H307" s="122"/>
    </row>
    <row r="308" spans="1:8" s="154" customFormat="1" ht="31.5" x14ac:dyDescent="0.25">
      <c r="A308" s="158" t="s">
        <v>476</v>
      </c>
      <c r="B308" s="164" t="s">
        <v>477</v>
      </c>
      <c r="C308" s="160" t="s">
        <v>471</v>
      </c>
      <c r="D308" s="120" t="s">
        <v>228</v>
      </c>
      <c r="E308" s="120" t="s">
        <v>228</v>
      </c>
      <c r="F308" s="120" t="s">
        <v>228</v>
      </c>
      <c r="G308" s="120" t="s">
        <v>228</v>
      </c>
      <c r="H308" s="122"/>
    </row>
    <row r="309" spans="1:8" s="154" customFormat="1" ht="31.5" x14ac:dyDescent="0.25">
      <c r="A309" s="158" t="s">
        <v>478</v>
      </c>
      <c r="B309" s="164" t="s">
        <v>479</v>
      </c>
      <c r="C309" s="160" t="s">
        <v>471</v>
      </c>
      <c r="D309" s="120" t="s">
        <v>228</v>
      </c>
      <c r="E309" s="120" t="s">
        <v>228</v>
      </c>
      <c r="F309" s="120" t="s">
        <v>228</v>
      </c>
      <c r="G309" s="120" t="s">
        <v>228</v>
      </c>
      <c r="H309" s="122"/>
    </row>
    <row r="310" spans="1:8" s="154" customFormat="1" x14ac:dyDescent="0.25">
      <c r="A310" s="158" t="s">
        <v>480</v>
      </c>
      <c r="B310" s="162" t="s">
        <v>481</v>
      </c>
      <c r="C310" s="160" t="s">
        <v>471</v>
      </c>
      <c r="D310" s="120" t="s">
        <v>228</v>
      </c>
      <c r="E310" s="120" t="s">
        <v>228</v>
      </c>
      <c r="F310" s="120" t="s">
        <v>228</v>
      </c>
      <c r="G310" s="120" t="s">
        <v>228</v>
      </c>
      <c r="H310" s="122"/>
    </row>
    <row r="311" spans="1:8" s="154" customFormat="1" x14ac:dyDescent="0.25">
      <c r="A311" s="158" t="s">
        <v>482</v>
      </c>
      <c r="B311" s="162" t="s">
        <v>483</v>
      </c>
      <c r="C311" s="160" t="s">
        <v>471</v>
      </c>
      <c r="D311" s="124">
        <f>D173/1.2/D29*100</f>
        <v>102.48982269500438</v>
      </c>
      <c r="E311" s="124">
        <f>E173/1.2/E29*100</f>
        <v>94.614179474679872</v>
      </c>
      <c r="F311" s="124">
        <f t="shared" si="17"/>
        <v>-7.8756432203245055</v>
      </c>
      <c r="G311" s="124">
        <f t="shared" si="16"/>
        <v>-7.6843173431583907</v>
      </c>
      <c r="H311" s="122"/>
    </row>
    <row r="312" spans="1:8" s="154" customFormat="1" x14ac:dyDescent="0.25">
      <c r="A312" s="158" t="s">
        <v>484</v>
      </c>
      <c r="B312" s="162" t="s">
        <v>485</v>
      </c>
      <c r="C312" s="160" t="s">
        <v>471</v>
      </c>
      <c r="D312" s="120" t="s">
        <v>228</v>
      </c>
      <c r="E312" s="120" t="s">
        <v>228</v>
      </c>
      <c r="F312" s="120" t="s">
        <v>228</v>
      </c>
      <c r="G312" s="120" t="s">
        <v>228</v>
      </c>
      <c r="H312" s="122"/>
    </row>
    <row r="313" spans="1:8" s="154" customFormat="1" x14ac:dyDescent="0.25">
      <c r="A313" s="158" t="s">
        <v>486</v>
      </c>
      <c r="B313" s="162" t="s">
        <v>487</v>
      </c>
      <c r="C313" s="160" t="s">
        <v>471</v>
      </c>
      <c r="D313" s="124">
        <f>IF(D32=0,0,D176/1.2/D32*100)</f>
        <v>0</v>
      </c>
      <c r="E313" s="124">
        <f>IF(E32=0,0,E176/1.2/E32*100)</f>
        <v>0</v>
      </c>
      <c r="F313" s="124">
        <f t="shared" si="17"/>
        <v>0</v>
      </c>
      <c r="G313" s="124">
        <f t="shared" si="16"/>
        <v>0</v>
      </c>
      <c r="H313" s="122"/>
    </row>
    <row r="314" spans="1:8" s="154" customFormat="1" x14ac:dyDescent="0.25">
      <c r="A314" s="158" t="s">
        <v>488</v>
      </c>
      <c r="B314" s="162" t="s">
        <v>489</v>
      </c>
      <c r="C314" s="160" t="s">
        <v>471</v>
      </c>
      <c r="D314" s="120" t="s">
        <v>228</v>
      </c>
      <c r="E314" s="120" t="s">
        <v>228</v>
      </c>
      <c r="F314" s="120" t="s">
        <v>228</v>
      </c>
      <c r="G314" s="120" t="s">
        <v>228</v>
      </c>
      <c r="H314" s="128"/>
    </row>
    <row r="315" spans="1:8" s="154" customFormat="1" ht="31.5" x14ac:dyDescent="0.25">
      <c r="A315" s="158" t="s">
        <v>490</v>
      </c>
      <c r="B315" s="164" t="s">
        <v>491</v>
      </c>
      <c r="C315" s="160" t="s">
        <v>471</v>
      </c>
      <c r="D315" s="120" t="s">
        <v>228</v>
      </c>
      <c r="E315" s="120" t="s">
        <v>228</v>
      </c>
      <c r="F315" s="120" t="s">
        <v>228</v>
      </c>
      <c r="G315" s="120" t="s">
        <v>228</v>
      </c>
      <c r="H315" s="128"/>
    </row>
    <row r="316" spans="1:8" s="154" customFormat="1" x14ac:dyDescent="0.25">
      <c r="A316" s="158" t="s">
        <v>492</v>
      </c>
      <c r="B316" s="179" t="s">
        <v>45</v>
      </c>
      <c r="C316" s="160" t="s">
        <v>471</v>
      </c>
      <c r="D316" s="120" t="s">
        <v>228</v>
      </c>
      <c r="E316" s="120" t="s">
        <v>228</v>
      </c>
      <c r="F316" s="120" t="s">
        <v>228</v>
      </c>
      <c r="G316" s="120" t="s">
        <v>228</v>
      </c>
      <c r="H316" s="122"/>
    </row>
    <row r="317" spans="1:8" s="154" customFormat="1" ht="16.5" thickBot="1" x14ac:dyDescent="0.3">
      <c r="A317" s="171" t="s">
        <v>493</v>
      </c>
      <c r="B317" s="180" t="s">
        <v>47</v>
      </c>
      <c r="C317" s="173" t="s">
        <v>471</v>
      </c>
      <c r="D317" s="120" t="s">
        <v>228</v>
      </c>
      <c r="E317" s="120" t="s">
        <v>228</v>
      </c>
      <c r="F317" s="120" t="s">
        <v>228</v>
      </c>
      <c r="G317" s="120" t="s">
        <v>228</v>
      </c>
      <c r="H317" s="132"/>
    </row>
    <row r="318" spans="1:8" s="154" customFormat="1" ht="19.5" thickBot="1" x14ac:dyDescent="0.3">
      <c r="A318" s="315" t="s">
        <v>494</v>
      </c>
      <c r="B318" s="316"/>
      <c r="C318" s="316"/>
      <c r="D318" s="316"/>
      <c r="E318" s="316"/>
      <c r="F318" s="316"/>
      <c r="G318" s="316"/>
      <c r="H318" s="317"/>
    </row>
    <row r="319" spans="1:8" ht="31.5" x14ac:dyDescent="0.25">
      <c r="A319" s="174" t="s">
        <v>495</v>
      </c>
      <c r="B319" s="175" t="s">
        <v>496</v>
      </c>
      <c r="C319" s="176" t="s">
        <v>228</v>
      </c>
      <c r="D319" s="221" t="s">
        <v>706</v>
      </c>
      <c r="E319" s="221" t="s">
        <v>706</v>
      </c>
      <c r="F319" s="221" t="s">
        <v>706</v>
      </c>
      <c r="G319" s="221" t="s">
        <v>706</v>
      </c>
      <c r="H319" s="182"/>
    </row>
    <row r="320" spans="1:8" x14ac:dyDescent="0.25">
      <c r="A320" s="158" t="s">
        <v>498</v>
      </c>
      <c r="B320" s="161" t="s">
        <v>499</v>
      </c>
      <c r="C320" s="160" t="s">
        <v>500</v>
      </c>
      <c r="D320" s="120" t="s">
        <v>228</v>
      </c>
      <c r="E320" s="120" t="s">
        <v>228</v>
      </c>
      <c r="F320" s="120" t="s">
        <v>228</v>
      </c>
      <c r="G320" s="120" t="s">
        <v>228</v>
      </c>
      <c r="H320" s="122"/>
    </row>
    <row r="321" spans="1:8" x14ac:dyDescent="0.25">
      <c r="A321" s="158" t="s">
        <v>501</v>
      </c>
      <c r="B321" s="161" t="s">
        <v>502</v>
      </c>
      <c r="C321" s="160" t="s">
        <v>503</v>
      </c>
      <c r="D321" s="120" t="s">
        <v>228</v>
      </c>
      <c r="E321" s="120" t="s">
        <v>228</v>
      </c>
      <c r="F321" s="120" t="s">
        <v>228</v>
      </c>
      <c r="G321" s="120" t="s">
        <v>228</v>
      </c>
      <c r="H321" s="122"/>
    </row>
    <row r="322" spans="1:8" x14ac:dyDescent="0.25">
      <c r="A322" s="158" t="s">
        <v>504</v>
      </c>
      <c r="B322" s="161" t="s">
        <v>505</v>
      </c>
      <c r="C322" s="160" t="s">
        <v>500</v>
      </c>
      <c r="D322" s="120" t="s">
        <v>228</v>
      </c>
      <c r="E322" s="120" t="s">
        <v>228</v>
      </c>
      <c r="F322" s="120" t="s">
        <v>228</v>
      </c>
      <c r="G322" s="120" t="s">
        <v>228</v>
      </c>
      <c r="H322" s="122"/>
    </row>
    <row r="323" spans="1:8" x14ac:dyDescent="0.25">
      <c r="A323" s="158" t="s">
        <v>506</v>
      </c>
      <c r="B323" s="161" t="s">
        <v>507</v>
      </c>
      <c r="C323" s="160" t="s">
        <v>503</v>
      </c>
      <c r="D323" s="120" t="s">
        <v>228</v>
      </c>
      <c r="E323" s="120" t="s">
        <v>228</v>
      </c>
      <c r="F323" s="120" t="s">
        <v>228</v>
      </c>
      <c r="G323" s="120" t="s">
        <v>228</v>
      </c>
      <c r="H323" s="122"/>
    </row>
    <row r="324" spans="1:8" x14ac:dyDescent="0.25">
      <c r="A324" s="158" t="s">
        <v>508</v>
      </c>
      <c r="B324" s="161" t="s">
        <v>509</v>
      </c>
      <c r="C324" s="160" t="s">
        <v>510</v>
      </c>
      <c r="D324" s="120" t="s">
        <v>228</v>
      </c>
      <c r="E324" s="120" t="s">
        <v>228</v>
      </c>
      <c r="F324" s="120" t="s">
        <v>228</v>
      </c>
      <c r="G324" s="120" t="s">
        <v>228</v>
      </c>
      <c r="H324" s="122"/>
    </row>
    <row r="325" spans="1:8" x14ac:dyDescent="0.25">
      <c r="A325" s="158" t="s">
        <v>511</v>
      </c>
      <c r="B325" s="161" t="s">
        <v>512</v>
      </c>
      <c r="C325" s="160" t="s">
        <v>228</v>
      </c>
      <c r="D325" s="221" t="s">
        <v>706</v>
      </c>
      <c r="E325" s="221" t="s">
        <v>706</v>
      </c>
      <c r="F325" s="221" t="s">
        <v>706</v>
      </c>
      <c r="G325" s="221" t="s">
        <v>706</v>
      </c>
      <c r="H325" s="183"/>
    </row>
    <row r="326" spans="1:8" x14ac:dyDescent="0.25">
      <c r="A326" s="158" t="s">
        <v>513</v>
      </c>
      <c r="B326" s="164" t="s">
        <v>514</v>
      </c>
      <c r="C326" s="160" t="s">
        <v>510</v>
      </c>
      <c r="D326" s="120" t="s">
        <v>228</v>
      </c>
      <c r="E326" s="120" t="s">
        <v>228</v>
      </c>
      <c r="F326" s="120" t="s">
        <v>228</v>
      </c>
      <c r="G326" s="120" t="s">
        <v>228</v>
      </c>
      <c r="H326" s="122"/>
    </row>
    <row r="327" spans="1:8" x14ac:dyDescent="0.25">
      <c r="A327" s="158" t="s">
        <v>515</v>
      </c>
      <c r="B327" s="164" t="s">
        <v>516</v>
      </c>
      <c r="C327" s="160" t="s">
        <v>517</v>
      </c>
      <c r="D327" s="120" t="s">
        <v>228</v>
      </c>
      <c r="E327" s="120" t="s">
        <v>228</v>
      </c>
      <c r="F327" s="120" t="s">
        <v>228</v>
      </c>
      <c r="G327" s="120" t="s">
        <v>228</v>
      </c>
      <c r="H327" s="122"/>
    </row>
    <row r="328" spans="1:8" x14ac:dyDescent="0.25">
      <c r="A328" s="158" t="s">
        <v>518</v>
      </c>
      <c r="B328" s="161" t="s">
        <v>519</v>
      </c>
      <c r="C328" s="160" t="s">
        <v>228</v>
      </c>
      <c r="D328" s="221" t="s">
        <v>706</v>
      </c>
      <c r="E328" s="221" t="s">
        <v>706</v>
      </c>
      <c r="F328" s="221" t="s">
        <v>706</v>
      </c>
      <c r="G328" s="221" t="s">
        <v>706</v>
      </c>
      <c r="H328" s="183"/>
    </row>
    <row r="329" spans="1:8" x14ac:dyDescent="0.25">
      <c r="A329" s="158" t="s">
        <v>520</v>
      </c>
      <c r="B329" s="164" t="s">
        <v>514</v>
      </c>
      <c r="C329" s="160" t="s">
        <v>510</v>
      </c>
      <c r="D329" s="120" t="s">
        <v>228</v>
      </c>
      <c r="E329" s="120" t="s">
        <v>228</v>
      </c>
      <c r="F329" s="120" t="s">
        <v>228</v>
      </c>
      <c r="G329" s="120" t="s">
        <v>228</v>
      </c>
      <c r="H329" s="122"/>
    </row>
    <row r="330" spans="1:8" x14ac:dyDescent="0.25">
      <c r="A330" s="158" t="s">
        <v>521</v>
      </c>
      <c r="B330" s="164" t="s">
        <v>522</v>
      </c>
      <c r="C330" s="160" t="s">
        <v>500</v>
      </c>
      <c r="D330" s="120" t="s">
        <v>228</v>
      </c>
      <c r="E330" s="120" t="s">
        <v>228</v>
      </c>
      <c r="F330" s="120" t="s">
        <v>228</v>
      </c>
      <c r="G330" s="120" t="s">
        <v>228</v>
      </c>
      <c r="H330" s="122"/>
    </row>
    <row r="331" spans="1:8" x14ac:dyDescent="0.25">
      <c r="A331" s="158" t="s">
        <v>523</v>
      </c>
      <c r="B331" s="164" t="s">
        <v>516</v>
      </c>
      <c r="C331" s="160" t="s">
        <v>517</v>
      </c>
      <c r="D331" s="120" t="s">
        <v>228</v>
      </c>
      <c r="E331" s="120" t="s">
        <v>228</v>
      </c>
      <c r="F331" s="120" t="s">
        <v>228</v>
      </c>
      <c r="G331" s="120" t="s">
        <v>228</v>
      </c>
      <c r="H331" s="122"/>
    </row>
    <row r="332" spans="1:8" x14ac:dyDescent="0.25">
      <c r="A332" s="158" t="s">
        <v>524</v>
      </c>
      <c r="B332" s="161" t="s">
        <v>525</v>
      </c>
      <c r="C332" s="160" t="s">
        <v>228</v>
      </c>
      <c r="D332" s="221" t="s">
        <v>706</v>
      </c>
      <c r="E332" s="221" t="s">
        <v>706</v>
      </c>
      <c r="F332" s="221" t="s">
        <v>706</v>
      </c>
      <c r="G332" s="221" t="s">
        <v>706</v>
      </c>
      <c r="H332" s="183"/>
    </row>
    <row r="333" spans="1:8" x14ac:dyDescent="0.25">
      <c r="A333" s="158" t="s">
        <v>526</v>
      </c>
      <c r="B333" s="164" t="s">
        <v>514</v>
      </c>
      <c r="C333" s="160" t="s">
        <v>510</v>
      </c>
      <c r="D333" s="120" t="s">
        <v>228</v>
      </c>
      <c r="E333" s="120" t="s">
        <v>228</v>
      </c>
      <c r="F333" s="120" t="s">
        <v>228</v>
      </c>
      <c r="G333" s="120" t="s">
        <v>228</v>
      </c>
      <c r="H333" s="122"/>
    </row>
    <row r="334" spans="1:8" x14ac:dyDescent="0.25">
      <c r="A334" s="158" t="s">
        <v>527</v>
      </c>
      <c r="B334" s="164" t="s">
        <v>516</v>
      </c>
      <c r="C334" s="160" t="s">
        <v>517</v>
      </c>
      <c r="D334" s="120" t="s">
        <v>228</v>
      </c>
      <c r="E334" s="120" t="s">
        <v>228</v>
      </c>
      <c r="F334" s="120" t="s">
        <v>228</v>
      </c>
      <c r="G334" s="120" t="s">
        <v>228</v>
      </c>
      <c r="H334" s="122"/>
    </row>
    <row r="335" spans="1:8" x14ac:dyDescent="0.25">
      <c r="A335" s="158" t="s">
        <v>528</v>
      </c>
      <c r="B335" s="161" t="s">
        <v>529</v>
      </c>
      <c r="C335" s="160" t="s">
        <v>228</v>
      </c>
      <c r="D335" s="221" t="s">
        <v>706</v>
      </c>
      <c r="E335" s="221" t="s">
        <v>706</v>
      </c>
      <c r="F335" s="221" t="s">
        <v>706</v>
      </c>
      <c r="G335" s="221" t="s">
        <v>706</v>
      </c>
      <c r="H335" s="183"/>
    </row>
    <row r="336" spans="1:8" x14ac:dyDescent="0.25">
      <c r="A336" s="158" t="s">
        <v>530</v>
      </c>
      <c r="B336" s="164" t="s">
        <v>514</v>
      </c>
      <c r="C336" s="160" t="s">
        <v>510</v>
      </c>
      <c r="D336" s="120" t="s">
        <v>228</v>
      </c>
      <c r="E336" s="120" t="s">
        <v>228</v>
      </c>
      <c r="F336" s="120" t="s">
        <v>228</v>
      </c>
      <c r="G336" s="120" t="s">
        <v>228</v>
      </c>
      <c r="H336" s="122"/>
    </row>
    <row r="337" spans="1:8" x14ac:dyDescent="0.25">
      <c r="A337" s="158" t="s">
        <v>531</v>
      </c>
      <c r="B337" s="164" t="s">
        <v>522</v>
      </c>
      <c r="C337" s="160" t="s">
        <v>500</v>
      </c>
      <c r="D337" s="120" t="s">
        <v>228</v>
      </c>
      <c r="E337" s="120" t="s">
        <v>228</v>
      </c>
      <c r="F337" s="120" t="s">
        <v>228</v>
      </c>
      <c r="G337" s="120" t="s">
        <v>228</v>
      </c>
      <c r="H337" s="122"/>
    </row>
    <row r="338" spans="1:8" x14ac:dyDescent="0.25">
      <c r="A338" s="158" t="s">
        <v>532</v>
      </c>
      <c r="B338" s="164" t="s">
        <v>516</v>
      </c>
      <c r="C338" s="160" t="s">
        <v>517</v>
      </c>
      <c r="D338" s="120" t="s">
        <v>228</v>
      </c>
      <c r="E338" s="120" t="s">
        <v>228</v>
      </c>
      <c r="F338" s="120" t="s">
        <v>228</v>
      </c>
      <c r="G338" s="120" t="s">
        <v>228</v>
      </c>
      <c r="H338" s="122"/>
    </row>
    <row r="339" spans="1:8" x14ac:dyDescent="0.25">
      <c r="A339" s="174" t="s">
        <v>533</v>
      </c>
      <c r="B339" s="175" t="s">
        <v>534</v>
      </c>
      <c r="C339" s="176" t="s">
        <v>228</v>
      </c>
      <c r="D339" s="221" t="s">
        <v>706</v>
      </c>
      <c r="E339" s="221" t="s">
        <v>706</v>
      </c>
      <c r="F339" s="221" t="s">
        <v>706</v>
      </c>
      <c r="G339" s="221" t="s">
        <v>706</v>
      </c>
      <c r="H339" s="182"/>
    </row>
    <row r="340" spans="1:8" x14ac:dyDescent="0.25">
      <c r="A340" s="158" t="s">
        <v>535</v>
      </c>
      <c r="B340" s="161" t="s">
        <v>536</v>
      </c>
      <c r="C340" s="160" t="s">
        <v>510</v>
      </c>
      <c r="D340" s="123">
        <v>13718.581201750001</v>
      </c>
      <c r="E340" s="124">
        <v>11212.019096017</v>
      </c>
      <c r="F340" s="124">
        <f t="shared" ref="F340:F367" si="18">+SUM(E340)-SUM(D340)</f>
        <v>-2506.5621057330009</v>
      </c>
      <c r="G340" s="124">
        <f t="shared" ref="G340:G350" si="19">IFERROR(F340/D340*100,0)</f>
        <v>-18.271292554752332</v>
      </c>
      <c r="H340" s="122"/>
    </row>
    <row r="341" spans="1:8" ht="31.5" x14ac:dyDescent="0.25">
      <c r="A341" s="158" t="s">
        <v>537</v>
      </c>
      <c r="B341" s="164" t="s">
        <v>538</v>
      </c>
      <c r="C341" s="160" t="s">
        <v>510</v>
      </c>
      <c r="D341" s="123">
        <v>13718.581201750001</v>
      </c>
      <c r="E341" s="124">
        <v>11212.019096017</v>
      </c>
      <c r="F341" s="124">
        <f t="shared" si="18"/>
        <v>-2506.5621057330009</v>
      </c>
      <c r="G341" s="124">
        <f t="shared" si="19"/>
        <v>-18.271292554752332</v>
      </c>
      <c r="H341" s="122"/>
    </row>
    <row r="342" spans="1:8" x14ac:dyDescent="0.25">
      <c r="A342" s="158" t="s">
        <v>539</v>
      </c>
      <c r="B342" s="179" t="s">
        <v>540</v>
      </c>
      <c r="C342" s="160" t="s">
        <v>510</v>
      </c>
      <c r="D342" s="123">
        <v>8698.8504030000004</v>
      </c>
      <c r="E342" s="124">
        <v>7368.1680380170001</v>
      </c>
      <c r="F342" s="124">
        <f t="shared" si="18"/>
        <v>-1330.6823649830003</v>
      </c>
      <c r="G342" s="124">
        <f t="shared" si="19"/>
        <v>-15.297220935355821</v>
      </c>
      <c r="H342" s="122"/>
    </row>
    <row r="343" spans="1:8" x14ac:dyDescent="0.25">
      <c r="A343" s="158" t="s">
        <v>541</v>
      </c>
      <c r="B343" s="179" t="s">
        <v>542</v>
      </c>
      <c r="C343" s="160" t="s">
        <v>510</v>
      </c>
      <c r="D343" s="123">
        <v>5019.7307987500008</v>
      </c>
      <c r="E343" s="124">
        <v>3843.8510580000002</v>
      </c>
      <c r="F343" s="124">
        <f t="shared" si="18"/>
        <v>-1175.8797407500006</v>
      </c>
      <c r="G343" s="124">
        <f t="shared" si="19"/>
        <v>-23.425155409585209</v>
      </c>
      <c r="H343" s="122"/>
    </row>
    <row r="344" spans="1:8" x14ac:dyDescent="0.25">
      <c r="A344" s="158" t="s">
        <v>543</v>
      </c>
      <c r="B344" s="161" t="s">
        <v>544</v>
      </c>
      <c r="C344" s="160" t="s">
        <v>510</v>
      </c>
      <c r="D344" s="123">
        <v>538.44959839454168</v>
      </c>
      <c r="E344" s="124">
        <v>395.51976301680133</v>
      </c>
      <c r="F344" s="124">
        <f t="shared" si="18"/>
        <v>-142.92983537774035</v>
      </c>
      <c r="G344" s="124">
        <f t="shared" si="19"/>
        <v>-26.544700897522155</v>
      </c>
      <c r="H344" s="122"/>
    </row>
    <row r="345" spans="1:8" x14ac:dyDescent="0.25">
      <c r="A345" s="158" t="s">
        <v>545</v>
      </c>
      <c r="B345" s="161" t="s">
        <v>546</v>
      </c>
      <c r="C345" s="160" t="s">
        <v>500</v>
      </c>
      <c r="D345" s="123">
        <v>571.38422139471936</v>
      </c>
      <c r="E345" s="124">
        <v>998.23700000000008</v>
      </c>
      <c r="F345" s="124">
        <f t="shared" si="18"/>
        <v>426.85277860528072</v>
      </c>
      <c r="G345" s="124">
        <f t="shared" si="19"/>
        <v>74.705034304824707</v>
      </c>
      <c r="H345" s="122"/>
    </row>
    <row r="346" spans="1:8" ht="31.5" x14ac:dyDescent="0.25">
      <c r="A346" s="158" t="s">
        <v>547</v>
      </c>
      <c r="B346" s="164" t="s">
        <v>548</v>
      </c>
      <c r="C346" s="160" t="s">
        <v>500</v>
      </c>
      <c r="D346" s="123">
        <v>571.38422139471936</v>
      </c>
      <c r="E346" s="124">
        <v>998.23700000000008</v>
      </c>
      <c r="F346" s="124">
        <f t="shared" si="18"/>
        <v>426.85277860528072</v>
      </c>
      <c r="G346" s="124">
        <f t="shared" si="19"/>
        <v>74.705034304824707</v>
      </c>
      <c r="H346" s="122"/>
    </row>
    <row r="347" spans="1:8" x14ac:dyDescent="0.25">
      <c r="A347" s="158" t="s">
        <v>549</v>
      </c>
      <c r="B347" s="179" t="s">
        <v>540</v>
      </c>
      <c r="C347" s="160" t="s">
        <v>500</v>
      </c>
      <c r="D347" s="123">
        <v>149.20571722805266</v>
      </c>
      <c r="E347" s="124">
        <v>527.28300000000013</v>
      </c>
      <c r="F347" s="124">
        <f t="shared" si="18"/>
        <v>378.07728277194747</v>
      </c>
      <c r="G347" s="124">
        <f t="shared" si="19"/>
        <v>253.39329470470443</v>
      </c>
      <c r="H347" s="122"/>
    </row>
    <row r="348" spans="1:8" x14ac:dyDescent="0.25">
      <c r="A348" s="158" t="s">
        <v>550</v>
      </c>
      <c r="B348" s="179" t="s">
        <v>542</v>
      </c>
      <c r="C348" s="160" t="s">
        <v>500</v>
      </c>
      <c r="D348" s="123">
        <v>422.1785041666667</v>
      </c>
      <c r="E348" s="124">
        <v>470.95399999999995</v>
      </c>
      <c r="F348" s="124">
        <f t="shared" si="18"/>
        <v>48.775495833333252</v>
      </c>
      <c r="G348" s="124">
        <f t="shared" si="19"/>
        <v>11.553287377719679</v>
      </c>
      <c r="H348" s="122"/>
    </row>
    <row r="349" spans="1:8" x14ac:dyDescent="0.25">
      <c r="A349" s="158" t="s">
        <v>551</v>
      </c>
      <c r="B349" s="161" t="s">
        <v>552</v>
      </c>
      <c r="C349" s="160" t="s">
        <v>553</v>
      </c>
      <c r="D349" s="123">
        <v>235237.88099609347</v>
      </c>
      <c r="E349" s="124">
        <v>242971.03211500001</v>
      </c>
      <c r="F349" s="124">
        <f t="shared" si="18"/>
        <v>7733.151118906535</v>
      </c>
      <c r="G349" s="124">
        <f t="shared" si="19"/>
        <v>3.2873749270998398</v>
      </c>
      <c r="H349" s="122"/>
    </row>
    <row r="350" spans="1:8" ht="31.5" x14ac:dyDescent="0.25">
      <c r="A350" s="158" t="s">
        <v>554</v>
      </c>
      <c r="B350" s="161" t="s">
        <v>555</v>
      </c>
      <c r="C350" s="160" t="s">
        <v>21</v>
      </c>
      <c r="D350" s="123">
        <v>9236.6514956776828</v>
      </c>
      <c r="E350" s="124">
        <v>4413.6608378499996</v>
      </c>
      <c r="F350" s="124">
        <f t="shared" si="18"/>
        <v>-4822.9906578276832</v>
      </c>
      <c r="G350" s="124">
        <f t="shared" si="19"/>
        <v>-52.215791188880679</v>
      </c>
      <c r="H350" s="122"/>
    </row>
    <row r="351" spans="1:8" x14ac:dyDescent="0.25">
      <c r="A351" s="158" t="s">
        <v>556</v>
      </c>
      <c r="B351" s="163" t="s">
        <v>557</v>
      </c>
      <c r="C351" s="160" t="s">
        <v>228</v>
      </c>
      <c r="D351" s="221" t="s">
        <v>706</v>
      </c>
      <c r="E351" s="221" t="s">
        <v>706</v>
      </c>
      <c r="F351" s="221" t="s">
        <v>706</v>
      </c>
      <c r="G351" s="221" t="s">
        <v>706</v>
      </c>
      <c r="H351" s="183"/>
    </row>
    <row r="352" spans="1:8" x14ac:dyDescent="0.25">
      <c r="A352" s="158" t="s">
        <v>558</v>
      </c>
      <c r="B352" s="161" t="s">
        <v>559</v>
      </c>
      <c r="C352" s="160" t="s">
        <v>510</v>
      </c>
      <c r="D352" s="123">
        <v>0</v>
      </c>
      <c r="E352" s="124">
        <v>0</v>
      </c>
      <c r="F352" s="124">
        <f t="shared" si="18"/>
        <v>0</v>
      </c>
      <c r="G352" s="124">
        <f t="shared" ref="G352:G354" si="20">IFERROR(F352/D352*100,0)</f>
        <v>0</v>
      </c>
      <c r="H352" s="122"/>
    </row>
    <row r="353" spans="1:8" x14ac:dyDescent="0.25">
      <c r="A353" s="158" t="s">
        <v>560</v>
      </c>
      <c r="B353" s="161" t="s">
        <v>561</v>
      </c>
      <c r="C353" s="160" t="s">
        <v>503</v>
      </c>
      <c r="D353" s="120" t="s">
        <v>228</v>
      </c>
      <c r="E353" s="120" t="s">
        <v>228</v>
      </c>
      <c r="F353" s="120" t="s">
        <v>228</v>
      </c>
      <c r="G353" s="120" t="s">
        <v>228</v>
      </c>
      <c r="H353" s="122"/>
    </row>
    <row r="354" spans="1:8" ht="47.25" x14ac:dyDescent="0.25">
      <c r="A354" s="158" t="s">
        <v>562</v>
      </c>
      <c r="B354" s="161" t="s">
        <v>563</v>
      </c>
      <c r="C354" s="160" t="s">
        <v>21</v>
      </c>
      <c r="D354" s="123">
        <v>0</v>
      </c>
      <c r="E354" s="124">
        <v>0</v>
      </c>
      <c r="F354" s="124">
        <f t="shared" si="18"/>
        <v>0</v>
      </c>
      <c r="G354" s="124">
        <f t="shared" si="20"/>
        <v>0</v>
      </c>
      <c r="H354" s="122"/>
    </row>
    <row r="355" spans="1:8" ht="31.5" x14ac:dyDescent="0.25">
      <c r="A355" s="158" t="s">
        <v>564</v>
      </c>
      <c r="B355" s="161" t="s">
        <v>565</v>
      </c>
      <c r="C355" s="160" t="s">
        <v>21</v>
      </c>
      <c r="D355" s="120" t="s">
        <v>228</v>
      </c>
      <c r="E355" s="120" t="s">
        <v>228</v>
      </c>
      <c r="F355" s="120" t="s">
        <v>228</v>
      </c>
      <c r="G355" s="120" t="s">
        <v>228</v>
      </c>
      <c r="H355" s="122"/>
    </row>
    <row r="356" spans="1:8" x14ac:dyDescent="0.25">
      <c r="A356" s="158" t="s">
        <v>566</v>
      </c>
      <c r="B356" s="163" t="s">
        <v>567</v>
      </c>
      <c r="C356" s="183" t="s">
        <v>228</v>
      </c>
      <c r="D356" s="221" t="s">
        <v>706</v>
      </c>
      <c r="E356" s="221" t="s">
        <v>706</v>
      </c>
      <c r="F356" s="221" t="s">
        <v>706</v>
      </c>
      <c r="G356" s="221" t="s">
        <v>706</v>
      </c>
      <c r="H356" s="183"/>
    </row>
    <row r="357" spans="1:8" x14ac:dyDescent="0.25">
      <c r="A357" s="158" t="s">
        <v>568</v>
      </c>
      <c r="B357" s="161" t="s">
        <v>569</v>
      </c>
      <c r="C357" s="160" t="s">
        <v>500</v>
      </c>
      <c r="D357" s="120" t="s">
        <v>228</v>
      </c>
      <c r="E357" s="120" t="s">
        <v>228</v>
      </c>
      <c r="F357" s="120" t="s">
        <v>228</v>
      </c>
      <c r="G357" s="120" t="s">
        <v>228</v>
      </c>
      <c r="H357" s="122"/>
    </row>
    <row r="358" spans="1:8" ht="47.25" x14ac:dyDescent="0.25">
      <c r="A358" s="158" t="s">
        <v>570</v>
      </c>
      <c r="B358" s="164" t="s">
        <v>571</v>
      </c>
      <c r="C358" s="160" t="s">
        <v>500</v>
      </c>
      <c r="D358" s="120" t="s">
        <v>228</v>
      </c>
      <c r="E358" s="120" t="s">
        <v>228</v>
      </c>
      <c r="F358" s="120" t="s">
        <v>228</v>
      </c>
      <c r="G358" s="120" t="s">
        <v>228</v>
      </c>
      <c r="H358" s="122"/>
    </row>
    <row r="359" spans="1:8" ht="47.25" x14ac:dyDescent="0.25">
      <c r="A359" s="158" t="s">
        <v>572</v>
      </c>
      <c r="B359" s="164" t="s">
        <v>573</v>
      </c>
      <c r="C359" s="160" t="s">
        <v>500</v>
      </c>
      <c r="D359" s="120" t="s">
        <v>228</v>
      </c>
      <c r="E359" s="120" t="s">
        <v>228</v>
      </c>
      <c r="F359" s="120" t="s">
        <v>228</v>
      </c>
      <c r="G359" s="120" t="s">
        <v>228</v>
      </c>
      <c r="H359" s="122"/>
    </row>
    <row r="360" spans="1:8" ht="31.5" x14ac:dyDescent="0.25">
      <c r="A360" s="158" t="s">
        <v>574</v>
      </c>
      <c r="B360" s="164" t="s">
        <v>575</v>
      </c>
      <c r="C360" s="160" t="s">
        <v>500</v>
      </c>
      <c r="D360" s="120" t="s">
        <v>228</v>
      </c>
      <c r="E360" s="120" t="s">
        <v>228</v>
      </c>
      <c r="F360" s="120" t="s">
        <v>228</v>
      </c>
      <c r="G360" s="120" t="s">
        <v>228</v>
      </c>
      <c r="H360" s="122"/>
    </row>
    <row r="361" spans="1:8" x14ac:dyDescent="0.25">
      <c r="A361" s="158" t="s">
        <v>576</v>
      </c>
      <c r="B361" s="161" t="s">
        <v>577</v>
      </c>
      <c r="C361" s="160" t="s">
        <v>510</v>
      </c>
      <c r="D361" s="120" t="s">
        <v>228</v>
      </c>
      <c r="E361" s="120" t="s">
        <v>228</v>
      </c>
      <c r="F361" s="120" t="s">
        <v>228</v>
      </c>
      <c r="G361" s="120" t="s">
        <v>228</v>
      </c>
      <c r="H361" s="122"/>
    </row>
    <row r="362" spans="1:8" ht="31.5" x14ac:dyDescent="0.25">
      <c r="A362" s="158" t="s">
        <v>578</v>
      </c>
      <c r="B362" s="164" t="s">
        <v>579</v>
      </c>
      <c r="C362" s="160" t="s">
        <v>510</v>
      </c>
      <c r="D362" s="120" t="s">
        <v>228</v>
      </c>
      <c r="E362" s="120" t="s">
        <v>228</v>
      </c>
      <c r="F362" s="120" t="s">
        <v>228</v>
      </c>
      <c r="G362" s="120" t="s">
        <v>228</v>
      </c>
      <c r="H362" s="122"/>
    </row>
    <row r="363" spans="1:8" x14ac:dyDescent="0.25">
      <c r="A363" s="158" t="s">
        <v>580</v>
      </c>
      <c r="B363" s="164" t="s">
        <v>581</v>
      </c>
      <c r="C363" s="160" t="s">
        <v>510</v>
      </c>
      <c r="D363" s="120" t="s">
        <v>228</v>
      </c>
      <c r="E363" s="120" t="s">
        <v>228</v>
      </c>
      <c r="F363" s="120" t="s">
        <v>228</v>
      </c>
      <c r="G363" s="120" t="s">
        <v>228</v>
      </c>
      <c r="H363" s="122"/>
    </row>
    <row r="364" spans="1:8" ht="31.5" x14ac:dyDescent="0.25">
      <c r="A364" s="158" t="s">
        <v>582</v>
      </c>
      <c r="B364" s="161" t="s">
        <v>583</v>
      </c>
      <c r="C364" s="160" t="s">
        <v>21</v>
      </c>
      <c r="D364" s="120" t="s">
        <v>228</v>
      </c>
      <c r="E364" s="120" t="s">
        <v>228</v>
      </c>
      <c r="F364" s="120" t="s">
        <v>228</v>
      </c>
      <c r="G364" s="120" t="s">
        <v>228</v>
      </c>
      <c r="H364" s="122"/>
    </row>
    <row r="365" spans="1:8" x14ac:dyDescent="0.25">
      <c r="A365" s="158" t="s">
        <v>584</v>
      </c>
      <c r="B365" s="164" t="s">
        <v>585</v>
      </c>
      <c r="C365" s="160" t="s">
        <v>21</v>
      </c>
      <c r="D365" s="120" t="s">
        <v>228</v>
      </c>
      <c r="E365" s="120" t="s">
        <v>228</v>
      </c>
      <c r="F365" s="120" t="s">
        <v>228</v>
      </c>
      <c r="G365" s="120" t="s">
        <v>228</v>
      </c>
      <c r="H365" s="128"/>
    </row>
    <row r="366" spans="1:8" x14ac:dyDescent="0.25">
      <c r="A366" s="158" t="s">
        <v>586</v>
      </c>
      <c r="B366" s="164" t="s">
        <v>47</v>
      </c>
      <c r="C366" s="160" t="s">
        <v>21</v>
      </c>
      <c r="D366" s="120" t="s">
        <v>228</v>
      </c>
      <c r="E366" s="120" t="s">
        <v>228</v>
      </c>
      <c r="F366" s="120" t="s">
        <v>228</v>
      </c>
      <c r="G366" s="120" t="s">
        <v>228</v>
      </c>
      <c r="H366" s="128"/>
    </row>
    <row r="367" spans="1:8" ht="16.5" thickBot="1" x14ac:dyDescent="0.3">
      <c r="A367" s="171" t="s">
        <v>587</v>
      </c>
      <c r="B367" s="184" t="s">
        <v>588</v>
      </c>
      <c r="C367" s="173" t="s">
        <v>589</v>
      </c>
      <c r="D367" s="130">
        <v>2650.8</v>
      </c>
      <c r="E367" s="131">
        <v>2426.5433333333349</v>
      </c>
      <c r="F367" s="131">
        <f t="shared" si="18"/>
        <v>-224.2566666666653</v>
      </c>
      <c r="G367" s="131">
        <f t="shared" ref="G367" si="21">IFERROR(F367/D367*100,0)</f>
        <v>-8.4599617725466008</v>
      </c>
      <c r="H367" s="185"/>
    </row>
    <row r="368" spans="1:8" x14ac:dyDescent="0.25">
      <c r="A368" s="318" t="s">
        <v>590</v>
      </c>
      <c r="B368" s="319"/>
      <c r="C368" s="319"/>
      <c r="D368" s="319"/>
      <c r="E368" s="319"/>
      <c r="F368" s="319"/>
      <c r="G368" s="319"/>
      <c r="H368" s="320"/>
    </row>
    <row r="369" spans="1:8" ht="16.5" thickBot="1" x14ac:dyDescent="0.3">
      <c r="A369" s="318"/>
      <c r="B369" s="319"/>
      <c r="C369" s="319"/>
      <c r="D369" s="319"/>
      <c r="E369" s="319"/>
      <c r="F369" s="319"/>
      <c r="G369" s="319"/>
      <c r="H369" s="320"/>
    </row>
    <row r="370" spans="1:8" s="145" customFormat="1" ht="67.5" customHeight="1" x14ac:dyDescent="0.25">
      <c r="A370" s="321" t="s">
        <v>7</v>
      </c>
      <c r="B370" s="323" t="s">
        <v>8</v>
      </c>
      <c r="C370" s="325" t="s">
        <v>9</v>
      </c>
      <c r="D370" s="305" t="s">
        <v>10</v>
      </c>
      <c r="E370" s="306"/>
      <c r="F370" s="307" t="s">
        <v>11</v>
      </c>
      <c r="G370" s="306"/>
      <c r="H370" s="308" t="s">
        <v>12</v>
      </c>
    </row>
    <row r="371" spans="1:8" s="145" customFormat="1" ht="30" x14ac:dyDescent="0.25">
      <c r="A371" s="322"/>
      <c r="B371" s="324"/>
      <c r="C371" s="326"/>
      <c r="D371" s="186" t="s">
        <v>13</v>
      </c>
      <c r="E371" s="148" t="s">
        <v>14</v>
      </c>
      <c r="F371" s="148" t="s">
        <v>15</v>
      </c>
      <c r="G371" s="149" t="s">
        <v>16</v>
      </c>
      <c r="H371" s="309"/>
    </row>
    <row r="372" spans="1:8" ht="16.5" thickBot="1" x14ac:dyDescent="0.3">
      <c r="A372" s="187">
        <v>1</v>
      </c>
      <c r="B372" s="188">
        <v>2</v>
      </c>
      <c r="C372" s="189">
        <v>3</v>
      </c>
      <c r="D372" s="190">
        <v>4</v>
      </c>
      <c r="E372" s="191">
        <v>5</v>
      </c>
      <c r="F372" s="191">
        <v>6</v>
      </c>
      <c r="G372" s="191">
        <v>7</v>
      </c>
      <c r="H372" s="192">
        <v>8</v>
      </c>
    </row>
    <row r="373" spans="1:8" x14ac:dyDescent="0.25">
      <c r="A373" s="327" t="s">
        <v>591</v>
      </c>
      <c r="B373" s="328"/>
      <c r="C373" s="160" t="s">
        <v>21</v>
      </c>
      <c r="D373" s="214">
        <f t="shared" ref="D373:E373" si="22">SUM(D374,D431)</f>
        <v>5278.541365770001</v>
      </c>
      <c r="E373" s="116">
        <f t="shared" si="22"/>
        <v>1201.7814354899999</v>
      </c>
      <c r="F373" s="215">
        <f t="shared" ref="F373:F432" si="23">+SUM(E373)-SUM(D373)</f>
        <v>-4076.7599302800008</v>
      </c>
      <c r="G373" s="193">
        <f t="shared" ref="G373:G432" si="24">IFERROR(F373/D373*100,0)</f>
        <v>-77.232698349524213</v>
      </c>
      <c r="H373" s="194"/>
    </row>
    <row r="374" spans="1:8" x14ac:dyDescent="0.25">
      <c r="A374" s="158" t="s">
        <v>19</v>
      </c>
      <c r="B374" s="195" t="s">
        <v>592</v>
      </c>
      <c r="C374" s="160" t="s">
        <v>21</v>
      </c>
      <c r="D374" s="216">
        <f t="shared" ref="D374:E374" si="25">SUM(D375,D399,D427,D428)</f>
        <v>3561.1822600000005</v>
      </c>
      <c r="E374" s="124">
        <f t="shared" si="25"/>
        <v>1098.86664279</v>
      </c>
      <c r="F374" s="124">
        <f t="shared" si="23"/>
        <v>-2462.3156172100007</v>
      </c>
      <c r="G374" s="196">
        <f t="shared" si="24"/>
        <v>-69.143206874505779</v>
      </c>
      <c r="H374" s="197"/>
    </row>
    <row r="375" spans="1:8" x14ac:dyDescent="0.25">
      <c r="A375" s="158" t="s">
        <v>22</v>
      </c>
      <c r="B375" s="161" t="s">
        <v>593</v>
      </c>
      <c r="C375" s="160" t="s">
        <v>21</v>
      </c>
      <c r="D375" s="216">
        <f t="shared" ref="D375:E375" si="26">SUM(D376,D394,D398)</f>
        <v>1377.8977969699999</v>
      </c>
      <c r="E375" s="124">
        <f t="shared" si="26"/>
        <v>99.730552149999994</v>
      </c>
      <c r="F375" s="124">
        <f t="shared" si="23"/>
        <v>-1278.16724482</v>
      </c>
      <c r="G375" s="196">
        <f t="shared" si="24"/>
        <v>-92.762122679250396</v>
      </c>
      <c r="H375" s="197"/>
    </row>
    <row r="376" spans="1:8" ht="31.5" x14ac:dyDescent="0.25">
      <c r="A376" s="158" t="s">
        <v>24</v>
      </c>
      <c r="B376" s="164" t="s">
        <v>594</v>
      </c>
      <c r="C376" s="160" t="s">
        <v>21</v>
      </c>
      <c r="D376" s="216">
        <f t="shared" ref="D376:E376" si="27">SUM(D377,D381,D382,D383,D384,D389,D390,D391)</f>
        <v>1377.8977969699999</v>
      </c>
      <c r="E376" s="124">
        <f t="shared" si="27"/>
        <v>99.730552149999994</v>
      </c>
      <c r="F376" s="196">
        <f t="shared" si="23"/>
        <v>-1278.16724482</v>
      </c>
      <c r="G376" s="196">
        <f t="shared" si="24"/>
        <v>-92.762122679250396</v>
      </c>
      <c r="H376" s="197"/>
    </row>
    <row r="377" spans="1:8" x14ac:dyDescent="0.25">
      <c r="A377" s="158" t="s">
        <v>595</v>
      </c>
      <c r="B377" s="165" t="s">
        <v>596</v>
      </c>
      <c r="C377" s="160" t="s">
        <v>21</v>
      </c>
      <c r="D377" s="217" t="s">
        <v>228</v>
      </c>
      <c r="E377" s="217" t="s">
        <v>228</v>
      </c>
      <c r="F377" s="120">
        <f t="shared" si="23"/>
        <v>0</v>
      </c>
      <c r="G377" s="198">
        <f t="shared" si="24"/>
        <v>0</v>
      </c>
      <c r="H377" s="197"/>
    </row>
    <row r="378" spans="1:8" ht="31.5" x14ac:dyDescent="0.25">
      <c r="A378" s="158" t="s">
        <v>597</v>
      </c>
      <c r="B378" s="166" t="s">
        <v>25</v>
      </c>
      <c r="C378" s="160" t="s">
        <v>21</v>
      </c>
      <c r="D378" s="217" t="s">
        <v>228</v>
      </c>
      <c r="E378" s="217" t="s">
        <v>228</v>
      </c>
      <c r="F378" s="120">
        <f t="shared" si="23"/>
        <v>0</v>
      </c>
      <c r="G378" s="120">
        <f t="shared" si="24"/>
        <v>0</v>
      </c>
      <c r="H378" s="197"/>
    </row>
    <row r="379" spans="1:8" ht="31.5" x14ac:dyDescent="0.25">
      <c r="A379" s="158" t="s">
        <v>598</v>
      </c>
      <c r="B379" s="166" t="s">
        <v>27</v>
      </c>
      <c r="C379" s="160" t="s">
        <v>21</v>
      </c>
      <c r="D379" s="217" t="s">
        <v>228</v>
      </c>
      <c r="E379" s="217" t="s">
        <v>228</v>
      </c>
      <c r="F379" s="120">
        <f t="shared" si="23"/>
        <v>0</v>
      </c>
      <c r="G379" s="120">
        <f t="shared" si="24"/>
        <v>0</v>
      </c>
      <c r="H379" s="197"/>
    </row>
    <row r="380" spans="1:8" ht="31.5" x14ac:dyDescent="0.25">
      <c r="A380" s="158" t="s">
        <v>599</v>
      </c>
      <c r="B380" s="166" t="s">
        <v>29</v>
      </c>
      <c r="C380" s="160" t="s">
        <v>21</v>
      </c>
      <c r="D380" s="217" t="s">
        <v>228</v>
      </c>
      <c r="E380" s="217" t="s">
        <v>228</v>
      </c>
      <c r="F380" s="120">
        <f t="shared" si="23"/>
        <v>0</v>
      </c>
      <c r="G380" s="120">
        <f t="shared" si="24"/>
        <v>0</v>
      </c>
      <c r="H380" s="197"/>
    </row>
    <row r="381" spans="1:8" x14ac:dyDescent="0.25">
      <c r="A381" s="158" t="s">
        <v>600</v>
      </c>
      <c r="B381" s="165" t="s">
        <v>601</v>
      </c>
      <c r="C381" s="160" t="s">
        <v>21</v>
      </c>
      <c r="D381" s="217" t="s">
        <v>228</v>
      </c>
      <c r="E381" s="217" t="s">
        <v>228</v>
      </c>
      <c r="F381" s="120">
        <f t="shared" si="23"/>
        <v>0</v>
      </c>
      <c r="G381" s="120">
        <f t="shared" si="24"/>
        <v>0</v>
      </c>
      <c r="H381" s="197"/>
    </row>
    <row r="382" spans="1:8" x14ac:dyDescent="0.25">
      <c r="A382" s="158" t="s">
        <v>602</v>
      </c>
      <c r="B382" s="165" t="s">
        <v>603</v>
      </c>
      <c r="C382" s="160" t="s">
        <v>21</v>
      </c>
      <c r="D382" s="216">
        <v>658.02927999999997</v>
      </c>
      <c r="E382" s="124">
        <v>15.967975310000002</v>
      </c>
      <c r="F382" s="196">
        <f t="shared" si="23"/>
        <v>-642.06130468999993</v>
      </c>
      <c r="G382" s="196">
        <f t="shared" si="24"/>
        <v>-97.573364013528391</v>
      </c>
      <c r="H382" s="197"/>
    </row>
    <row r="383" spans="1:8" x14ac:dyDescent="0.25">
      <c r="A383" s="158" t="s">
        <v>604</v>
      </c>
      <c r="B383" s="165" t="s">
        <v>605</v>
      </c>
      <c r="C383" s="160" t="s">
        <v>21</v>
      </c>
      <c r="D383" s="217" t="s">
        <v>228</v>
      </c>
      <c r="E383" s="217" t="s">
        <v>228</v>
      </c>
      <c r="F383" s="120">
        <f t="shared" si="23"/>
        <v>0</v>
      </c>
      <c r="G383" s="120">
        <f t="shared" si="24"/>
        <v>0</v>
      </c>
      <c r="H383" s="197"/>
    </row>
    <row r="384" spans="1:8" x14ac:dyDescent="0.25">
      <c r="A384" s="158" t="s">
        <v>606</v>
      </c>
      <c r="B384" s="165" t="s">
        <v>607</v>
      </c>
      <c r="C384" s="160" t="s">
        <v>21</v>
      </c>
      <c r="D384" s="216">
        <f t="shared" ref="D384:E384" si="28">SUM(D385,D387)</f>
        <v>719.86851696999997</v>
      </c>
      <c r="E384" s="124">
        <f t="shared" si="28"/>
        <v>83.762576839999994</v>
      </c>
      <c r="F384" s="196">
        <f t="shared" si="23"/>
        <v>-636.10594013000002</v>
      </c>
      <c r="G384" s="196">
        <f t="shared" si="24"/>
        <v>-88.364183893947029</v>
      </c>
      <c r="H384" s="197"/>
    </row>
    <row r="385" spans="1:8" ht="31.5" x14ac:dyDescent="0.25">
      <c r="A385" s="158" t="s">
        <v>608</v>
      </c>
      <c r="B385" s="166" t="s">
        <v>609</v>
      </c>
      <c r="C385" s="160" t="s">
        <v>21</v>
      </c>
      <c r="D385" s="217" t="s">
        <v>228</v>
      </c>
      <c r="E385" s="217" t="s">
        <v>228</v>
      </c>
      <c r="F385" s="120">
        <f t="shared" si="23"/>
        <v>0</v>
      </c>
      <c r="G385" s="120">
        <f t="shared" si="24"/>
        <v>0</v>
      </c>
      <c r="H385" s="197"/>
    </row>
    <row r="386" spans="1:8" x14ac:dyDescent="0.25">
      <c r="A386" s="158" t="s">
        <v>610</v>
      </c>
      <c r="B386" s="166" t="s">
        <v>611</v>
      </c>
      <c r="C386" s="160" t="s">
        <v>21</v>
      </c>
      <c r="D386" s="217" t="s">
        <v>228</v>
      </c>
      <c r="E386" s="217" t="s">
        <v>228</v>
      </c>
      <c r="F386" s="120">
        <f t="shared" si="23"/>
        <v>0</v>
      </c>
      <c r="G386" s="120">
        <f t="shared" si="24"/>
        <v>0</v>
      </c>
      <c r="H386" s="197"/>
    </row>
    <row r="387" spans="1:8" x14ac:dyDescent="0.25">
      <c r="A387" s="158" t="s">
        <v>612</v>
      </c>
      <c r="B387" s="166" t="s">
        <v>613</v>
      </c>
      <c r="C387" s="160" t="s">
        <v>21</v>
      </c>
      <c r="D387" s="216">
        <v>719.86851696999997</v>
      </c>
      <c r="E387" s="124">
        <v>83.762576839999994</v>
      </c>
      <c r="F387" s="196">
        <f t="shared" si="23"/>
        <v>-636.10594013000002</v>
      </c>
      <c r="G387" s="196">
        <f t="shared" si="24"/>
        <v>-88.364183893947029</v>
      </c>
      <c r="H387" s="197"/>
    </row>
    <row r="388" spans="1:8" x14ac:dyDescent="0.25">
      <c r="A388" s="158" t="s">
        <v>614</v>
      </c>
      <c r="B388" s="166" t="s">
        <v>611</v>
      </c>
      <c r="C388" s="160" t="s">
        <v>21</v>
      </c>
      <c r="D388" s="216">
        <v>719.86851696999997</v>
      </c>
      <c r="E388" s="124">
        <v>83.762576839999994</v>
      </c>
      <c r="F388" s="196">
        <f t="shared" si="23"/>
        <v>-636.10594013000002</v>
      </c>
      <c r="G388" s="196">
        <f t="shared" si="24"/>
        <v>-88.364183893947029</v>
      </c>
      <c r="H388" s="197"/>
    </row>
    <row r="389" spans="1:8" x14ac:dyDescent="0.25">
      <c r="A389" s="158" t="s">
        <v>615</v>
      </c>
      <c r="B389" s="165" t="s">
        <v>616</v>
      </c>
      <c r="C389" s="160" t="s">
        <v>21</v>
      </c>
      <c r="D389" s="216">
        <v>0</v>
      </c>
      <c r="E389" s="124" t="s">
        <v>228</v>
      </c>
      <c r="F389" s="196">
        <f t="shared" si="23"/>
        <v>0</v>
      </c>
      <c r="G389" s="196">
        <f t="shared" si="24"/>
        <v>0</v>
      </c>
      <c r="H389" s="197"/>
    </row>
    <row r="390" spans="1:8" x14ac:dyDescent="0.25">
      <c r="A390" s="158" t="s">
        <v>617</v>
      </c>
      <c r="B390" s="165" t="s">
        <v>424</v>
      </c>
      <c r="C390" s="160" t="s">
        <v>21</v>
      </c>
      <c r="D390" s="217" t="s">
        <v>228</v>
      </c>
      <c r="E390" s="217" t="s">
        <v>228</v>
      </c>
      <c r="F390" s="120">
        <f t="shared" si="23"/>
        <v>0</v>
      </c>
      <c r="G390" s="120">
        <f t="shared" si="24"/>
        <v>0</v>
      </c>
      <c r="H390" s="197"/>
    </row>
    <row r="391" spans="1:8" ht="31.5" x14ac:dyDescent="0.25">
      <c r="A391" s="158" t="s">
        <v>618</v>
      </c>
      <c r="B391" s="165" t="s">
        <v>619</v>
      </c>
      <c r="C391" s="160" t="s">
        <v>21</v>
      </c>
      <c r="D391" s="217" t="s">
        <v>228</v>
      </c>
      <c r="E391" s="217" t="s">
        <v>228</v>
      </c>
      <c r="F391" s="120">
        <f t="shared" si="23"/>
        <v>0</v>
      </c>
      <c r="G391" s="198">
        <f t="shared" si="24"/>
        <v>0</v>
      </c>
      <c r="H391" s="197"/>
    </row>
    <row r="392" spans="1:8" x14ac:dyDescent="0.25">
      <c r="A392" s="158" t="s">
        <v>620</v>
      </c>
      <c r="B392" s="166" t="s">
        <v>45</v>
      </c>
      <c r="C392" s="160" t="s">
        <v>21</v>
      </c>
      <c r="D392" s="217" t="s">
        <v>228</v>
      </c>
      <c r="E392" s="217" t="s">
        <v>228</v>
      </c>
      <c r="F392" s="120">
        <f t="shared" si="23"/>
        <v>0</v>
      </c>
      <c r="G392" s="120">
        <f t="shared" si="24"/>
        <v>0</v>
      </c>
      <c r="H392" s="197"/>
    </row>
    <row r="393" spans="1:8" x14ac:dyDescent="0.25">
      <c r="A393" s="158" t="s">
        <v>621</v>
      </c>
      <c r="B393" s="199" t="s">
        <v>47</v>
      </c>
      <c r="C393" s="160" t="s">
        <v>21</v>
      </c>
      <c r="D393" s="217" t="s">
        <v>228</v>
      </c>
      <c r="E393" s="217" t="s">
        <v>228</v>
      </c>
      <c r="F393" s="120">
        <f t="shared" si="23"/>
        <v>0</v>
      </c>
      <c r="G393" s="120">
        <f t="shared" si="24"/>
        <v>0</v>
      </c>
      <c r="H393" s="197"/>
    </row>
    <row r="394" spans="1:8" ht="31.5" x14ac:dyDescent="0.25">
      <c r="A394" s="158" t="s">
        <v>26</v>
      </c>
      <c r="B394" s="164" t="s">
        <v>622</v>
      </c>
      <c r="C394" s="160" t="s">
        <v>21</v>
      </c>
      <c r="D394" s="217" t="s">
        <v>228</v>
      </c>
      <c r="E394" s="217" t="s">
        <v>228</v>
      </c>
      <c r="F394" s="120">
        <f t="shared" si="23"/>
        <v>0</v>
      </c>
      <c r="G394" s="198">
        <f t="shared" si="24"/>
        <v>0</v>
      </c>
      <c r="H394" s="197"/>
    </row>
    <row r="395" spans="1:8" ht="31.5" x14ac:dyDescent="0.25">
      <c r="A395" s="158" t="s">
        <v>623</v>
      </c>
      <c r="B395" s="165" t="s">
        <v>25</v>
      </c>
      <c r="C395" s="160" t="s">
        <v>21</v>
      </c>
      <c r="D395" s="217" t="s">
        <v>228</v>
      </c>
      <c r="E395" s="217" t="s">
        <v>228</v>
      </c>
      <c r="F395" s="120">
        <f t="shared" si="23"/>
        <v>0</v>
      </c>
      <c r="G395" s="198">
        <f t="shared" si="24"/>
        <v>0</v>
      </c>
      <c r="H395" s="197"/>
    </row>
    <row r="396" spans="1:8" ht="31.5" x14ac:dyDescent="0.25">
      <c r="A396" s="158" t="s">
        <v>624</v>
      </c>
      <c r="B396" s="165" t="s">
        <v>27</v>
      </c>
      <c r="C396" s="160" t="s">
        <v>21</v>
      </c>
      <c r="D396" s="217" t="s">
        <v>228</v>
      </c>
      <c r="E396" s="217" t="s">
        <v>228</v>
      </c>
      <c r="F396" s="120">
        <f t="shared" si="23"/>
        <v>0</v>
      </c>
      <c r="G396" s="198">
        <f t="shared" si="24"/>
        <v>0</v>
      </c>
      <c r="H396" s="197"/>
    </row>
    <row r="397" spans="1:8" ht="31.5" x14ac:dyDescent="0.25">
      <c r="A397" s="158" t="s">
        <v>625</v>
      </c>
      <c r="B397" s="165" t="s">
        <v>29</v>
      </c>
      <c r="C397" s="160" t="s">
        <v>21</v>
      </c>
      <c r="D397" s="217" t="s">
        <v>228</v>
      </c>
      <c r="E397" s="217" t="s">
        <v>228</v>
      </c>
      <c r="F397" s="120">
        <f t="shared" si="23"/>
        <v>0</v>
      </c>
      <c r="G397" s="198">
        <f t="shared" si="24"/>
        <v>0</v>
      </c>
      <c r="H397" s="197"/>
    </row>
    <row r="398" spans="1:8" x14ac:dyDescent="0.25">
      <c r="A398" s="158" t="s">
        <v>28</v>
      </c>
      <c r="B398" s="164" t="s">
        <v>626</v>
      </c>
      <c r="C398" s="160" t="s">
        <v>21</v>
      </c>
      <c r="D398" s="216">
        <v>0</v>
      </c>
      <c r="E398" s="124">
        <v>0</v>
      </c>
      <c r="F398" s="196">
        <f t="shared" si="23"/>
        <v>0</v>
      </c>
      <c r="G398" s="196">
        <f t="shared" si="24"/>
        <v>0</v>
      </c>
      <c r="H398" s="197"/>
    </row>
    <row r="399" spans="1:8" x14ac:dyDescent="0.25">
      <c r="A399" s="158" t="s">
        <v>30</v>
      </c>
      <c r="B399" s="161" t="s">
        <v>627</v>
      </c>
      <c r="C399" s="160" t="s">
        <v>21</v>
      </c>
      <c r="D399" s="216">
        <f>D400+D414+D413</f>
        <v>1333.5396758500001</v>
      </c>
      <c r="E399" s="124">
        <f>E400+E414+E413</f>
        <v>823.18042305000006</v>
      </c>
      <c r="F399" s="124">
        <f t="shared" si="23"/>
        <v>-510.35925280000004</v>
      </c>
      <c r="G399" s="196">
        <f t="shared" si="24"/>
        <v>-38.271021255868995</v>
      </c>
      <c r="H399" s="197"/>
    </row>
    <row r="400" spans="1:8" x14ac:dyDescent="0.25">
      <c r="A400" s="158" t="s">
        <v>628</v>
      </c>
      <c r="B400" s="164" t="s">
        <v>629</v>
      </c>
      <c r="C400" s="160" t="s">
        <v>21</v>
      </c>
      <c r="D400" s="216">
        <f>SUM(D401,D405:D410)</f>
        <v>1331.72588307</v>
      </c>
      <c r="E400" s="124">
        <f>SUM(E401,E405:E410)</f>
        <v>823.18042305000006</v>
      </c>
      <c r="F400" s="196">
        <f t="shared" si="23"/>
        <v>-508.54546001999995</v>
      </c>
      <c r="G400" s="196">
        <f t="shared" si="24"/>
        <v>-38.1869472152678</v>
      </c>
      <c r="H400" s="197"/>
    </row>
    <row r="401" spans="1:8" x14ac:dyDescent="0.25">
      <c r="A401" s="158" t="s">
        <v>630</v>
      </c>
      <c r="B401" s="165" t="s">
        <v>631</v>
      </c>
      <c r="C401" s="160" t="s">
        <v>21</v>
      </c>
      <c r="D401" s="217" t="s">
        <v>228</v>
      </c>
      <c r="E401" s="217" t="s">
        <v>228</v>
      </c>
      <c r="F401" s="120">
        <f>+SUM(E401)-SUM(D401)</f>
        <v>0</v>
      </c>
      <c r="G401" s="196">
        <f t="shared" si="24"/>
        <v>0</v>
      </c>
      <c r="H401" s="197"/>
    </row>
    <row r="402" spans="1:8" ht="31.5" x14ac:dyDescent="0.25">
      <c r="A402" s="158" t="s">
        <v>632</v>
      </c>
      <c r="B402" s="165" t="s">
        <v>25</v>
      </c>
      <c r="C402" s="160" t="s">
        <v>21</v>
      </c>
      <c r="D402" s="217" t="s">
        <v>228</v>
      </c>
      <c r="E402" s="217" t="s">
        <v>228</v>
      </c>
      <c r="F402" s="120">
        <f t="shared" si="23"/>
        <v>0</v>
      </c>
      <c r="G402" s="120">
        <f t="shared" si="24"/>
        <v>0</v>
      </c>
      <c r="H402" s="197"/>
    </row>
    <row r="403" spans="1:8" ht="31.5" x14ac:dyDescent="0.25">
      <c r="A403" s="158" t="s">
        <v>633</v>
      </c>
      <c r="B403" s="165" t="s">
        <v>27</v>
      </c>
      <c r="C403" s="160" t="s">
        <v>21</v>
      </c>
      <c r="D403" s="217" t="s">
        <v>228</v>
      </c>
      <c r="E403" s="217" t="s">
        <v>228</v>
      </c>
      <c r="F403" s="120">
        <f t="shared" si="23"/>
        <v>0</v>
      </c>
      <c r="G403" s="120">
        <f t="shared" si="24"/>
        <v>0</v>
      </c>
      <c r="H403" s="197"/>
    </row>
    <row r="404" spans="1:8" ht="31.5" x14ac:dyDescent="0.25">
      <c r="A404" s="158" t="s">
        <v>634</v>
      </c>
      <c r="B404" s="165" t="s">
        <v>29</v>
      </c>
      <c r="C404" s="160" t="s">
        <v>21</v>
      </c>
      <c r="D404" s="217" t="s">
        <v>228</v>
      </c>
      <c r="E404" s="217" t="s">
        <v>228</v>
      </c>
      <c r="F404" s="120">
        <f t="shared" si="23"/>
        <v>0</v>
      </c>
      <c r="G404" s="120">
        <f t="shared" si="24"/>
        <v>0</v>
      </c>
      <c r="H404" s="197"/>
    </row>
    <row r="405" spans="1:8" x14ac:dyDescent="0.25">
      <c r="A405" s="158" t="s">
        <v>635</v>
      </c>
      <c r="B405" s="165" t="s">
        <v>410</v>
      </c>
      <c r="C405" s="160" t="s">
        <v>21</v>
      </c>
      <c r="D405" s="217" t="s">
        <v>228</v>
      </c>
      <c r="E405" s="217" t="s">
        <v>228</v>
      </c>
      <c r="F405" s="120">
        <f t="shared" si="23"/>
        <v>0</v>
      </c>
      <c r="G405" s="120">
        <f t="shared" si="24"/>
        <v>0</v>
      </c>
      <c r="H405" s="197"/>
    </row>
    <row r="406" spans="1:8" x14ac:dyDescent="0.25">
      <c r="A406" s="158" t="s">
        <v>636</v>
      </c>
      <c r="B406" s="165" t="s">
        <v>413</v>
      </c>
      <c r="C406" s="160" t="s">
        <v>21</v>
      </c>
      <c r="D406" s="124">
        <v>1331.72588307</v>
      </c>
      <c r="E406" s="124">
        <v>823.18042305000006</v>
      </c>
      <c r="F406" s="196">
        <f t="shared" si="23"/>
        <v>-508.54546001999995</v>
      </c>
      <c r="G406" s="196">
        <f t="shared" si="24"/>
        <v>-38.1869472152678</v>
      </c>
      <c r="H406" s="197"/>
    </row>
    <row r="407" spans="1:8" x14ac:dyDescent="0.25">
      <c r="A407" s="158" t="s">
        <v>637</v>
      </c>
      <c r="B407" s="165" t="s">
        <v>416</v>
      </c>
      <c r="C407" s="160" t="s">
        <v>21</v>
      </c>
      <c r="D407" s="217" t="s">
        <v>228</v>
      </c>
      <c r="E407" s="217" t="s">
        <v>228</v>
      </c>
      <c r="F407" s="120">
        <f t="shared" si="23"/>
        <v>0</v>
      </c>
      <c r="G407" s="120">
        <f t="shared" si="24"/>
        <v>0</v>
      </c>
      <c r="H407" s="197"/>
    </row>
    <row r="408" spans="1:8" x14ac:dyDescent="0.25">
      <c r="A408" s="158" t="s">
        <v>638</v>
      </c>
      <c r="B408" s="165" t="s">
        <v>422</v>
      </c>
      <c r="C408" s="160" t="s">
        <v>21</v>
      </c>
      <c r="D408" s="217" t="s">
        <v>228</v>
      </c>
      <c r="E408" s="217" t="s">
        <v>228</v>
      </c>
      <c r="F408" s="120">
        <f t="shared" si="23"/>
        <v>0</v>
      </c>
      <c r="G408" s="120">
        <f t="shared" si="24"/>
        <v>0</v>
      </c>
      <c r="H408" s="197"/>
    </row>
    <row r="409" spans="1:8" x14ac:dyDescent="0.25">
      <c r="A409" s="158" t="s">
        <v>639</v>
      </c>
      <c r="B409" s="165" t="s">
        <v>424</v>
      </c>
      <c r="C409" s="160" t="s">
        <v>21</v>
      </c>
      <c r="D409" s="217" t="s">
        <v>228</v>
      </c>
      <c r="E409" s="217" t="s">
        <v>228</v>
      </c>
      <c r="F409" s="120">
        <f t="shared" si="23"/>
        <v>0</v>
      </c>
      <c r="G409" s="120">
        <f t="shared" si="24"/>
        <v>0</v>
      </c>
      <c r="H409" s="197"/>
    </row>
    <row r="410" spans="1:8" ht="31.5" x14ac:dyDescent="0.25">
      <c r="A410" s="158" t="s">
        <v>640</v>
      </c>
      <c r="B410" s="165" t="s">
        <v>427</v>
      </c>
      <c r="C410" s="160" t="s">
        <v>21</v>
      </c>
      <c r="D410" s="217" t="s">
        <v>228</v>
      </c>
      <c r="E410" s="217" t="s">
        <v>228</v>
      </c>
      <c r="F410" s="120">
        <f t="shared" si="23"/>
        <v>0</v>
      </c>
      <c r="G410" s="196">
        <f t="shared" si="24"/>
        <v>0</v>
      </c>
      <c r="H410" s="197"/>
    </row>
    <row r="411" spans="1:8" x14ac:dyDescent="0.25">
      <c r="A411" s="158" t="s">
        <v>641</v>
      </c>
      <c r="B411" s="166" t="s">
        <v>45</v>
      </c>
      <c r="C411" s="160" t="s">
        <v>21</v>
      </c>
      <c r="D411" s="217" t="s">
        <v>228</v>
      </c>
      <c r="E411" s="217" t="s">
        <v>228</v>
      </c>
      <c r="F411" s="120">
        <f t="shared" si="23"/>
        <v>0</v>
      </c>
      <c r="G411" s="120">
        <f t="shared" si="24"/>
        <v>0</v>
      </c>
      <c r="H411" s="197"/>
    </row>
    <row r="412" spans="1:8" x14ac:dyDescent="0.25">
      <c r="A412" s="158" t="s">
        <v>642</v>
      </c>
      <c r="B412" s="199" t="s">
        <v>47</v>
      </c>
      <c r="C412" s="160" t="s">
        <v>21</v>
      </c>
      <c r="D412" s="217" t="s">
        <v>228</v>
      </c>
      <c r="E412" s="217" t="s">
        <v>228</v>
      </c>
      <c r="F412" s="120">
        <f t="shared" si="23"/>
        <v>0</v>
      </c>
      <c r="G412" s="120">
        <f t="shared" si="24"/>
        <v>0</v>
      </c>
      <c r="H412" s="197"/>
    </row>
    <row r="413" spans="1:8" x14ac:dyDescent="0.25">
      <c r="A413" s="158" t="s">
        <v>643</v>
      </c>
      <c r="B413" s="164" t="s">
        <v>644</v>
      </c>
      <c r="C413" s="160" t="s">
        <v>21</v>
      </c>
      <c r="D413" s="124">
        <v>1.81379278</v>
      </c>
      <c r="E413" s="124">
        <v>0</v>
      </c>
      <c r="F413" s="196">
        <f t="shared" si="23"/>
        <v>-1.81379278</v>
      </c>
      <c r="G413" s="196">
        <f t="shared" si="24"/>
        <v>-100</v>
      </c>
      <c r="H413" s="197"/>
    </row>
    <row r="414" spans="1:8" x14ac:dyDescent="0.25">
      <c r="A414" s="158" t="s">
        <v>645</v>
      </c>
      <c r="B414" s="164" t="s">
        <v>646</v>
      </c>
      <c r="C414" s="160" t="s">
        <v>21</v>
      </c>
      <c r="D414" s="216">
        <f>SUM(D415,D419:D424)</f>
        <v>0</v>
      </c>
      <c r="E414" s="124">
        <f>SUM(E415,E419:E424)</f>
        <v>0</v>
      </c>
      <c r="F414" s="124">
        <f t="shared" si="23"/>
        <v>0</v>
      </c>
      <c r="G414" s="196">
        <f t="shared" si="24"/>
        <v>0</v>
      </c>
      <c r="H414" s="197"/>
    </row>
    <row r="415" spans="1:8" x14ac:dyDescent="0.25">
      <c r="A415" s="158" t="s">
        <v>647</v>
      </c>
      <c r="B415" s="165" t="s">
        <v>631</v>
      </c>
      <c r="C415" s="160" t="s">
        <v>21</v>
      </c>
      <c r="D415" s="217" t="s">
        <v>228</v>
      </c>
      <c r="E415" s="217" t="s">
        <v>228</v>
      </c>
      <c r="F415" s="120">
        <f t="shared" si="23"/>
        <v>0</v>
      </c>
      <c r="G415" s="196">
        <f t="shared" si="24"/>
        <v>0</v>
      </c>
      <c r="H415" s="197"/>
    </row>
    <row r="416" spans="1:8" ht="31.5" x14ac:dyDescent="0.25">
      <c r="A416" s="158" t="s">
        <v>648</v>
      </c>
      <c r="B416" s="165" t="s">
        <v>25</v>
      </c>
      <c r="C416" s="160" t="s">
        <v>21</v>
      </c>
      <c r="D416" s="217" t="s">
        <v>228</v>
      </c>
      <c r="E416" s="217" t="s">
        <v>228</v>
      </c>
      <c r="F416" s="120">
        <f t="shared" si="23"/>
        <v>0</v>
      </c>
      <c r="G416" s="120">
        <f t="shared" si="24"/>
        <v>0</v>
      </c>
      <c r="H416" s="197"/>
    </row>
    <row r="417" spans="1:8" ht="31.5" x14ac:dyDescent="0.25">
      <c r="A417" s="158" t="s">
        <v>649</v>
      </c>
      <c r="B417" s="165" t="s">
        <v>27</v>
      </c>
      <c r="C417" s="160" t="s">
        <v>21</v>
      </c>
      <c r="D417" s="217" t="s">
        <v>228</v>
      </c>
      <c r="E417" s="217" t="s">
        <v>228</v>
      </c>
      <c r="F417" s="120">
        <f t="shared" si="23"/>
        <v>0</v>
      </c>
      <c r="G417" s="120">
        <f t="shared" si="24"/>
        <v>0</v>
      </c>
      <c r="H417" s="197"/>
    </row>
    <row r="418" spans="1:8" ht="31.5" x14ac:dyDescent="0.25">
      <c r="A418" s="158" t="s">
        <v>650</v>
      </c>
      <c r="B418" s="165" t="s">
        <v>29</v>
      </c>
      <c r="C418" s="160" t="s">
        <v>21</v>
      </c>
      <c r="D418" s="217" t="s">
        <v>228</v>
      </c>
      <c r="E418" s="217" t="s">
        <v>228</v>
      </c>
      <c r="F418" s="120">
        <f t="shared" si="23"/>
        <v>0</v>
      </c>
      <c r="G418" s="120">
        <f t="shared" si="24"/>
        <v>0</v>
      </c>
      <c r="H418" s="197"/>
    </row>
    <row r="419" spans="1:8" x14ac:dyDescent="0.25">
      <c r="A419" s="158" t="s">
        <v>651</v>
      </c>
      <c r="B419" s="165" t="s">
        <v>410</v>
      </c>
      <c r="C419" s="160" t="s">
        <v>21</v>
      </c>
      <c r="D419" s="217" t="s">
        <v>228</v>
      </c>
      <c r="E419" s="217" t="s">
        <v>228</v>
      </c>
      <c r="F419" s="120">
        <f t="shared" si="23"/>
        <v>0</v>
      </c>
      <c r="G419" s="120">
        <f t="shared" si="24"/>
        <v>0</v>
      </c>
      <c r="H419" s="197"/>
    </row>
    <row r="420" spans="1:8" x14ac:dyDescent="0.25">
      <c r="A420" s="158" t="s">
        <v>652</v>
      </c>
      <c r="B420" s="165" t="s">
        <v>413</v>
      </c>
      <c r="C420" s="160" t="s">
        <v>21</v>
      </c>
      <c r="D420" s="216">
        <v>0</v>
      </c>
      <c r="E420" s="124">
        <v>0</v>
      </c>
      <c r="F420" s="124">
        <f t="shared" si="23"/>
        <v>0</v>
      </c>
      <c r="G420" s="196">
        <f t="shared" si="24"/>
        <v>0</v>
      </c>
      <c r="H420" s="197"/>
    </row>
    <row r="421" spans="1:8" x14ac:dyDescent="0.25">
      <c r="A421" s="158" t="s">
        <v>653</v>
      </c>
      <c r="B421" s="165" t="s">
        <v>416</v>
      </c>
      <c r="C421" s="160" t="s">
        <v>21</v>
      </c>
      <c r="D421" s="217" t="s">
        <v>228</v>
      </c>
      <c r="E421" s="217" t="s">
        <v>228</v>
      </c>
      <c r="F421" s="120">
        <f t="shared" si="23"/>
        <v>0</v>
      </c>
      <c r="G421" s="120">
        <f t="shared" si="24"/>
        <v>0</v>
      </c>
      <c r="H421" s="197"/>
    </row>
    <row r="422" spans="1:8" x14ac:dyDescent="0.25">
      <c r="A422" s="158" t="s">
        <v>654</v>
      </c>
      <c r="B422" s="165" t="s">
        <v>422</v>
      </c>
      <c r="C422" s="160" t="s">
        <v>21</v>
      </c>
      <c r="D422" s="217" t="s">
        <v>228</v>
      </c>
      <c r="E422" s="217" t="s">
        <v>228</v>
      </c>
      <c r="F422" s="120">
        <f t="shared" si="23"/>
        <v>0</v>
      </c>
      <c r="G422" s="120">
        <f t="shared" si="24"/>
        <v>0</v>
      </c>
      <c r="H422" s="197"/>
    </row>
    <row r="423" spans="1:8" x14ac:dyDescent="0.25">
      <c r="A423" s="158" t="s">
        <v>655</v>
      </c>
      <c r="B423" s="165" t="s">
        <v>424</v>
      </c>
      <c r="C423" s="160" t="s">
        <v>21</v>
      </c>
      <c r="D423" s="217" t="s">
        <v>228</v>
      </c>
      <c r="E423" s="217" t="s">
        <v>228</v>
      </c>
      <c r="F423" s="120">
        <f t="shared" si="23"/>
        <v>0</v>
      </c>
      <c r="G423" s="120">
        <f t="shared" si="24"/>
        <v>0</v>
      </c>
      <c r="H423" s="197"/>
    </row>
    <row r="424" spans="1:8" ht="31.5" x14ac:dyDescent="0.25">
      <c r="A424" s="158" t="s">
        <v>656</v>
      </c>
      <c r="B424" s="165" t="s">
        <v>427</v>
      </c>
      <c r="C424" s="160" t="s">
        <v>21</v>
      </c>
      <c r="D424" s="217" t="s">
        <v>228</v>
      </c>
      <c r="E424" s="217" t="s">
        <v>228</v>
      </c>
      <c r="F424" s="120">
        <f t="shared" si="23"/>
        <v>0</v>
      </c>
      <c r="G424" s="120">
        <f t="shared" si="24"/>
        <v>0</v>
      </c>
      <c r="H424" s="197"/>
    </row>
    <row r="425" spans="1:8" x14ac:dyDescent="0.25">
      <c r="A425" s="158" t="s">
        <v>657</v>
      </c>
      <c r="B425" s="199" t="s">
        <v>45</v>
      </c>
      <c r="C425" s="160" t="s">
        <v>21</v>
      </c>
      <c r="D425" s="217" t="s">
        <v>228</v>
      </c>
      <c r="E425" s="217" t="s">
        <v>228</v>
      </c>
      <c r="F425" s="120">
        <f t="shared" si="23"/>
        <v>0</v>
      </c>
      <c r="G425" s="120">
        <f t="shared" si="24"/>
        <v>0</v>
      </c>
      <c r="H425" s="197"/>
    </row>
    <row r="426" spans="1:8" x14ac:dyDescent="0.25">
      <c r="A426" s="158" t="s">
        <v>658</v>
      </c>
      <c r="B426" s="199" t="s">
        <v>47</v>
      </c>
      <c r="C426" s="160" t="s">
        <v>21</v>
      </c>
      <c r="D426" s="217" t="s">
        <v>228</v>
      </c>
      <c r="E426" s="217" t="s">
        <v>228</v>
      </c>
      <c r="F426" s="120">
        <f t="shared" si="23"/>
        <v>0</v>
      </c>
      <c r="G426" s="120">
        <f t="shared" si="24"/>
        <v>0</v>
      </c>
      <c r="H426" s="197"/>
    </row>
    <row r="427" spans="1:8" x14ac:dyDescent="0.25">
      <c r="A427" s="158" t="s">
        <v>32</v>
      </c>
      <c r="B427" s="161" t="s">
        <v>659</v>
      </c>
      <c r="C427" s="160" t="s">
        <v>21</v>
      </c>
      <c r="D427" s="216">
        <v>278.56572283000003</v>
      </c>
      <c r="E427" s="124">
        <v>51.550863390000004</v>
      </c>
      <c r="F427" s="124">
        <f t="shared" si="23"/>
        <v>-227.01485944000001</v>
      </c>
      <c r="G427" s="196">
        <f t="shared" si="24"/>
        <v>-81.494182821100395</v>
      </c>
      <c r="H427" s="197"/>
    </row>
    <row r="428" spans="1:8" x14ac:dyDescent="0.25">
      <c r="A428" s="158" t="s">
        <v>34</v>
      </c>
      <c r="B428" s="161" t="s">
        <v>660</v>
      </c>
      <c r="C428" s="160" t="s">
        <v>21</v>
      </c>
      <c r="D428" s="216">
        <v>571.17906435000009</v>
      </c>
      <c r="E428" s="124">
        <v>124.40480419999999</v>
      </c>
      <c r="F428" s="124">
        <f t="shared" si="23"/>
        <v>-446.77426015000009</v>
      </c>
      <c r="G428" s="196">
        <f t="shared" si="24"/>
        <v>-78.219649149505813</v>
      </c>
      <c r="H428" s="197"/>
    </row>
    <row r="429" spans="1:8" x14ac:dyDescent="0.25">
      <c r="A429" s="158" t="s">
        <v>661</v>
      </c>
      <c r="B429" s="164" t="s">
        <v>662</v>
      </c>
      <c r="C429" s="160" t="s">
        <v>21</v>
      </c>
      <c r="D429" s="217" t="s">
        <v>228</v>
      </c>
      <c r="E429" s="217" t="s">
        <v>228</v>
      </c>
      <c r="F429" s="120">
        <f t="shared" si="23"/>
        <v>0</v>
      </c>
      <c r="G429" s="120">
        <f t="shared" si="24"/>
        <v>0</v>
      </c>
      <c r="H429" s="197"/>
    </row>
    <row r="430" spans="1:8" x14ac:dyDescent="0.25">
      <c r="A430" s="158" t="s">
        <v>663</v>
      </c>
      <c r="B430" s="164" t="s">
        <v>664</v>
      </c>
      <c r="C430" s="160" t="s">
        <v>21</v>
      </c>
      <c r="D430" s="216">
        <v>571.17906435000009</v>
      </c>
      <c r="E430" s="124">
        <v>124.40480419999999</v>
      </c>
      <c r="F430" s="124">
        <f t="shared" si="23"/>
        <v>-446.77426015000009</v>
      </c>
      <c r="G430" s="196">
        <f t="shared" si="24"/>
        <v>-78.219649149505813</v>
      </c>
      <c r="H430" s="197"/>
    </row>
    <row r="431" spans="1:8" x14ac:dyDescent="0.25">
      <c r="A431" s="158" t="s">
        <v>50</v>
      </c>
      <c r="B431" s="195" t="s">
        <v>665</v>
      </c>
      <c r="C431" s="160" t="s">
        <v>21</v>
      </c>
      <c r="D431" s="216">
        <f>SUM(D432:D436,D441:D442)</f>
        <v>1717.35910577</v>
      </c>
      <c r="E431" s="124">
        <f>SUM(E432:E436,E441:E442)</f>
        <v>102.91479269999999</v>
      </c>
      <c r="F431" s="124">
        <f t="shared" si="23"/>
        <v>-1614.4443130700001</v>
      </c>
      <c r="G431" s="196">
        <f t="shared" si="24"/>
        <v>-94.007380730435131</v>
      </c>
      <c r="H431" s="197"/>
    </row>
    <row r="432" spans="1:8" x14ac:dyDescent="0.25">
      <c r="A432" s="158" t="s">
        <v>52</v>
      </c>
      <c r="B432" s="161" t="s">
        <v>666</v>
      </c>
      <c r="C432" s="160" t="s">
        <v>21</v>
      </c>
      <c r="D432" s="216">
        <v>1675.8360408600001</v>
      </c>
      <c r="E432" s="124">
        <v>102.91479269999999</v>
      </c>
      <c r="F432" s="124">
        <f t="shared" si="23"/>
        <v>-1572.9212481600002</v>
      </c>
      <c r="G432" s="196">
        <f t="shared" si="24"/>
        <v>-93.85889847271774</v>
      </c>
      <c r="H432" s="197"/>
    </row>
    <row r="433" spans="1:8" x14ac:dyDescent="0.25">
      <c r="A433" s="158" t="s">
        <v>56</v>
      </c>
      <c r="B433" s="161" t="s">
        <v>667</v>
      </c>
      <c r="C433" s="160" t="s">
        <v>21</v>
      </c>
      <c r="D433" s="216">
        <v>0</v>
      </c>
      <c r="E433" s="124">
        <v>0</v>
      </c>
      <c r="F433" s="196">
        <f t="shared" ref="F433:F442" si="29">+SUM(E433)-SUM(D433)</f>
        <v>0</v>
      </c>
      <c r="G433" s="196">
        <f t="shared" ref="G433:G442" si="30">IFERROR(F433/D433*100,0)</f>
        <v>0</v>
      </c>
      <c r="H433" s="197"/>
    </row>
    <row r="434" spans="1:8" x14ac:dyDescent="0.25">
      <c r="A434" s="158" t="s">
        <v>57</v>
      </c>
      <c r="B434" s="161" t="s">
        <v>668</v>
      </c>
      <c r="C434" s="160" t="s">
        <v>21</v>
      </c>
      <c r="D434" s="216">
        <v>0</v>
      </c>
      <c r="E434" s="124">
        <v>0</v>
      </c>
      <c r="F434" s="196">
        <f t="shared" si="29"/>
        <v>0</v>
      </c>
      <c r="G434" s="196">
        <f t="shared" si="30"/>
        <v>0</v>
      </c>
      <c r="H434" s="197"/>
    </row>
    <row r="435" spans="1:8" x14ac:dyDescent="0.25">
      <c r="A435" s="158" t="s">
        <v>58</v>
      </c>
      <c r="B435" s="161" t="s">
        <v>669</v>
      </c>
      <c r="C435" s="160" t="s">
        <v>21</v>
      </c>
      <c r="D435" s="216">
        <v>0</v>
      </c>
      <c r="E435" s="124">
        <v>0</v>
      </c>
      <c r="F435" s="196">
        <f t="shared" si="29"/>
        <v>0</v>
      </c>
      <c r="G435" s="196">
        <f t="shared" si="30"/>
        <v>0</v>
      </c>
      <c r="H435" s="197"/>
    </row>
    <row r="436" spans="1:8" x14ac:dyDescent="0.25">
      <c r="A436" s="158" t="s">
        <v>59</v>
      </c>
      <c r="B436" s="161" t="s">
        <v>670</v>
      </c>
      <c r="C436" s="160" t="s">
        <v>21</v>
      </c>
      <c r="D436" s="216">
        <v>0</v>
      </c>
      <c r="E436" s="124">
        <v>0</v>
      </c>
      <c r="F436" s="196">
        <f t="shared" si="29"/>
        <v>0</v>
      </c>
      <c r="G436" s="196">
        <f t="shared" si="30"/>
        <v>0</v>
      </c>
      <c r="H436" s="197"/>
    </row>
    <row r="437" spans="1:8" x14ac:dyDescent="0.25">
      <c r="A437" s="158" t="s">
        <v>99</v>
      </c>
      <c r="B437" s="164" t="s">
        <v>309</v>
      </c>
      <c r="C437" s="160" t="s">
        <v>21</v>
      </c>
      <c r="D437" s="216">
        <v>0</v>
      </c>
      <c r="E437" s="124">
        <v>0</v>
      </c>
      <c r="F437" s="196">
        <f t="shared" si="29"/>
        <v>0</v>
      </c>
      <c r="G437" s="196">
        <f t="shared" si="30"/>
        <v>0</v>
      </c>
      <c r="H437" s="197"/>
    </row>
    <row r="438" spans="1:8" ht="31.5" x14ac:dyDescent="0.25">
      <c r="A438" s="158" t="s">
        <v>671</v>
      </c>
      <c r="B438" s="165" t="s">
        <v>672</v>
      </c>
      <c r="C438" s="160" t="s">
        <v>21</v>
      </c>
      <c r="D438" s="216">
        <v>0</v>
      </c>
      <c r="E438" s="124">
        <v>0</v>
      </c>
      <c r="F438" s="196">
        <f t="shared" si="29"/>
        <v>0</v>
      </c>
      <c r="G438" s="196">
        <f t="shared" si="30"/>
        <v>0</v>
      </c>
      <c r="H438" s="197"/>
    </row>
    <row r="439" spans="1:8" x14ac:dyDescent="0.25">
      <c r="A439" s="158" t="s">
        <v>101</v>
      </c>
      <c r="B439" s="164" t="s">
        <v>311</v>
      </c>
      <c r="C439" s="160" t="s">
        <v>21</v>
      </c>
      <c r="D439" s="216">
        <v>0</v>
      </c>
      <c r="E439" s="124">
        <v>0</v>
      </c>
      <c r="F439" s="196">
        <f t="shared" si="29"/>
        <v>0</v>
      </c>
      <c r="G439" s="196">
        <f t="shared" si="30"/>
        <v>0</v>
      </c>
      <c r="H439" s="197"/>
    </row>
    <row r="440" spans="1:8" ht="31.5" x14ac:dyDescent="0.25">
      <c r="A440" s="158" t="s">
        <v>673</v>
      </c>
      <c r="B440" s="165" t="s">
        <v>674</v>
      </c>
      <c r="C440" s="160" t="s">
        <v>21</v>
      </c>
      <c r="D440" s="216">
        <v>0</v>
      </c>
      <c r="E440" s="124">
        <v>0</v>
      </c>
      <c r="F440" s="196">
        <f t="shared" si="29"/>
        <v>0</v>
      </c>
      <c r="G440" s="196">
        <f t="shared" si="30"/>
        <v>0</v>
      </c>
      <c r="H440" s="197"/>
    </row>
    <row r="441" spans="1:8" x14ac:dyDescent="0.25">
      <c r="A441" s="158" t="s">
        <v>60</v>
      </c>
      <c r="B441" s="161" t="s">
        <v>675</v>
      </c>
      <c r="C441" s="160" t="s">
        <v>21</v>
      </c>
      <c r="D441" s="216">
        <v>0</v>
      </c>
      <c r="E441" s="124">
        <v>0</v>
      </c>
      <c r="F441" s="196">
        <f t="shared" si="29"/>
        <v>0</v>
      </c>
      <c r="G441" s="196">
        <f t="shared" si="30"/>
        <v>0</v>
      </c>
      <c r="H441" s="197"/>
    </row>
    <row r="442" spans="1:8" ht="16.5" thickBot="1" x14ac:dyDescent="0.3">
      <c r="A442" s="167" t="s">
        <v>61</v>
      </c>
      <c r="B442" s="200" t="s">
        <v>676</v>
      </c>
      <c r="C442" s="160" t="s">
        <v>21</v>
      </c>
      <c r="D442" s="216">
        <v>41.523064910000002</v>
      </c>
      <c r="E442" s="124">
        <v>0</v>
      </c>
      <c r="F442" s="196">
        <f t="shared" si="29"/>
        <v>-41.523064910000002</v>
      </c>
      <c r="G442" s="196">
        <f t="shared" si="30"/>
        <v>-100</v>
      </c>
      <c r="H442" s="201"/>
    </row>
    <row r="443" spans="1:8" x14ac:dyDescent="0.25">
      <c r="A443" s="155" t="s">
        <v>119</v>
      </c>
      <c r="B443" s="156" t="s">
        <v>112</v>
      </c>
      <c r="C443" s="202" t="s">
        <v>228</v>
      </c>
      <c r="D443" s="115" t="s">
        <v>228</v>
      </c>
      <c r="E443" s="116" t="s">
        <v>228</v>
      </c>
      <c r="F443" s="116" t="s">
        <v>228</v>
      </c>
      <c r="G443" s="116" t="s">
        <v>228</v>
      </c>
      <c r="H443" s="129"/>
    </row>
    <row r="444" spans="1:8" ht="47.25" x14ac:dyDescent="0.25">
      <c r="A444" s="158" t="s">
        <v>677</v>
      </c>
      <c r="B444" s="161" t="s">
        <v>678</v>
      </c>
      <c r="C444" s="160" t="s">
        <v>21</v>
      </c>
      <c r="D444" s="126">
        <v>393.21502098000002</v>
      </c>
      <c r="E444" s="127">
        <v>424.75686334999995</v>
      </c>
      <c r="F444" s="196">
        <f t="shared" ref="F444:F450" si="31">+SUM(E444)-SUM(D444)</f>
        <v>31.541842369999927</v>
      </c>
      <c r="G444" s="124">
        <f t="shared" ref="G444:G451" si="32">IFERROR(F444/D444*100,0)</f>
        <v>8.0215252945802984</v>
      </c>
      <c r="H444" s="122"/>
    </row>
    <row r="445" spans="1:8" x14ac:dyDescent="0.25">
      <c r="A445" s="158" t="s">
        <v>122</v>
      </c>
      <c r="B445" s="164" t="s">
        <v>679</v>
      </c>
      <c r="C445" s="160" t="s">
        <v>21</v>
      </c>
      <c r="D445" s="126">
        <v>0</v>
      </c>
      <c r="E445" s="127">
        <v>0</v>
      </c>
      <c r="F445" s="196">
        <f t="shared" si="31"/>
        <v>0</v>
      </c>
      <c r="G445" s="124">
        <f t="shared" si="32"/>
        <v>0</v>
      </c>
      <c r="H445" s="122"/>
    </row>
    <row r="446" spans="1:8" ht="31.5" x14ac:dyDescent="0.25">
      <c r="A446" s="158" t="s">
        <v>123</v>
      </c>
      <c r="B446" s="164" t="s">
        <v>680</v>
      </c>
      <c r="C446" s="160" t="s">
        <v>21</v>
      </c>
      <c r="D446" s="126">
        <v>368.79744114000005</v>
      </c>
      <c r="E446" s="127">
        <v>315.71864364999999</v>
      </c>
      <c r="F446" s="196">
        <f t="shared" si="31"/>
        <v>-53.078797490000056</v>
      </c>
      <c r="G446" s="124">
        <f t="shared" si="32"/>
        <v>-14.39239852801763</v>
      </c>
      <c r="H446" s="122"/>
    </row>
    <row r="447" spans="1:8" x14ac:dyDescent="0.25">
      <c r="A447" s="158" t="s">
        <v>124</v>
      </c>
      <c r="B447" s="164" t="s">
        <v>681</v>
      </c>
      <c r="C447" s="160" t="s">
        <v>21</v>
      </c>
      <c r="D447" s="126">
        <v>24.417579839999998</v>
      </c>
      <c r="E447" s="127">
        <v>9.3464814799999996</v>
      </c>
      <c r="F447" s="196">
        <f t="shared" si="31"/>
        <v>-15.071098359999999</v>
      </c>
      <c r="G447" s="124">
        <f t="shared" si="32"/>
        <v>-61.722326531768189</v>
      </c>
      <c r="H447" s="122"/>
    </row>
    <row r="448" spans="1:8" ht="31.5" x14ac:dyDescent="0.25">
      <c r="A448" s="158" t="s">
        <v>125</v>
      </c>
      <c r="B448" s="161" t="s">
        <v>682</v>
      </c>
      <c r="C448" s="203" t="s">
        <v>228</v>
      </c>
      <c r="D448" s="217" t="s">
        <v>228</v>
      </c>
      <c r="E448" s="217" t="s">
        <v>228</v>
      </c>
      <c r="F448" s="120">
        <f t="shared" si="31"/>
        <v>0</v>
      </c>
      <c r="G448" s="120">
        <f t="shared" si="32"/>
        <v>0</v>
      </c>
      <c r="H448" s="122"/>
    </row>
    <row r="449" spans="1:8" x14ac:dyDescent="0.25">
      <c r="A449" s="158" t="s">
        <v>683</v>
      </c>
      <c r="B449" s="164" t="s">
        <v>684</v>
      </c>
      <c r="C449" s="160" t="s">
        <v>21</v>
      </c>
      <c r="D449" s="217" t="s">
        <v>228</v>
      </c>
      <c r="E449" s="217" t="s">
        <v>228</v>
      </c>
      <c r="F449" s="120">
        <f t="shared" si="31"/>
        <v>0</v>
      </c>
      <c r="G449" s="120">
        <f t="shared" si="32"/>
        <v>0</v>
      </c>
      <c r="H449" s="122"/>
    </row>
    <row r="450" spans="1:8" x14ac:dyDescent="0.25">
      <c r="A450" s="158" t="s">
        <v>685</v>
      </c>
      <c r="B450" s="164" t="s">
        <v>686</v>
      </c>
      <c r="C450" s="160" t="s">
        <v>21</v>
      </c>
      <c r="D450" s="217" t="s">
        <v>228</v>
      </c>
      <c r="E450" s="217" t="s">
        <v>228</v>
      </c>
      <c r="F450" s="120">
        <f t="shared" si="31"/>
        <v>0</v>
      </c>
      <c r="G450" s="120">
        <f t="shared" si="32"/>
        <v>0</v>
      </c>
      <c r="H450" s="122"/>
    </row>
    <row r="451" spans="1:8" ht="16.5" thickBot="1" x14ac:dyDescent="0.3">
      <c r="A451" s="171" t="s">
        <v>687</v>
      </c>
      <c r="B451" s="204" t="s">
        <v>688</v>
      </c>
      <c r="C451" s="173" t="s">
        <v>21</v>
      </c>
      <c r="D451" s="218" t="s">
        <v>228</v>
      </c>
      <c r="E451" s="219" t="s">
        <v>228</v>
      </c>
      <c r="F451" s="181">
        <f>+SUM(E451)-SUM(D451)</f>
        <v>0</v>
      </c>
      <c r="G451" s="181">
        <f t="shared" si="32"/>
        <v>0</v>
      </c>
      <c r="H451" s="132"/>
    </row>
    <row r="452" spans="1:8" x14ac:dyDescent="0.25">
      <c r="A452" s="205"/>
      <c r="B452" s="206"/>
      <c r="C452" s="207"/>
    </row>
    <row r="453" spans="1:8" x14ac:dyDescent="0.25">
      <c r="A453" s="205"/>
      <c r="B453" s="206"/>
      <c r="C453" s="207"/>
    </row>
    <row r="454" spans="1:8" x14ac:dyDescent="0.25">
      <c r="A454" s="208" t="s">
        <v>689</v>
      </c>
      <c r="B454" s="206"/>
      <c r="C454" s="207"/>
    </row>
    <row r="455" spans="1:8" x14ac:dyDescent="0.25">
      <c r="A455" s="294" t="s">
        <v>690</v>
      </c>
      <c r="B455" s="294"/>
      <c r="C455" s="294"/>
      <c r="D455" s="294"/>
      <c r="E455" s="294"/>
      <c r="F455" s="294"/>
      <c r="G455" s="294"/>
      <c r="H455" s="294"/>
    </row>
    <row r="456" spans="1:8" x14ac:dyDescent="0.25">
      <c r="A456" s="294" t="s">
        <v>691</v>
      </c>
      <c r="B456" s="294"/>
      <c r="C456" s="294"/>
      <c r="D456" s="294"/>
      <c r="E456" s="294"/>
      <c r="F456" s="294"/>
      <c r="G456" s="294"/>
      <c r="H456" s="294"/>
    </row>
    <row r="457" spans="1:8" x14ac:dyDescent="0.25">
      <c r="A457" s="294" t="s">
        <v>712</v>
      </c>
      <c r="B457" s="294"/>
      <c r="C457" s="294"/>
      <c r="D457" s="294"/>
      <c r="E457" s="294"/>
      <c r="F457" s="294"/>
      <c r="G457" s="294"/>
      <c r="H457" s="294"/>
    </row>
    <row r="458" spans="1:8" ht="26.25" customHeight="1" x14ac:dyDescent="0.25">
      <c r="A458" s="311" t="s">
        <v>693</v>
      </c>
      <c r="B458" s="311"/>
      <c r="C458" s="311"/>
      <c r="D458" s="311"/>
      <c r="E458" s="311"/>
      <c r="F458" s="311"/>
      <c r="G458" s="311"/>
      <c r="H458" s="311"/>
    </row>
    <row r="459" spans="1:8" ht="53.25" customHeight="1" x14ac:dyDescent="0.25">
      <c r="A459" s="314" t="s">
        <v>694</v>
      </c>
      <c r="B459" s="314"/>
      <c r="C459" s="314"/>
      <c r="D459" s="314"/>
      <c r="E459" s="314"/>
      <c r="F459" s="314"/>
      <c r="G459" s="314"/>
      <c r="H459" s="314"/>
    </row>
    <row r="460" spans="1:8" x14ac:dyDescent="0.25">
      <c r="A460" s="314"/>
      <c r="B460" s="314"/>
      <c r="C460" s="314"/>
      <c r="D460" s="314"/>
      <c r="E460" s="314"/>
      <c r="F460" s="314"/>
      <c r="G460" s="314"/>
      <c r="H460" s="314"/>
    </row>
    <row r="461" spans="1:8" x14ac:dyDescent="0.25">
      <c r="A461" s="258"/>
    </row>
    <row r="463" spans="1:8" s="5" customFormat="1" ht="16.5" thickBot="1" x14ac:dyDescent="0.3">
      <c r="A463" s="223" t="s">
        <v>715</v>
      </c>
      <c r="B463" s="2"/>
      <c r="C463" s="3"/>
      <c r="D463" s="3"/>
      <c r="E463" s="4"/>
    </row>
    <row r="464" spans="1:8" s="5" customFormat="1" ht="33.75" customHeight="1" x14ac:dyDescent="0.25">
      <c r="A464" s="333" t="s">
        <v>7</v>
      </c>
      <c r="B464" s="335" t="s">
        <v>8</v>
      </c>
      <c r="C464" s="337" t="s">
        <v>9</v>
      </c>
      <c r="D464" s="339" t="s">
        <v>730</v>
      </c>
      <c r="E464" s="340"/>
      <c r="F464" s="341" t="s">
        <v>11</v>
      </c>
      <c r="G464" s="340"/>
      <c r="H464" s="312" t="s">
        <v>12</v>
      </c>
    </row>
    <row r="465" spans="1:8" s="5" customFormat="1" ht="30.75" thickBot="1" x14ac:dyDescent="0.3">
      <c r="A465" s="334"/>
      <c r="B465" s="336"/>
      <c r="C465" s="338"/>
      <c r="D465" s="224" t="s">
        <v>13</v>
      </c>
      <c r="E465" s="225" t="s">
        <v>716</v>
      </c>
      <c r="F465" s="225" t="s">
        <v>15</v>
      </c>
      <c r="G465" s="224" t="s">
        <v>16</v>
      </c>
      <c r="H465" s="313"/>
    </row>
    <row r="466" spans="1:8" s="5" customFormat="1" ht="19.5" thickBot="1" x14ac:dyDescent="0.3">
      <c r="A466" s="329" t="s">
        <v>18</v>
      </c>
      <c r="B466" s="330"/>
      <c r="C466" s="330"/>
      <c r="D466" s="330"/>
      <c r="E466" s="330"/>
      <c r="F466" s="330"/>
      <c r="G466" s="330"/>
      <c r="H466" s="331"/>
    </row>
    <row r="467" spans="1:8" s="5" customFormat="1" x14ac:dyDescent="0.25">
      <c r="A467" s="235" t="s">
        <v>95</v>
      </c>
      <c r="B467" s="236" t="s">
        <v>96</v>
      </c>
      <c r="C467" s="16" t="s">
        <v>717</v>
      </c>
      <c r="D467" s="259">
        <f>+D69</f>
        <v>1357.7015562025499</v>
      </c>
      <c r="E467" s="229">
        <f>+E69</f>
        <v>1006.305995186</v>
      </c>
      <c r="F467" s="90">
        <f t="shared" ref="F467:F472" si="33">+SUM(E467)-SUM(D467)</f>
        <v>-351.39556101654989</v>
      </c>
      <c r="G467" s="87">
        <f t="shared" ref="G467:G472" si="34">IFERROR(F467/D467*100,0)</f>
        <v>-25.881649719795018</v>
      </c>
      <c r="H467" s="230"/>
    </row>
    <row r="468" spans="1:8" s="5" customFormat="1" x14ac:dyDescent="0.25">
      <c r="A468" s="237"/>
      <c r="B468" s="227" t="s">
        <v>718</v>
      </c>
      <c r="C468" s="20"/>
      <c r="D468" s="260"/>
      <c r="E468" s="86"/>
      <c r="F468" s="91">
        <f t="shared" si="33"/>
        <v>0</v>
      </c>
      <c r="G468" s="85">
        <f t="shared" si="34"/>
        <v>0</v>
      </c>
      <c r="H468" s="232"/>
    </row>
    <row r="469" spans="1:8" s="5" customFormat="1" x14ac:dyDescent="0.25">
      <c r="A469" s="237"/>
      <c r="B469" s="227" t="s">
        <v>719</v>
      </c>
      <c r="C469" s="20" t="s">
        <v>717</v>
      </c>
      <c r="D469" s="260">
        <v>1333.5396758502384</v>
      </c>
      <c r="E469" s="86">
        <v>987.57773268599999</v>
      </c>
      <c r="F469" s="91">
        <f t="shared" si="33"/>
        <v>-345.96194316423839</v>
      </c>
      <c r="G469" s="85">
        <f t="shared" si="34"/>
        <v>-25.943130859129475</v>
      </c>
      <c r="H469" s="232"/>
    </row>
    <row r="470" spans="1:8" s="5" customFormat="1" x14ac:dyDescent="0.25">
      <c r="A470" s="237"/>
      <c r="B470" s="227" t="s">
        <v>720</v>
      </c>
      <c r="C470" s="20" t="s">
        <v>717</v>
      </c>
      <c r="D470" s="260">
        <v>0</v>
      </c>
      <c r="E470" s="86">
        <v>-0.19710295000000003</v>
      </c>
      <c r="F470" s="91">
        <f t="shared" si="33"/>
        <v>-0.19710295000000003</v>
      </c>
      <c r="G470" s="85">
        <f t="shared" si="34"/>
        <v>0</v>
      </c>
      <c r="H470" s="232"/>
    </row>
    <row r="471" spans="1:8" s="5" customFormat="1" x14ac:dyDescent="0.25">
      <c r="A471" s="237"/>
      <c r="B471" s="227" t="s">
        <v>721</v>
      </c>
      <c r="C471" s="20" t="s">
        <v>717</v>
      </c>
      <c r="D471" s="260">
        <v>24.161880352311474</v>
      </c>
      <c r="E471" s="86">
        <v>18.925365449999997</v>
      </c>
      <c r="F471" s="91">
        <f t="shared" si="33"/>
        <v>-5.2365149023114768</v>
      </c>
      <c r="G471" s="85">
        <f t="shared" si="34"/>
        <v>-21.672629886235324</v>
      </c>
      <c r="H471" s="232"/>
    </row>
    <row r="472" spans="1:8" s="5" customFormat="1" ht="16.5" thickBot="1" x14ac:dyDescent="0.3">
      <c r="A472" s="238"/>
      <c r="B472" s="239" t="s">
        <v>722</v>
      </c>
      <c r="C472" s="34" t="s">
        <v>717</v>
      </c>
      <c r="D472" s="261">
        <v>5.3290705182007514E-14</v>
      </c>
      <c r="E472" s="88">
        <v>0</v>
      </c>
      <c r="F472" s="92">
        <f t="shared" si="33"/>
        <v>-5.3290705182007514E-14</v>
      </c>
      <c r="G472" s="88">
        <f t="shared" si="34"/>
        <v>-100</v>
      </c>
      <c r="H472" s="234"/>
    </row>
    <row r="473" spans="1:8" s="5" customFormat="1" ht="9" customHeight="1" x14ac:dyDescent="0.25">
      <c r="A473" s="245"/>
      <c r="B473" s="255"/>
      <c r="C473" s="247"/>
      <c r="D473" s="256"/>
      <c r="E473" s="256"/>
      <c r="F473" s="257"/>
      <c r="G473" s="257"/>
      <c r="H473" s="257"/>
    </row>
    <row r="474" spans="1:8" s="5" customFormat="1" ht="20.25" customHeight="1" thickBot="1" x14ac:dyDescent="0.3">
      <c r="A474" s="332" t="s">
        <v>590</v>
      </c>
      <c r="B474" s="332"/>
      <c r="C474" s="332"/>
      <c r="D474" s="332"/>
      <c r="E474" s="332"/>
      <c r="F474" s="332"/>
      <c r="G474" s="332"/>
      <c r="H474" s="332"/>
    </row>
    <row r="475" spans="1:8" s="5" customFormat="1" x14ac:dyDescent="0.25">
      <c r="A475" s="235" t="s">
        <v>602</v>
      </c>
      <c r="B475" s="240" t="s">
        <v>603</v>
      </c>
      <c r="C475" s="16" t="s">
        <v>717</v>
      </c>
      <c r="D475" s="228">
        <f>+D382</f>
        <v>658.02927999999997</v>
      </c>
      <c r="E475" s="229">
        <f>+E382</f>
        <v>15.967975310000002</v>
      </c>
      <c r="F475" s="90">
        <f t="shared" ref="F475:F478" si="35">+SUM(E475)-SUM(D475)</f>
        <v>-642.06130468999993</v>
      </c>
      <c r="G475" s="87">
        <f t="shared" ref="G475:G478" si="36">IFERROR(F475/D475*100,0)</f>
        <v>-97.573364013528391</v>
      </c>
      <c r="H475" s="242"/>
    </row>
    <row r="476" spans="1:8" s="5" customFormat="1" x14ac:dyDescent="0.25">
      <c r="A476" s="237"/>
      <c r="B476" s="25" t="s">
        <v>723</v>
      </c>
      <c r="C476" s="20"/>
      <c r="D476" s="231"/>
      <c r="E476" s="86"/>
      <c r="F476" s="91">
        <f t="shared" si="35"/>
        <v>0</v>
      </c>
      <c r="G476" s="85">
        <f t="shared" si="36"/>
        <v>0</v>
      </c>
      <c r="H476" s="243"/>
    </row>
    <row r="477" spans="1:8" s="5" customFormat="1" x14ac:dyDescent="0.25">
      <c r="A477" s="237"/>
      <c r="B477" s="25" t="s">
        <v>724</v>
      </c>
      <c r="C477" s="20" t="s">
        <v>717</v>
      </c>
      <c r="D477" s="231">
        <f>+D478+D488</f>
        <v>759.43240388029142</v>
      </c>
      <c r="E477" s="86">
        <v>147.33842220772357</v>
      </c>
      <c r="F477" s="91">
        <f t="shared" si="35"/>
        <v>-612.09398167256791</v>
      </c>
      <c r="G477" s="85">
        <f t="shared" si="36"/>
        <v>-80.598876021762649</v>
      </c>
      <c r="H477" s="243"/>
    </row>
    <row r="478" spans="1:8" s="5" customFormat="1" ht="16.5" thickBot="1" x14ac:dyDescent="0.3">
      <c r="A478" s="238"/>
      <c r="B478" s="241" t="s">
        <v>725</v>
      </c>
      <c r="C478" s="34" t="s">
        <v>717</v>
      </c>
      <c r="D478" s="233">
        <f>+D145</f>
        <v>759.43240388029142</v>
      </c>
      <c r="E478" s="88">
        <v>147.53549999999998</v>
      </c>
      <c r="F478" s="92">
        <f t="shared" si="35"/>
        <v>-611.89690388029146</v>
      </c>
      <c r="G478" s="88">
        <f t="shared" si="36"/>
        <v>-80.57292535238517</v>
      </c>
      <c r="H478" s="244"/>
    </row>
    <row r="479" spans="1:8" s="5" customFormat="1" ht="9" customHeight="1" thickBot="1" x14ac:dyDescent="0.3">
      <c r="A479" s="245"/>
      <c r="B479" s="246"/>
      <c r="C479" s="247"/>
      <c r="D479" s="247"/>
      <c r="E479" s="248"/>
      <c r="F479" s="249"/>
      <c r="G479" s="249"/>
      <c r="H479" s="250"/>
    </row>
    <row r="480" spans="1:8" s="5" customFormat="1" x14ac:dyDescent="0.25">
      <c r="A480" s="235" t="s">
        <v>636</v>
      </c>
      <c r="B480" s="240" t="s">
        <v>413</v>
      </c>
      <c r="C480" s="16" t="s">
        <v>717</v>
      </c>
      <c r="D480" s="251">
        <f>+D406</f>
        <v>1331.72588307</v>
      </c>
      <c r="E480" s="229">
        <f>+E406</f>
        <v>823.18042305000006</v>
      </c>
      <c r="F480" s="90">
        <f t="shared" ref="F480:F483" si="37">+SUM(E480)-SUM(D480)</f>
        <v>-508.54546001999995</v>
      </c>
      <c r="G480" s="87">
        <f t="shared" ref="G480:G483" si="38">IFERROR(F480/D480*100,0)</f>
        <v>-38.1869472152678</v>
      </c>
      <c r="H480" s="242"/>
    </row>
    <row r="481" spans="1:8" s="5" customFormat="1" x14ac:dyDescent="0.25">
      <c r="A481" s="237"/>
      <c r="B481" s="25" t="s">
        <v>726</v>
      </c>
      <c r="C481" s="20"/>
      <c r="D481" s="97"/>
      <c r="E481" s="86"/>
      <c r="F481" s="91">
        <f t="shared" si="37"/>
        <v>0</v>
      </c>
      <c r="G481" s="85">
        <f t="shared" si="38"/>
        <v>0</v>
      </c>
      <c r="H481" s="243"/>
    </row>
    <row r="482" spans="1:8" s="5" customFormat="1" x14ac:dyDescent="0.25">
      <c r="A482" s="237"/>
      <c r="B482" s="25" t="s">
        <v>727</v>
      </c>
      <c r="C482" s="20" t="s">
        <v>717</v>
      </c>
      <c r="D482" s="97">
        <f>+D487</f>
        <v>1331.7258830683495</v>
      </c>
      <c r="E482" s="86">
        <f>+E487</f>
        <v>985.70505059542518</v>
      </c>
      <c r="F482" s="91">
        <f t="shared" si="37"/>
        <v>-346.02083247292433</v>
      </c>
      <c r="G482" s="85">
        <f t="shared" si="38"/>
        <v>-25.982887084516111</v>
      </c>
      <c r="H482" s="243"/>
    </row>
    <row r="483" spans="1:8" s="5" customFormat="1" ht="16.5" thickBot="1" x14ac:dyDescent="0.3">
      <c r="A483" s="238"/>
      <c r="B483" s="241" t="s">
        <v>720</v>
      </c>
      <c r="C483" s="34" t="s">
        <v>717</v>
      </c>
      <c r="D483" s="98">
        <f>+D488</f>
        <v>0</v>
      </c>
      <c r="E483" s="88">
        <f>+E488</f>
        <v>-0.19707779227642111</v>
      </c>
      <c r="F483" s="92">
        <f t="shared" si="37"/>
        <v>-0.19707779227642111</v>
      </c>
      <c r="G483" s="88">
        <f t="shared" si="38"/>
        <v>0</v>
      </c>
      <c r="H483" s="244"/>
    </row>
    <row r="484" spans="1:8" s="5" customFormat="1" ht="16.5" thickBot="1" x14ac:dyDescent="0.3">
      <c r="A484" s="1"/>
      <c r="B484" s="2"/>
      <c r="C484" s="3"/>
      <c r="D484" s="4"/>
      <c r="E484" s="4"/>
      <c r="F484" s="67"/>
    </row>
    <row r="485" spans="1:8" s="5" customFormat="1" ht="31.5" x14ac:dyDescent="0.25">
      <c r="A485" s="235" t="s">
        <v>728</v>
      </c>
      <c r="B485" s="236" t="s">
        <v>732</v>
      </c>
      <c r="C485" s="252" t="s">
        <v>717</v>
      </c>
      <c r="D485" s="228">
        <v>1355.887763420661</v>
      </c>
      <c r="E485" s="229">
        <v>1004.4198323433142</v>
      </c>
      <c r="F485" s="90">
        <f t="shared" ref="F485:F490" si="39">+SUM(E485)-SUM(D485)</f>
        <v>-351.46793107734686</v>
      </c>
      <c r="G485" s="87">
        <f t="shared" ref="G485:G490" si="40">IFERROR(F485/D485*100,0)</f>
        <v>-25.921609484154978</v>
      </c>
      <c r="H485" s="230"/>
    </row>
    <row r="486" spans="1:8" s="5" customFormat="1" x14ac:dyDescent="0.25">
      <c r="A486" s="237"/>
      <c r="B486" s="227" t="s">
        <v>718</v>
      </c>
      <c r="C486" s="253"/>
      <c r="D486" s="231"/>
      <c r="E486" s="86"/>
      <c r="F486" s="91">
        <f t="shared" si="39"/>
        <v>0</v>
      </c>
      <c r="G486" s="85">
        <f t="shared" si="40"/>
        <v>0</v>
      </c>
      <c r="H486" s="232"/>
    </row>
    <row r="487" spans="1:8" s="5" customFormat="1" x14ac:dyDescent="0.25">
      <c r="A487" s="237"/>
      <c r="B487" s="227" t="s">
        <v>719</v>
      </c>
      <c r="C487" s="253" t="s">
        <v>717</v>
      </c>
      <c r="D487" s="231">
        <v>1331.7258830683495</v>
      </c>
      <c r="E487" s="86">
        <v>985.70505059542518</v>
      </c>
      <c r="F487" s="91">
        <f t="shared" si="39"/>
        <v>-346.02083247292433</v>
      </c>
      <c r="G487" s="85">
        <f t="shared" si="40"/>
        <v>-25.982887084516111</v>
      </c>
      <c r="H487" s="232"/>
    </row>
    <row r="488" spans="1:8" s="5" customFormat="1" x14ac:dyDescent="0.25">
      <c r="A488" s="237"/>
      <c r="B488" s="227" t="s">
        <v>720</v>
      </c>
      <c r="C488" s="253" t="s">
        <v>717</v>
      </c>
      <c r="D488" s="231">
        <v>0</v>
      </c>
      <c r="E488" s="86">
        <v>-0.19707779227642111</v>
      </c>
      <c r="F488" s="91">
        <f t="shared" si="39"/>
        <v>-0.19707779227642111</v>
      </c>
      <c r="G488" s="85">
        <f t="shared" si="40"/>
        <v>0</v>
      </c>
      <c r="H488" s="232"/>
    </row>
    <row r="489" spans="1:8" s="5" customFormat="1" x14ac:dyDescent="0.25">
      <c r="A489" s="237"/>
      <c r="B489" s="227" t="s">
        <v>721</v>
      </c>
      <c r="C489" s="253" t="s">
        <v>717</v>
      </c>
      <c r="D489" s="231">
        <v>24.161880352311474</v>
      </c>
      <c r="E489" s="86">
        <v>18.911859540165548</v>
      </c>
      <c r="F489" s="91">
        <f t="shared" si="39"/>
        <v>-5.2500208121459266</v>
      </c>
      <c r="G489" s="85">
        <f t="shared" si="40"/>
        <v>-21.72852748045198</v>
      </c>
      <c r="H489" s="232"/>
    </row>
    <row r="490" spans="1:8" s="5" customFormat="1" ht="16.5" thickBot="1" x14ac:dyDescent="0.3">
      <c r="A490" s="238"/>
      <c r="B490" s="239" t="s">
        <v>722</v>
      </c>
      <c r="C490" s="254" t="s">
        <v>717</v>
      </c>
      <c r="D490" s="233">
        <v>5.3290705182007514E-14</v>
      </c>
      <c r="E490" s="88">
        <v>0</v>
      </c>
      <c r="F490" s="92">
        <f t="shared" si="39"/>
        <v>-5.3290705182007514E-14</v>
      </c>
      <c r="G490" s="88">
        <f t="shared" si="40"/>
        <v>-100</v>
      </c>
      <c r="H490" s="234"/>
    </row>
  </sheetData>
  <autoFilter ref="A21:H21"/>
  <mergeCells count="35">
    <mergeCell ref="H464:H465"/>
    <mergeCell ref="A466:H466"/>
    <mergeCell ref="A474:H474"/>
    <mergeCell ref="A464:A465"/>
    <mergeCell ref="B464:B465"/>
    <mergeCell ref="C464:C465"/>
    <mergeCell ref="D464:E464"/>
    <mergeCell ref="F464:G464"/>
    <mergeCell ref="A460:H460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14:H14"/>
    <mergeCell ref="A459:H459"/>
    <mergeCell ref="A22:H22"/>
    <mergeCell ref="A166:H166"/>
    <mergeCell ref="A318:H318"/>
    <mergeCell ref="A368:H369"/>
    <mergeCell ref="A458:H458"/>
    <mergeCell ref="H370:H371"/>
    <mergeCell ref="A373:B373"/>
    <mergeCell ref="A455:H455"/>
    <mergeCell ref="A456:H456"/>
    <mergeCell ref="A457:H457"/>
    <mergeCell ref="A370:A371"/>
    <mergeCell ref="B370:B371"/>
    <mergeCell ref="C370:C371"/>
    <mergeCell ref="D370:E370"/>
    <mergeCell ref="F370:G370"/>
  </mergeCells>
  <pageMargins left="0.78740157480314965" right="0.39370078740157483" top="0.78740157480314965" bottom="0.78740157480314965" header="0.31496062992125984" footer="0.31496062992125984"/>
  <pageSetup paperSize="9" scale="39" fitToHeight="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H490"/>
  <sheetViews>
    <sheetView view="pageBreakPreview" zoomScale="55" zoomScaleNormal="70" zoomScaleSheetLayoutView="55" workbookViewId="0">
      <selection activeCell="F41" sqref="F41"/>
    </sheetView>
  </sheetViews>
  <sheetFormatPr defaultRowHeight="15.75" x14ac:dyDescent="0.25"/>
  <cols>
    <col min="1" max="1" width="11.140625" style="209" customWidth="1"/>
    <col min="2" max="2" width="92.28515625" style="210" customWidth="1"/>
    <col min="3" max="3" width="11.7109375" style="211" customWidth="1"/>
    <col min="4" max="4" width="16.42578125" style="138" customWidth="1"/>
    <col min="5" max="5" width="17" style="138" customWidth="1"/>
    <col min="6" max="6" width="14.28515625" style="138" customWidth="1"/>
    <col min="7" max="7" width="15.140625" style="141" customWidth="1"/>
    <col min="8" max="8" width="19.140625" style="141" customWidth="1"/>
    <col min="9" max="16384" width="9.140625" style="142"/>
  </cols>
  <sheetData>
    <row r="1" spans="1:8" x14ac:dyDescent="0.25">
      <c r="A1" s="135"/>
      <c r="B1" s="136"/>
      <c r="C1" s="137"/>
      <c r="E1" s="114" t="s">
        <v>0</v>
      </c>
      <c r="F1" s="139"/>
      <c r="G1" s="140"/>
    </row>
    <row r="2" spans="1:8" x14ac:dyDescent="0.25">
      <c r="A2" s="135"/>
      <c r="B2" s="136"/>
      <c r="C2" s="137"/>
      <c r="E2" s="114" t="s">
        <v>1</v>
      </c>
      <c r="F2" s="139"/>
      <c r="G2" s="140"/>
    </row>
    <row r="3" spans="1:8" x14ac:dyDescent="0.25">
      <c r="A3" s="135"/>
      <c r="B3" s="136"/>
      <c r="C3" s="137"/>
      <c r="E3" s="143" t="s">
        <v>2</v>
      </c>
      <c r="F3" s="139"/>
      <c r="G3" s="140"/>
    </row>
    <row r="4" spans="1:8" x14ac:dyDescent="0.25">
      <c r="A4" s="135"/>
      <c r="B4" s="136"/>
      <c r="C4" s="137"/>
      <c r="F4" s="139"/>
      <c r="G4" s="140"/>
      <c r="H4" s="114"/>
    </row>
    <row r="5" spans="1:8" x14ac:dyDescent="0.25">
      <c r="A5" s="135"/>
      <c r="B5" s="136"/>
      <c r="C5" s="137"/>
      <c r="F5" s="139"/>
      <c r="G5" s="140"/>
      <c r="H5" s="114"/>
    </row>
    <row r="6" spans="1:8" ht="15.75" customHeight="1" x14ac:dyDescent="0.25">
      <c r="A6" s="295" t="s">
        <v>3</v>
      </c>
      <c r="B6" s="295"/>
      <c r="C6" s="295"/>
      <c r="D6" s="295"/>
      <c r="E6" s="295"/>
      <c r="F6" s="295"/>
      <c r="G6" s="295"/>
      <c r="H6" s="295"/>
    </row>
    <row r="7" spans="1:8" ht="41.25" customHeight="1" x14ac:dyDescent="0.25">
      <c r="A7" s="296"/>
      <c r="B7" s="296"/>
      <c r="C7" s="296"/>
      <c r="D7" s="296"/>
      <c r="E7" s="296"/>
      <c r="F7" s="296"/>
      <c r="G7" s="296"/>
      <c r="H7" s="296"/>
    </row>
    <row r="8" spans="1:8" x14ac:dyDescent="0.25">
      <c r="A8" s="135"/>
      <c r="B8" s="136"/>
      <c r="C8" s="137"/>
      <c r="F8" s="139"/>
      <c r="G8" s="140"/>
      <c r="H8" s="144"/>
    </row>
    <row r="9" spans="1:8" x14ac:dyDescent="0.25">
      <c r="A9" s="77" t="s">
        <v>709</v>
      </c>
      <c r="B9" s="77"/>
      <c r="C9" s="137"/>
      <c r="F9" s="139"/>
      <c r="G9" s="140"/>
      <c r="H9" s="144"/>
    </row>
    <row r="10" spans="1:8" x14ac:dyDescent="0.25">
      <c r="A10" s="135"/>
      <c r="B10" s="78" t="s">
        <v>695</v>
      </c>
      <c r="C10" s="137"/>
      <c r="F10" s="139"/>
      <c r="G10" s="140"/>
      <c r="H10" s="144"/>
    </row>
    <row r="11" spans="1:8" x14ac:dyDescent="0.25">
      <c r="A11" s="135"/>
      <c r="B11" s="79" t="s">
        <v>703</v>
      </c>
      <c r="C11" s="137"/>
      <c r="F11" s="139"/>
      <c r="G11" s="140"/>
      <c r="H11" s="144"/>
    </row>
    <row r="12" spans="1:8" x14ac:dyDescent="0.25">
      <c r="A12" s="297" t="s">
        <v>729</v>
      </c>
      <c r="B12" s="297"/>
      <c r="C12" s="137"/>
      <c r="F12" s="139"/>
      <c r="G12" s="140"/>
      <c r="H12" s="144"/>
    </row>
    <row r="13" spans="1:8" x14ac:dyDescent="0.25">
      <c r="A13" s="135"/>
      <c r="B13" s="79"/>
      <c r="C13" s="137"/>
      <c r="F13" s="139"/>
      <c r="G13" s="140"/>
      <c r="H13" s="144"/>
    </row>
    <row r="14" spans="1:8" ht="48" customHeight="1" x14ac:dyDescent="0.25">
      <c r="A14" s="310" t="s">
        <v>714</v>
      </c>
      <c r="B14" s="310"/>
      <c r="C14" s="310"/>
      <c r="D14" s="310"/>
      <c r="E14" s="310"/>
      <c r="F14" s="310"/>
      <c r="G14" s="310"/>
      <c r="H14" s="310"/>
    </row>
    <row r="15" spans="1:8" x14ac:dyDescent="0.25">
      <c r="A15" s="80" t="s">
        <v>4</v>
      </c>
      <c r="B15" s="80"/>
      <c r="C15" s="137"/>
      <c r="F15" s="139"/>
      <c r="G15" s="140"/>
      <c r="H15" s="144"/>
    </row>
    <row r="16" spans="1:8" x14ac:dyDescent="0.25">
      <c r="A16" s="145"/>
      <c r="B16" s="145"/>
      <c r="C16" s="145"/>
      <c r="D16" s="141"/>
      <c r="E16" s="146"/>
      <c r="F16" s="147"/>
      <c r="G16" s="140"/>
      <c r="H16" s="144"/>
    </row>
    <row r="17" spans="1:8" ht="65.25" customHeight="1" x14ac:dyDescent="0.25">
      <c r="A17" s="145"/>
      <c r="B17" s="145"/>
      <c r="C17" s="145"/>
      <c r="D17" s="141"/>
      <c r="E17" s="146"/>
      <c r="F17" s="147"/>
      <c r="G17" s="140"/>
      <c r="H17" s="144"/>
    </row>
    <row r="18" spans="1:8" ht="21" customHeight="1" thickBot="1" x14ac:dyDescent="0.3">
      <c r="A18" s="298" t="s">
        <v>6</v>
      </c>
      <c r="B18" s="298"/>
      <c r="C18" s="298"/>
      <c r="D18" s="298"/>
      <c r="E18" s="298"/>
      <c r="F18" s="298"/>
      <c r="G18" s="298"/>
      <c r="H18" s="298"/>
    </row>
    <row r="19" spans="1:8" s="145" customFormat="1" ht="66" customHeight="1" x14ac:dyDescent="0.25">
      <c r="A19" s="299" t="s">
        <v>7</v>
      </c>
      <c r="B19" s="301" t="s">
        <v>8</v>
      </c>
      <c r="C19" s="303" t="s">
        <v>9</v>
      </c>
      <c r="D19" s="305" t="s">
        <v>733</v>
      </c>
      <c r="E19" s="306"/>
      <c r="F19" s="307" t="s">
        <v>11</v>
      </c>
      <c r="G19" s="306"/>
      <c r="H19" s="308" t="s">
        <v>12</v>
      </c>
    </row>
    <row r="20" spans="1:8" s="145" customFormat="1" ht="48" customHeight="1" x14ac:dyDescent="0.25">
      <c r="A20" s="300"/>
      <c r="B20" s="302"/>
      <c r="C20" s="304"/>
      <c r="D20" s="149" t="s">
        <v>13</v>
      </c>
      <c r="E20" s="148" t="s">
        <v>14</v>
      </c>
      <c r="F20" s="148" t="s">
        <v>15</v>
      </c>
      <c r="G20" s="149" t="s">
        <v>16</v>
      </c>
      <c r="H20" s="309"/>
    </row>
    <row r="21" spans="1:8" s="154" customFormat="1" ht="16.5" thickBot="1" x14ac:dyDescent="0.3">
      <c r="A21" s="150">
        <v>1</v>
      </c>
      <c r="B21" s="151">
        <v>2</v>
      </c>
      <c r="C21" s="152">
        <v>3</v>
      </c>
      <c r="D21" s="153">
        <v>4</v>
      </c>
      <c r="E21" s="150">
        <v>5</v>
      </c>
      <c r="F21" s="150" t="s">
        <v>17</v>
      </c>
      <c r="G21" s="151">
        <v>7</v>
      </c>
      <c r="H21" s="151">
        <v>8</v>
      </c>
    </row>
    <row r="22" spans="1:8" s="154" customFormat="1" ht="19.5" thickBot="1" x14ac:dyDescent="0.3">
      <c r="A22" s="315" t="s">
        <v>18</v>
      </c>
      <c r="B22" s="316"/>
      <c r="C22" s="316"/>
      <c r="D22" s="316"/>
      <c r="E22" s="316"/>
      <c r="F22" s="316"/>
      <c r="G22" s="316"/>
      <c r="H22" s="317"/>
    </row>
    <row r="23" spans="1:8" s="154" customFormat="1" ht="15.75" customHeight="1" x14ac:dyDescent="0.25">
      <c r="A23" s="155" t="s">
        <v>19</v>
      </c>
      <c r="B23" s="156" t="s">
        <v>20</v>
      </c>
      <c r="C23" s="157" t="s">
        <v>21</v>
      </c>
      <c r="D23" s="116">
        <f>+D29+D31+D32+D37</f>
        <v>7995.3962610066401</v>
      </c>
      <c r="E23" s="116">
        <f>+E29+E31+E32+E37</f>
        <v>6323.2780000000002</v>
      </c>
      <c r="F23" s="116">
        <f>+SUM(E23)-SUM(D23)</f>
        <v>-1672.1182610066398</v>
      </c>
      <c r="G23" s="117">
        <f t="shared" ref="G23:G76" si="0">IFERROR(F23/D23*100,0)</f>
        <v>-20.913513307170543</v>
      </c>
      <c r="H23" s="118"/>
    </row>
    <row r="24" spans="1:8" s="154" customFormat="1" x14ac:dyDescent="0.25">
      <c r="A24" s="158" t="s">
        <v>22</v>
      </c>
      <c r="B24" s="159" t="s">
        <v>23</v>
      </c>
      <c r="C24" s="160" t="s">
        <v>21</v>
      </c>
      <c r="D24" s="124" t="s">
        <v>228</v>
      </c>
      <c r="E24" s="124" t="s">
        <v>228</v>
      </c>
      <c r="F24" s="120">
        <f t="shared" ref="F24:F87" si="1">+SUM(E24)-SUM(D24)</f>
        <v>0</v>
      </c>
      <c r="G24" s="121">
        <f t="shared" si="0"/>
        <v>0</v>
      </c>
      <c r="H24" s="122"/>
    </row>
    <row r="25" spans="1:8" s="154" customFormat="1" ht="31.5" x14ac:dyDescent="0.25">
      <c r="A25" s="158" t="s">
        <v>24</v>
      </c>
      <c r="B25" s="161" t="s">
        <v>25</v>
      </c>
      <c r="C25" s="160" t="s">
        <v>21</v>
      </c>
      <c r="D25" s="124" t="s">
        <v>228</v>
      </c>
      <c r="E25" s="124" t="s">
        <v>228</v>
      </c>
      <c r="F25" s="120">
        <f t="shared" si="1"/>
        <v>0</v>
      </c>
      <c r="G25" s="121">
        <f t="shared" si="0"/>
        <v>0</v>
      </c>
      <c r="H25" s="122"/>
    </row>
    <row r="26" spans="1:8" s="154" customFormat="1" ht="31.5" x14ac:dyDescent="0.25">
      <c r="A26" s="158" t="s">
        <v>26</v>
      </c>
      <c r="B26" s="161" t="s">
        <v>27</v>
      </c>
      <c r="C26" s="160" t="s">
        <v>21</v>
      </c>
      <c r="D26" s="124" t="s">
        <v>228</v>
      </c>
      <c r="E26" s="124" t="s">
        <v>228</v>
      </c>
      <c r="F26" s="120">
        <f t="shared" si="1"/>
        <v>0</v>
      </c>
      <c r="G26" s="121">
        <f t="shared" si="0"/>
        <v>0</v>
      </c>
      <c r="H26" s="122"/>
    </row>
    <row r="27" spans="1:8" s="154" customFormat="1" ht="31.5" x14ac:dyDescent="0.25">
      <c r="A27" s="158" t="s">
        <v>28</v>
      </c>
      <c r="B27" s="161" t="s">
        <v>29</v>
      </c>
      <c r="C27" s="160" t="s">
        <v>21</v>
      </c>
      <c r="D27" s="124" t="s">
        <v>228</v>
      </c>
      <c r="E27" s="124" t="s">
        <v>228</v>
      </c>
      <c r="F27" s="120">
        <f t="shared" si="1"/>
        <v>0</v>
      </c>
      <c r="G27" s="121">
        <f t="shared" si="0"/>
        <v>0</v>
      </c>
      <c r="H27" s="122"/>
    </row>
    <row r="28" spans="1:8" s="154" customFormat="1" x14ac:dyDescent="0.25">
      <c r="A28" s="158" t="s">
        <v>30</v>
      </c>
      <c r="B28" s="159" t="s">
        <v>31</v>
      </c>
      <c r="C28" s="160" t="s">
        <v>21</v>
      </c>
      <c r="D28" s="124" t="s">
        <v>228</v>
      </c>
      <c r="E28" s="124" t="s">
        <v>228</v>
      </c>
      <c r="F28" s="120">
        <f t="shared" si="1"/>
        <v>0</v>
      </c>
      <c r="G28" s="121">
        <f t="shared" si="0"/>
        <v>0</v>
      </c>
      <c r="H28" s="122"/>
    </row>
    <row r="29" spans="1:8" s="154" customFormat="1" x14ac:dyDescent="0.25">
      <c r="A29" s="158" t="s">
        <v>32</v>
      </c>
      <c r="B29" s="159" t="s">
        <v>33</v>
      </c>
      <c r="C29" s="160" t="s">
        <v>21</v>
      </c>
      <c r="D29" s="124">
        <v>7684.1902353430396</v>
      </c>
      <c r="E29" s="124">
        <v>6167.0630000000001</v>
      </c>
      <c r="F29" s="124">
        <f t="shared" si="1"/>
        <v>-1517.1272353430395</v>
      </c>
      <c r="G29" s="125">
        <f t="shared" si="0"/>
        <v>-19.743488759102952</v>
      </c>
      <c r="H29" s="122"/>
    </row>
    <row r="30" spans="1:8" s="154" customFormat="1" ht="15.75" customHeight="1" x14ac:dyDescent="0.25">
      <c r="A30" s="158" t="s">
        <v>34</v>
      </c>
      <c r="B30" s="159" t="s">
        <v>35</v>
      </c>
      <c r="C30" s="160" t="s">
        <v>21</v>
      </c>
      <c r="D30" s="124" t="s">
        <v>228</v>
      </c>
      <c r="E30" s="124" t="s">
        <v>228</v>
      </c>
      <c r="F30" s="120">
        <f t="shared" si="1"/>
        <v>0</v>
      </c>
      <c r="G30" s="121">
        <f t="shared" si="0"/>
        <v>0</v>
      </c>
      <c r="H30" s="122"/>
    </row>
    <row r="31" spans="1:8" s="154" customFormat="1" x14ac:dyDescent="0.25">
      <c r="A31" s="158" t="s">
        <v>36</v>
      </c>
      <c r="B31" s="159" t="s">
        <v>37</v>
      </c>
      <c r="C31" s="160" t="s">
        <v>21</v>
      </c>
      <c r="D31" s="124">
        <v>164.25403695</v>
      </c>
      <c r="E31" s="124">
        <v>88.245000000000005</v>
      </c>
      <c r="F31" s="124">
        <f t="shared" si="1"/>
        <v>-76.009036949999995</v>
      </c>
      <c r="G31" s="125">
        <f t="shared" si="0"/>
        <v>-46.275293053002798</v>
      </c>
      <c r="H31" s="122"/>
    </row>
    <row r="32" spans="1:8" s="154" customFormat="1" x14ac:dyDescent="0.25">
      <c r="A32" s="158" t="s">
        <v>38</v>
      </c>
      <c r="B32" s="159" t="s">
        <v>39</v>
      </c>
      <c r="C32" s="160" t="s">
        <v>21</v>
      </c>
      <c r="D32" s="124">
        <v>0</v>
      </c>
      <c r="E32" s="124">
        <v>0</v>
      </c>
      <c r="F32" s="124">
        <f t="shared" si="1"/>
        <v>0</v>
      </c>
      <c r="G32" s="125">
        <f t="shared" si="0"/>
        <v>0</v>
      </c>
      <c r="H32" s="122"/>
    </row>
    <row r="33" spans="1:8" s="154" customFormat="1" x14ac:dyDescent="0.25">
      <c r="A33" s="158" t="s">
        <v>40</v>
      </c>
      <c r="B33" s="159" t="s">
        <v>41</v>
      </c>
      <c r="C33" s="160" t="s">
        <v>21</v>
      </c>
      <c r="D33" s="124" t="s">
        <v>228</v>
      </c>
      <c r="E33" s="124" t="s">
        <v>228</v>
      </c>
      <c r="F33" s="120">
        <f t="shared" si="1"/>
        <v>0</v>
      </c>
      <c r="G33" s="121">
        <f t="shared" si="0"/>
        <v>0</v>
      </c>
      <c r="H33" s="122"/>
    </row>
    <row r="34" spans="1:8" s="154" customFormat="1" ht="31.5" x14ac:dyDescent="0.25">
      <c r="A34" s="158" t="s">
        <v>42</v>
      </c>
      <c r="B34" s="161" t="s">
        <v>43</v>
      </c>
      <c r="C34" s="160" t="s">
        <v>21</v>
      </c>
      <c r="D34" s="124" t="s">
        <v>228</v>
      </c>
      <c r="E34" s="124" t="s">
        <v>228</v>
      </c>
      <c r="F34" s="120">
        <f t="shared" si="1"/>
        <v>0</v>
      </c>
      <c r="G34" s="121">
        <f t="shared" si="0"/>
        <v>0</v>
      </c>
      <c r="H34" s="122"/>
    </row>
    <row r="35" spans="1:8" s="154" customFormat="1" x14ac:dyDescent="0.25">
      <c r="A35" s="158" t="s">
        <v>44</v>
      </c>
      <c r="B35" s="162" t="s">
        <v>45</v>
      </c>
      <c r="C35" s="160" t="s">
        <v>21</v>
      </c>
      <c r="D35" s="124" t="s">
        <v>228</v>
      </c>
      <c r="E35" s="124" t="s">
        <v>228</v>
      </c>
      <c r="F35" s="120">
        <f t="shared" si="1"/>
        <v>0</v>
      </c>
      <c r="G35" s="121">
        <f t="shared" si="0"/>
        <v>0</v>
      </c>
      <c r="H35" s="122"/>
    </row>
    <row r="36" spans="1:8" s="154" customFormat="1" x14ac:dyDescent="0.25">
      <c r="A36" s="158" t="s">
        <v>46</v>
      </c>
      <c r="B36" s="162" t="s">
        <v>47</v>
      </c>
      <c r="C36" s="160" t="s">
        <v>21</v>
      </c>
      <c r="D36" s="124" t="s">
        <v>228</v>
      </c>
      <c r="E36" s="124" t="s">
        <v>228</v>
      </c>
      <c r="F36" s="120">
        <f t="shared" si="1"/>
        <v>0</v>
      </c>
      <c r="G36" s="121">
        <f t="shared" si="0"/>
        <v>0</v>
      </c>
      <c r="H36" s="122"/>
    </row>
    <row r="37" spans="1:8" s="154" customFormat="1" x14ac:dyDescent="0.25">
      <c r="A37" s="158" t="s">
        <v>48</v>
      </c>
      <c r="B37" s="159" t="s">
        <v>49</v>
      </c>
      <c r="C37" s="160" t="s">
        <v>21</v>
      </c>
      <c r="D37" s="124">
        <v>146.9519887136</v>
      </c>
      <c r="E37" s="124">
        <v>67.970000000000141</v>
      </c>
      <c r="F37" s="124">
        <f t="shared" si="1"/>
        <v>-78.981988713599861</v>
      </c>
      <c r="G37" s="125">
        <f t="shared" si="0"/>
        <v>-53.746798124338888</v>
      </c>
      <c r="H37" s="122"/>
    </row>
    <row r="38" spans="1:8" s="154" customFormat="1" ht="31.5" x14ac:dyDescent="0.25">
      <c r="A38" s="158" t="s">
        <v>50</v>
      </c>
      <c r="B38" s="163" t="s">
        <v>51</v>
      </c>
      <c r="C38" s="160" t="s">
        <v>21</v>
      </c>
      <c r="D38" s="124">
        <f>+D44+D46+D47+D52</f>
        <v>7777.2497337321765</v>
      </c>
      <c r="E38" s="124">
        <f>+E44+E46+E47+E52</f>
        <v>6106.4281400000009</v>
      </c>
      <c r="F38" s="124">
        <f t="shared" si="1"/>
        <v>-1670.8215937321756</v>
      </c>
      <c r="G38" s="124">
        <f t="shared" si="0"/>
        <v>-21.483450460454424</v>
      </c>
      <c r="H38" s="122"/>
    </row>
    <row r="39" spans="1:8" s="154" customFormat="1" x14ac:dyDescent="0.25">
      <c r="A39" s="158" t="s">
        <v>52</v>
      </c>
      <c r="B39" s="159" t="s">
        <v>23</v>
      </c>
      <c r="C39" s="160" t="s">
        <v>21</v>
      </c>
      <c r="D39" s="124" t="s">
        <v>228</v>
      </c>
      <c r="E39" s="124" t="s">
        <v>228</v>
      </c>
      <c r="F39" s="120">
        <f t="shared" si="1"/>
        <v>0</v>
      </c>
      <c r="G39" s="121">
        <f t="shared" si="0"/>
        <v>0</v>
      </c>
      <c r="H39" s="122"/>
    </row>
    <row r="40" spans="1:8" s="154" customFormat="1" ht="31.5" x14ac:dyDescent="0.25">
      <c r="A40" s="158" t="s">
        <v>53</v>
      </c>
      <c r="B40" s="164" t="s">
        <v>25</v>
      </c>
      <c r="C40" s="160" t="s">
        <v>21</v>
      </c>
      <c r="D40" s="124" t="s">
        <v>228</v>
      </c>
      <c r="E40" s="124" t="s">
        <v>228</v>
      </c>
      <c r="F40" s="120">
        <f t="shared" si="1"/>
        <v>0</v>
      </c>
      <c r="G40" s="121">
        <f t="shared" si="0"/>
        <v>0</v>
      </c>
      <c r="H40" s="122"/>
    </row>
    <row r="41" spans="1:8" s="154" customFormat="1" ht="31.5" x14ac:dyDescent="0.25">
      <c r="A41" s="158" t="s">
        <v>54</v>
      </c>
      <c r="B41" s="164" t="s">
        <v>27</v>
      </c>
      <c r="C41" s="160" t="s">
        <v>21</v>
      </c>
      <c r="D41" s="124" t="s">
        <v>228</v>
      </c>
      <c r="E41" s="124" t="s">
        <v>228</v>
      </c>
      <c r="F41" s="120">
        <f t="shared" si="1"/>
        <v>0</v>
      </c>
      <c r="G41" s="121">
        <f t="shared" si="0"/>
        <v>0</v>
      </c>
      <c r="H41" s="122"/>
    </row>
    <row r="42" spans="1:8" s="154" customFormat="1" ht="31.5" x14ac:dyDescent="0.25">
      <c r="A42" s="158" t="s">
        <v>55</v>
      </c>
      <c r="B42" s="164" t="s">
        <v>29</v>
      </c>
      <c r="C42" s="160" t="s">
        <v>21</v>
      </c>
      <c r="D42" s="124" t="s">
        <v>228</v>
      </c>
      <c r="E42" s="124" t="s">
        <v>228</v>
      </c>
      <c r="F42" s="120">
        <f t="shared" si="1"/>
        <v>0</v>
      </c>
      <c r="G42" s="121">
        <f t="shared" si="0"/>
        <v>0</v>
      </c>
      <c r="H42" s="122"/>
    </row>
    <row r="43" spans="1:8" s="154" customFormat="1" x14ac:dyDescent="0.25">
      <c r="A43" s="158" t="s">
        <v>56</v>
      </c>
      <c r="B43" s="159" t="s">
        <v>31</v>
      </c>
      <c r="C43" s="160" t="s">
        <v>21</v>
      </c>
      <c r="D43" s="124" t="s">
        <v>228</v>
      </c>
      <c r="E43" s="124" t="s">
        <v>228</v>
      </c>
      <c r="F43" s="120">
        <f t="shared" si="1"/>
        <v>0</v>
      </c>
      <c r="G43" s="121">
        <f t="shared" si="0"/>
        <v>0</v>
      </c>
      <c r="H43" s="122"/>
    </row>
    <row r="44" spans="1:8" s="154" customFormat="1" x14ac:dyDescent="0.25">
      <c r="A44" s="158" t="s">
        <v>57</v>
      </c>
      <c r="B44" s="159" t="s">
        <v>33</v>
      </c>
      <c r="C44" s="160" t="s">
        <v>21</v>
      </c>
      <c r="D44" s="124">
        <v>7595.0608330592977</v>
      </c>
      <c r="E44" s="124">
        <v>5988.16914</v>
      </c>
      <c r="F44" s="124">
        <f t="shared" si="1"/>
        <v>-1606.8916930592977</v>
      </c>
      <c r="G44" s="124">
        <f t="shared" si="0"/>
        <v>-21.157061521678955</v>
      </c>
      <c r="H44" s="122"/>
    </row>
    <row r="45" spans="1:8" s="154" customFormat="1" x14ac:dyDescent="0.25">
      <c r="A45" s="158" t="s">
        <v>58</v>
      </c>
      <c r="B45" s="159" t="s">
        <v>35</v>
      </c>
      <c r="C45" s="160" t="s">
        <v>21</v>
      </c>
      <c r="D45" s="124" t="s">
        <v>228</v>
      </c>
      <c r="E45" s="124" t="s">
        <v>228</v>
      </c>
      <c r="F45" s="120">
        <f t="shared" si="1"/>
        <v>0</v>
      </c>
      <c r="G45" s="121">
        <f t="shared" si="0"/>
        <v>0</v>
      </c>
      <c r="H45" s="122"/>
    </row>
    <row r="46" spans="1:8" s="154" customFormat="1" x14ac:dyDescent="0.25">
      <c r="A46" s="158" t="s">
        <v>59</v>
      </c>
      <c r="B46" s="159" t="s">
        <v>37</v>
      </c>
      <c r="C46" s="160" t="s">
        <v>21</v>
      </c>
      <c r="D46" s="124">
        <v>54.001068469680853</v>
      </c>
      <c r="E46" s="124">
        <v>71.536000000000001</v>
      </c>
      <c r="F46" s="124">
        <f t="shared" si="1"/>
        <v>17.534931530319149</v>
      </c>
      <c r="G46" s="124">
        <f t="shared" si="0"/>
        <v>32.471452930906757</v>
      </c>
      <c r="H46" s="122"/>
    </row>
    <row r="47" spans="1:8" s="154" customFormat="1" x14ac:dyDescent="0.25">
      <c r="A47" s="158" t="s">
        <v>60</v>
      </c>
      <c r="B47" s="159" t="s">
        <v>39</v>
      </c>
      <c r="C47" s="160" t="s">
        <v>21</v>
      </c>
      <c r="D47" s="124">
        <v>0</v>
      </c>
      <c r="E47" s="124">
        <v>0</v>
      </c>
      <c r="F47" s="124">
        <f t="shared" si="1"/>
        <v>0</v>
      </c>
      <c r="G47" s="124">
        <f t="shared" si="0"/>
        <v>0</v>
      </c>
      <c r="H47" s="122"/>
    </row>
    <row r="48" spans="1:8" s="154" customFormat="1" ht="15.75" customHeight="1" x14ac:dyDescent="0.25">
      <c r="A48" s="158" t="s">
        <v>61</v>
      </c>
      <c r="B48" s="159" t="s">
        <v>41</v>
      </c>
      <c r="C48" s="160" t="s">
        <v>21</v>
      </c>
      <c r="D48" s="124" t="s">
        <v>228</v>
      </c>
      <c r="E48" s="124" t="s">
        <v>228</v>
      </c>
      <c r="F48" s="120">
        <f t="shared" si="1"/>
        <v>0</v>
      </c>
      <c r="G48" s="121">
        <f t="shared" si="0"/>
        <v>0</v>
      </c>
      <c r="H48" s="122"/>
    </row>
    <row r="49" spans="1:8" s="154" customFormat="1" ht="31.5" x14ac:dyDescent="0.25">
      <c r="A49" s="158" t="s">
        <v>62</v>
      </c>
      <c r="B49" s="161" t="s">
        <v>43</v>
      </c>
      <c r="C49" s="160" t="s">
        <v>21</v>
      </c>
      <c r="D49" s="124" t="s">
        <v>228</v>
      </c>
      <c r="E49" s="124" t="s">
        <v>228</v>
      </c>
      <c r="F49" s="120">
        <f t="shared" si="1"/>
        <v>0</v>
      </c>
      <c r="G49" s="121">
        <f t="shared" si="0"/>
        <v>0</v>
      </c>
      <c r="H49" s="122"/>
    </row>
    <row r="50" spans="1:8" s="154" customFormat="1" x14ac:dyDescent="0.25">
      <c r="A50" s="158" t="s">
        <v>63</v>
      </c>
      <c r="B50" s="164" t="s">
        <v>45</v>
      </c>
      <c r="C50" s="160" t="s">
        <v>21</v>
      </c>
      <c r="D50" s="124" t="s">
        <v>228</v>
      </c>
      <c r="E50" s="124" t="s">
        <v>228</v>
      </c>
      <c r="F50" s="120">
        <f t="shared" si="1"/>
        <v>0</v>
      </c>
      <c r="G50" s="121">
        <f t="shared" si="0"/>
        <v>0</v>
      </c>
      <c r="H50" s="122"/>
    </row>
    <row r="51" spans="1:8" s="154" customFormat="1" x14ac:dyDescent="0.25">
      <c r="A51" s="158" t="s">
        <v>64</v>
      </c>
      <c r="B51" s="164" t="s">
        <v>47</v>
      </c>
      <c r="C51" s="160" t="s">
        <v>21</v>
      </c>
      <c r="D51" s="124" t="s">
        <v>228</v>
      </c>
      <c r="E51" s="124" t="s">
        <v>228</v>
      </c>
      <c r="F51" s="120">
        <f t="shared" si="1"/>
        <v>0</v>
      </c>
      <c r="G51" s="121">
        <f t="shared" si="0"/>
        <v>0</v>
      </c>
      <c r="H51" s="122"/>
    </row>
    <row r="52" spans="1:8" s="154" customFormat="1" x14ac:dyDescent="0.25">
      <c r="A52" s="158" t="s">
        <v>65</v>
      </c>
      <c r="B52" s="159" t="s">
        <v>49</v>
      </c>
      <c r="C52" s="160" t="s">
        <v>21</v>
      </c>
      <c r="D52" s="124">
        <v>128.18783220319784</v>
      </c>
      <c r="E52" s="124">
        <v>46.723000000000923</v>
      </c>
      <c r="F52" s="124">
        <f t="shared" si="1"/>
        <v>-81.46483220319692</v>
      </c>
      <c r="G52" s="124">
        <f t="shared" si="0"/>
        <v>-63.551142727854511</v>
      </c>
      <c r="H52" s="122"/>
    </row>
    <row r="53" spans="1:8" s="154" customFormat="1" x14ac:dyDescent="0.25">
      <c r="A53" s="158" t="s">
        <v>66</v>
      </c>
      <c r="B53" s="161" t="s">
        <v>67</v>
      </c>
      <c r="C53" s="160" t="s">
        <v>21</v>
      </c>
      <c r="D53" s="124">
        <f>+D54+D55+D60+D61</f>
        <v>2041.4569689282766</v>
      </c>
      <c r="E53" s="124">
        <f>+E54+E55+E60+E61</f>
        <v>1629.3349611999997</v>
      </c>
      <c r="F53" s="124">
        <f t="shared" si="1"/>
        <v>-412.12200772827691</v>
      </c>
      <c r="G53" s="124">
        <f t="shared" si="0"/>
        <v>-20.187641179849731</v>
      </c>
      <c r="H53" s="122"/>
    </row>
    <row r="54" spans="1:8" s="154" customFormat="1" x14ac:dyDescent="0.25">
      <c r="A54" s="158" t="s">
        <v>53</v>
      </c>
      <c r="B54" s="164" t="s">
        <v>68</v>
      </c>
      <c r="C54" s="160" t="s">
        <v>21</v>
      </c>
      <c r="D54" s="124">
        <v>9.2549951509999993</v>
      </c>
      <c r="E54" s="124">
        <v>3.9336752699999988</v>
      </c>
      <c r="F54" s="124">
        <f t="shared" si="1"/>
        <v>-5.3213198810000009</v>
      </c>
      <c r="G54" s="124">
        <f t="shared" si="0"/>
        <v>-57.496733322707726</v>
      </c>
      <c r="H54" s="122"/>
    </row>
    <row r="55" spans="1:8" s="154" customFormat="1" x14ac:dyDescent="0.25">
      <c r="A55" s="158" t="s">
        <v>54</v>
      </c>
      <c r="B55" s="162" t="s">
        <v>69</v>
      </c>
      <c r="C55" s="160" t="s">
        <v>21</v>
      </c>
      <c r="D55" s="124">
        <v>1594.3998764559242</v>
      </c>
      <c r="E55" s="124">
        <v>1214.0812097800001</v>
      </c>
      <c r="F55" s="124">
        <f t="shared" si="1"/>
        <v>-380.31866667592408</v>
      </c>
      <c r="G55" s="124">
        <f t="shared" si="0"/>
        <v>-23.853405428085384</v>
      </c>
      <c r="H55" s="122"/>
    </row>
    <row r="56" spans="1:8" s="154" customFormat="1" x14ac:dyDescent="0.25">
      <c r="A56" s="158" t="s">
        <v>70</v>
      </c>
      <c r="B56" s="165" t="s">
        <v>71</v>
      </c>
      <c r="C56" s="160" t="s">
        <v>21</v>
      </c>
      <c r="D56" s="124">
        <v>1594.3998764559242</v>
      </c>
      <c r="E56" s="124">
        <v>1214.0812097800001</v>
      </c>
      <c r="F56" s="124">
        <f t="shared" si="1"/>
        <v>-380.31866667592408</v>
      </c>
      <c r="G56" s="124">
        <f t="shared" si="0"/>
        <v>-23.853405428085384</v>
      </c>
      <c r="H56" s="122"/>
    </row>
    <row r="57" spans="1:8" s="154" customFormat="1" ht="31.5" x14ac:dyDescent="0.25">
      <c r="A57" s="158" t="s">
        <v>72</v>
      </c>
      <c r="B57" s="166" t="s">
        <v>73</v>
      </c>
      <c r="C57" s="160" t="s">
        <v>21</v>
      </c>
      <c r="D57" s="124">
        <v>1559.5510784008261</v>
      </c>
      <c r="E57" s="124">
        <v>1183.7658998100001</v>
      </c>
      <c r="F57" s="124">
        <f t="shared" si="1"/>
        <v>-375.78517859082604</v>
      </c>
      <c r="G57" s="124">
        <f t="shared" si="0"/>
        <v>-24.095727533089754</v>
      </c>
      <c r="H57" s="122"/>
    </row>
    <row r="58" spans="1:8" s="154" customFormat="1" x14ac:dyDescent="0.25">
      <c r="A58" s="158" t="s">
        <v>74</v>
      </c>
      <c r="B58" s="166" t="s">
        <v>75</v>
      </c>
      <c r="C58" s="160" t="s">
        <v>21</v>
      </c>
      <c r="D58" s="124">
        <v>0</v>
      </c>
      <c r="E58" s="124">
        <v>0</v>
      </c>
      <c r="F58" s="124">
        <f t="shared" si="1"/>
        <v>0</v>
      </c>
      <c r="G58" s="124">
        <f t="shared" si="0"/>
        <v>0</v>
      </c>
      <c r="H58" s="122"/>
    </row>
    <row r="59" spans="1:8" s="154" customFormat="1" ht="15.75" customHeight="1" x14ac:dyDescent="0.25">
      <c r="A59" s="158" t="s">
        <v>76</v>
      </c>
      <c r="B59" s="165" t="s">
        <v>77</v>
      </c>
      <c r="C59" s="160" t="s">
        <v>21</v>
      </c>
      <c r="D59" s="124" t="s">
        <v>228</v>
      </c>
      <c r="E59" s="124" t="s">
        <v>228</v>
      </c>
      <c r="F59" s="120">
        <f t="shared" si="1"/>
        <v>0</v>
      </c>
      <c r="G59" s="121">
        <f t="shared" si="0"/>
        <v>0</v>
      </c>
      <c r="H59" s="122"/>
    </row>
    <row r="60" spans="1:8" s="154" customFormat="1" x14ac:dyDescent="0.25">
      <c r="A60" s="158" t="s">
        <v>55</v>
      </c>
      <c r="B60" s="162" t="s">
        <v>78</v>
      </c>
      <c r="C60" s="160" t="s">
        <v>21</v>
      </c>
      <c r="D60" s="124">
        <v>267.43822799665116</v>
      </c>
      <c r="E60" s="124">
        <v>287.66207597299939</v>
      </c>
      <c r="F60" s="124">
        <f t="shared" si="1"/>
        <v>20.223847976348225</v>
      </c>
      <c r="G60" s="124">
        <f t="shared" si="0"/>
        <v>7.5620632576886004</v>
      </c>
      <c r="H60" s="122"/>
    </row>
    <row r="61" spans="1:8" s="154" customFormat="1" x14ac:dyDescent="0.25">
      <c r="A61" s="158" t="s">
        <v>79</v>
      </c>
      <c r="B61" s="162" t="s">
        <v>80</v>
      </c>
      <c r="C61" s="160" t="s">
        <v>21</v>
      </c>
      <c r="D61" s="124">
        <v>170.36386932470131</v>
      </c>
      <c r="E61" s="124">
        <v>123.65800017700013</v>
      </c>
      <c r="F61" s="124">
        <f t="shared" si="1"/>
        <v>-46.705869147701179</v>
      </c>
      <c r="G61" s="124">
        <f t="shared" si="0"/>
        <v>-27.415360623609192</v>
      </c>
      <c r="H61" s="122"/>
    </row>
    <row r="62" spans="1:8" s="154" customFormat="1" x14ac:dyDescent="0.25">
      <c r="A62" s="158" t="s">
        <v>81</v>
      </c>
      <c r="B62" s="161" t="s">
        <v>82</v>
      </c>
      <c r="C62" s="160" t="s">
        <v>21</v>
      </c>
      <c r="D62" s="124">
        <f>+D63+D64+D66+D67</f>
        <v>2083.3820156365709</v>
      </c>
      <c r="E62" s="124">
        <f>+E63+E64+E66+E67</f>
        <v>1712.4201224799997</v>
      </c>
      <c r="F62" s="124">
        <f t="shared" si="1"/>
        <v>-370.96189315657125</v>
      </c>
      <c r="G62" s="124">
        <f t="shared" si="0"/>
        <v>-17.805754795441345</v>
      </c>
      <c r="H62" s="122"/>
    </row>
    <row r="63" spans="1:8" s="154" customFormat="1" ht="31.5" x14ac:dyDescent="0.25">
      <c r="A63" s="158" t="s">
        <v>83</v>
      </c>
      <c r="B63" s="164" t="s">
        <v>84</v>
      </c>
      <c r="C63" s="160" t="s">
        <v>21</v>
      </c>
      <c r="D63" s="124">
        <v>1704.76457893</v>
      </c>
      <c r="E63" s="124">
        <v>1445.5541749499998</v>
      </c>
      <c r="F63" s="124">
        <f t="shared" si="1"/>
        <v>-259.21040398000014</v>
      </c>
      <c r="G63" s="124">
        <f t="shared" si="0"/>
        <v>-15.205055711721451</v>
      </c>
      <c r="H63" s="122"/>
    </row>
    <row r="64" spans="1:8" s="154" customFormat="1" ht="31.5" x14ac:dyDescent="0.25">
      <c r="A64" s="158" t="s">
        <v>85</v>
      </c>
      <c r="B64" s="164" t="s">
        <v>86</v>
      </c>
      <c r="C64" s="160" t="s">
        <v>21</v>
      </c>
      <c r="D64" s="124">
        <v>287.65364584000002</v>
      </c>
      <c r="E64" s="124">
        <v>179.32574647000001</v>
      </c>
      <c r="F64" s="124">
        <f t="shared" si="1"/>
        <v>-108.32789937000001</v>
      </c>
      <c r="G64" s="124">
        <f t="shared" si="0"/>
        <v>-37.659143534810134</v>
      </c>
      <c r="H64" s="122"/>
    </row>
    <row r="65" spans="1:8" s="154" customFormat="1" x14ac:dyDescent="0.25">
      <c r="A65" s="158" t="s">
        <v>87</v>
      </c>
      <c r="B65" s="162" t="s">
        <v>88</v>
      </c>
      <c r="C65" s="160" t="s">
        <v>21</v>
      </c>
      <c r="D65" s="124" t="s">
        <v>228</v>
      </c>
      <c r="E65" s="124" t="s">
        <v>228</v>
      </c>
      <c r="F65" s="120">
        <f t="shared" si="1"/>
        <v>0</v>
      </c>
      <c r="G65" s="121">
        <f t="shared" si="0"/>
        <v>0</v>
      </c>
      <c r="H65" s="122"/>
    </row>
    <row r="66" spans="1:8" s="154" customFormat="1" x14ac:dyDescent="0.25">
      <c r="A66" s="158" t="s">
        <v>89</v>
      </c>
      <c r="B66" s="162" t="s">
        <v>90</v>
      </c>
      <c r="C66" s="160" t="s">
        <v>21</v>
      </c>
      <c r="D66" s="124">
        <v>0</v>
      </c>
      <c r="E66" s="124">
        <v>0</v>
      </c>
      <c r="F66" s="124">
        <f t="shared" si="1"/>
        <v>0</v>
      </c>
      <c r="G66" s="124">
        <f t="shared" si="0"/>
        <v>0</v>
      </c>
      <c r="H66" s="122"/>
    </row>
    <row r="67" spans="1:8" s="154" customFormat="1" x14ac:dyDescent="0.25">
      <c r="A67" s="158" t="s">
        <v>91</v>
      </c>
      <c r="B67" s="162" t="s">
        <v>92</v>
      </c>
      <c r="C67" s="160" t="s">
        <v>21</v>
      </c>
      <c r="D67" s="124">
        <v>90.963790866570662</v>
      </c>
      <c r="E67" s="124">
        <v>87.540201059999845</v>
      </c>
      <c r="F67" s="124">
        <f t="shared" si="1"/>
        <v>-3.423589806570817</v>
      </c>
      <c r="G67" s="124">
        <f t="shared" si="0"/>
        <v>-3.7636841802170231</v>
      </c>
      <c r="H67" s="122"/>
    </row>
    <row r="68" spans="1:8" s="154" customFormat="1" x14ac:dyDescent="0.25">
      <c r="A68" s="158" t="s">
        <v>93</v>
      </c>
      <c r="B68" s="161" t="s">
        <v>94</v>
      </c>
      <c r="C68" s="160" t="s">
        <v>21</v>
      </c>
      <c r="D68" s="124">
        <v>2469.7062914433468</v>
      </c>
      <c r="E68" s="124">
        <v>1986.3572598464</v>
      </c>
      <c r="F68" s="124">
        <f t="shared" si="1"/>
        <v>-483.34903159694682</v>
      </c>
      <c r="G68" s="124">
        <f t="shared" si="0"/>
        <v>-19.571113912272857</v>
      </c>
      <c r="H68" s="122"/>
    </row>
    <row r="69" spans="1:8" s="154" customFormat="1" x14ac:dyDescent="0.25">
      <c r="A69" s="158" t="s">
        <v>95</v>
      </c>
      <c r="B69" s="161" t="s">
        <v>96</v>
      </c>
      <c r="C69" s="160" t="s">
        <v>21</v>
      </c>
      <c r="D69" s="124">
        <v>805.10808824166929</v>
      </c>
      <c r="E69" s="124">
        <v>533.65636662199995</v>
      </c>
      <c r="F69" s="124">
        <f t="shared" si="1"/>
        <v>-271.45172161966934</v>
      </c>
      <c r="G69" s="124">
        <f t="shared" si="0"/>
        <v>-33.716183650882378</v>
      </c>
      <c r="H69" s="122"/>
    </row>
    <row r="70" spans="1:8" s="154" customFormat="1" x14ac:dyDescent="0.25">
      <c r="A70" s="158" t="s">
        <v>97</v>
      </c>
      <c r="B70" s="161" t="s">
        <v>98</v>
      </c>
      <c r="C70" s="160" t="s">
        <v>21</v>
      </c>
      <c r="D70" s="124">
        <f>+D71+D72</f>
        <v>62.038609427391194</v>
      </c>
      <c r="E70" s="124">
        <f>+E71+E72</f>
        <v>48.329437529999993</v>
      </c>
      <c r="F70" s="124">
        <f t="shared" si="1"/>
        <v>-13.709171897391201</v>
      </c>
      <c r="G70" s="124">
        <f t="shared" si="0"/>
        <v>-22.097806549703787</v>
      </c>
      <c r="H70" s="122"/>
    </row>
    <row r="71" spans="1:8" s="154" customFormat="1" x14ac:dyDescent="0.25">
      <c r="A71" s="158" t="s">
        <v>99</v>
      </c>
      <c r="B71" s="162" t="s">
        <v>100</v>
      </c>
      <c r="C71" s="160" t="s">
        <v>21</v>
      </c>
      <c r="D71" s="124">
        <v>54.9114079739917</v>
      </c>
      <c r="E71" s="124">
        <v>44.208865079999995</v>
      </c>
      <c r="F71" s="124">
        <f t="shared" si="1"/>
        <v>-10.702542893991705</v>
      </c>
      <c r="G71" s="124">
        <f t="shared" si="0"/>
        <v>-19.490563598480062</v>
      </c>
      <c r="H71" s="122"/>
    </row>
    <row r="72" spans="1:8" s="154" customFormat="1" x14ac:dyDescent="0.25">
      <c r="A72" s="158" t="s">
        <v>101</v>
      </c>
      <c r="B72" s="162" t="s">
        <v>102</v>
      </c>
      <c r="C72" s="160" t="s">
        <v>21</v>
      </c>
      <c r="D72" s="124">
        <v>7.1272014533994952</v>
      </c>
      <c r="E72" s="124">
        <v>4.1205724499999974</v>
      </c>
      <c r="F72" s="124">
        <f t="shared" si="1"/>
        <v>-3.0066290033994978</v>
      </c>
      <c r="G72" s="124">
        <f t="shared" si="0"/>
        <v>-42.185267570420812</v>
      </c>
      <c r="H72" s="122"/>
    </row>
    <row r="73" spans="1:8" s="154" customFormat="1" x14ac:dyDescent="0.25">
      <c r="A73" s="158" t="s">
        <v>103</v>
      </c>
      <c r="B73" s="161" t="s">
        <v>104</v>
      </c>
      <c r="C73" s="160" t="s">
        <v>21</v>
      </c>
      <c r="D73" s="85">
        <f>+D38-D53-D62-D68-D69-D70</f>
        <v>315.55776005492214</v>
      </c>
      <c r="E73" s="85">
        <f>+E38-E53-E62-E68-E69-E70</f>
        <v>196.32999232160176</v>
      </c>
      <c r="F73" s="124">
        <f t="shared" si="1"/>
        <v>-119.22776773332038</v>
      </c>
      <c r="G73" s="124">
        <f t="shared" si="0"/>
        <v>-37.78318356441909</v>
      </c>
      <c r="H73" s="122"/>
    </row>
    <row r="74" spans="1:8" s="154" customFormat="1" x14ac:dyDescent="0.25">
      <c r="A74" s="158" t="s">
        <v>105</v>
      </c>
      <c r="B74" s="162" t="s">
        <v>106</v>
      </c>
      <c r="C74" s="160" t="s">
        <v>21</v>
      </c>
      <c r="D74" s="124">
        <v>260.23641312154746</v>
      </c>
      <c r="E74" s="124">
        <v>151.79647498843579</v>
      </c>
      <c r="F74" s="124">
        <f t="shared" si="1"/>
        <v>-108.43993813311167</v>
      </c>
      <c r="G74" s="124">
        <f t="shared" si="0"/>
        <v>-41.669778964584445</v>
      </c>
      <c r="H74" s="122"/>
    </row>
    <row r="75" spans="1:8" s="154" customFormat="1" x14ac:dyDescent="0.25">
      <c r="A75" s="158" t="s">
        <v>107</v>
      </c>
      <c r="B75" s="162" t="s">
        <v>108</v>
      </c>
      <c r="C75" s="160" t="s">
        <v>21</v>
      </c>
      <c r="D75" s="124">
        <v>4.7794455177468889</v>
      </c>
      <c r="E75" s="124">
        <v>1.88047312</v>
      </c>
      <c r="F75" s="124">
        <f t="shared" si="1"/>
        <v>-2.8989723977468889</v>
      </c>
      <c r="G75" s="124">
        <f t="shared" si="0"/>
        <v>-60.654994119767956</v>
      </c>
      <c r="H75" s="122"/>
    </row>
    <row r="76" spans="1:8" s="154" customFormat="1" ht="16.5" thickBot="1" x14ac:dyDescent="0.3">
      <c r="A76" s="167" t="s">
        <v>109</v>
      </c>
      <c r="B76" s="168" t="s">
        <v>110</v>
      </c>
      <c r="C76" s="169" t="s">
        <v>21</v>
      </c>
      <c r="D76" s="127">
        <f>+D73-D74-D75</f>
        <v>50.541901415627798</v>
      </c>
      <c r="E76" s="127">
        <f>+E73-E74-E75</f>
        <v>42.653044213165977</v>
      </c>
      <c r="F76" s="127">
        <f t="shared" si="1"/>
        <v>-7.8888572024618213</v>
      </c>
      <c r="G76" s="127">
        <f t="shared" si="0"/>
        <v>-15.608548514208746</v>
      </c>
      <c r="H76" s="128"/>
    </row>
    <row r="77" spans="1:8" s="154" customFormat="1" x14ac:dyDescent="0.25">
      <c r="A77" s="155" t="s">
        <v>111</v>
      </c>
      <c r="B77" s="170" t="s">
        <v>112</v>
      </c>
      <c r="C77" s="157" t="s">
        <v>21</v>
      </c>
      <c r="D77" s="116" t="s">
        <v>228</v>
      </c>
      <c r="E77" s="116" t="s">
        <v>228</v>
      </c>
      <c r="F77" s="116" t="s">
        <v>228</v>
      </c>
      <c r="G77" s="116" t="s">
        <v>228</v>
      </c>
      <c r="H77" s="129"/>
    </row>
    <row r="78" spans="1:8" s="154" customFormat="1" x14ac:dyDescent="0.25">
      <c r="A78" s="158" t="s">
        <v>113</v>
      </c>
      <c r="B78" s="162" t="s">
        <v>707</v>
      </c>
      <c r="C78" s="160" t="s">
        <v>21</v>
      </c>
      <c r="D78" s="124">
        <v>1163.7103740939408</v>
      </c>
      <c r="E78" s="124">
        <v>900.52645726868673</v>
      </c>
      <c r="F78" s="124">
        <f t="shared" si="1"/>
        <v>-263.18391682525407</v>
      </c>
      <c r="G78" s="124">
        <f t="shared" ref="G78:G141" si="2">IFERROR(F78/D78*100,0)</f>
        <v>-22.615929417159986</v>
      </c>
      <c r="H78" s="122"/>
    </row>
    <row r="79" spans="1:8" s="154" customFormat="1" x14ac:dyDescent="0.25">
      <c r="A79" s="158" t="s">
        <v>115</v>
      </c>
      <c r="B79" s="162" t="s">
        <v>116</v>
      </c>
      <c r="C79" s="160" t="s">
        <v>21</v>
      </c>
      <c r="D79" s="124">
        <v>0</v>
      </c>
      <c r="E79" s="124">
        <v>0</v>
      </c>
      <c r="F79" s="124">
        <f t="shared" si="1"/>
        <v>0</v>
      </c>
      <c r="G79" s="124">
        <f t="shared" si="2"/>
        <v>0</v>
      </c>
      <c r="H79" s="122"/>
    </row>
    <row r="80" spans="1:8" s="154" customFormat="1" ht="16.5" thickBot="1" x14ac:dyDescent="0.3">
      <c r="A80" s="171" t="s">
        <v>117</v>
      </c>
      <c r="B80" s="172" t="s">
        <v>118</v>
      </c>
      <c r="C80" s="173" t="s">
        <v>21</v>
      </c>
      <c r="D80" s="131">
        <v>615.30462079452548</v>
      </c>
      <c r="E80" s="131">
        <v>476.97399999999999</v>
      </c>
      <c r="F80" s="127">
        <f t="shared" si="1"/>
        <v>-138.33062079452549</v>
      </c>
      <c r="G80" s="131">
        <f t="shared" si="2"/>
        <v>-22.481648295750333</v>
      </c>
      <c r="H80" s="132"/>
    </row>
    <row r="81" spans="1:8" s="154" customFormat="1" x14ac:dyDescent="0.25">
      <c r="A81" s="174" t="s">
        <v>119</v>
      </c>
      <c r="B81" s="175" t="s">
        <v>120</v>
      </c>
      <c r="C81" s="176" t="s">
        <v>21</v>
      </c>
      <c r="D81" s="133">
        <f>+D23-D38</f>
        <v>218.14652727446355</v>
      </c>
      <c r="E81" s="133">
        <f>+E23-E38</f>
        <v>216.84985999999935</v>
      </c>
      <c r="F81" s="116">
        <f t="shared" si="1"/>
        <v>-1.2966672744641983</v>
      </c>
      <c r="G81" s="133">
        <f t="shared" si="2"/>
        <v>-0.59440197864473976</v>
      </c>
      <c r="H81" s="134"/>
    </row>
    <row r="82" spans="1:8" s="154" customFormat="1" x14ac:dyDescent="0.25">
      <c r="A82" s="158" t="s">
        <v>121</v>
      </c>
      <c r="B82" s="159" t="s">
        <v>23</v>
      </c>
      <c r="C82" s="160" t="s">
        <v>21</v>
      </c>
      <c r="D82" s="124" t="s">
        <v>228</v>
      </c>
      <c r="E82" s="124" t="s">
        <v>228</v>
      </c>
      <c r="F82" s="120">
        <f t="shared" si="1"/>
        <v>0</v>
      </c>
      <c r="G82" s="120">
        <f t="shared" si="2"/>
        <v>0</v>
      </c>
      <c r="H82" s="122"/>
    </row>
    <row r="83" spans="1:8" s="154" customFormat="1" ht="31.5" x14ac:dyDescent="0.25">
      <c r="A83" s="158" t="s">
        <v>122</v>
      </c>
      <c r="B83" s="164" t="s">
        <v>25</v>
      </c>
      <c r="C83" s="160" t="s">
        <v>21</v>
      </c>
      <c r="D83" s="124" t="s">
        <v>228</v>
      </c>
      <c r="E83" s="124" t="s">
        <v>228</v>
      </c>
      <c r="F83" s="120">
        <f t="shared" si="1"/>
        <v>0</v>
      </c>
      <c r="G83" s="120">
        <f t="shared" si="2"/>
        <v>0</v>
      </c>
      <c r="H83" s="122"/>
    </row>
    <row r="84" spans="1:8" s="154" customFormat="1" ht="31.5" x14ac:dyDescent="0.25">
      <c r="A84" s="158" t="s">
        <v>123</v>
      </c>
      <c r="B84" s="164" t="s">
        <v>27</v>
      </c>
      <c r="C84" s="160" t="s">
        <v>21</v>
      </c>
      <c r="D84" s="124" t="s">
        <v>228</v>
      </c>
      <c r="E84" s="124" t="s">
        <v>228</v>
      </c>
      <c r="F84" s="120">
        <f t="shared" si="1"/>
        <v>0</v>
      </c>
      <c r="G84" s="120">
        <f t="shared" si="2"/>
        <v>0</v>
      </c>
      <c r="H84" s="122"/>
    </row>
    <row r="85" spans="1:8" s="154" customFormat="1" ht="31.5" x14ac:dyDescent="0.25">
      <c r="A85" s="158" t="s">
        <v>124</v>
      </c>
      <c r="B85" s="164" t="s">
        <v>29</v>
      </c>
      <c r="C85" s="160" t="s">
        <v>21</v>
      </c>
      <c r="D85" s="124" t="s">
        <v>228</v>
      </c>
      <c r="E85" s="124" t="s">
        <v>228</v>
      </c>
      <c r="F85" s="120">
        <f t="shared" si="1"/>
        <v>0</v>
      </c>
      <c r="G85" s="120">
        <f t="shared" si="2"/>
        <v>0</v>
      </c>
      <c r="H85" s="122"/>
    </row>
    <row r="86" spans="1:8" s="154" customFormat="1" x14ac:dyDescent="0.25">
      <c r="A86" s="158" t="s">
        <v>125</v>
      </c>
      <c r="B86" s="159" t="s">
        <v>31</v>
      </c>
      <c r="C86" s="160" t="s">
        <v>21</v>
      </c>
      <c r="D86" s="124" t="s">
        <v>228</v>
      </c>
      <c r="E86" s="124" t="s">
        <v>228</v>
      </c>
      <c r="F86" s="120">
        <f t="shared" si="1"/>
        <v>0</v>
      </c>
      <c r="G86" s="120">
        <f t="shared" si="2"/>
        <v>0</v>
      </c>
      <c r="H86" s="122"/>
    </row>
    <row r="87" spans="1:8" s="154" customFormat="1" x14ac:dyDescent="0.25">
      <c r="A87" s="158" t="s">
        <v>126</v>
      </c>
      <c r="B87" s="159" t="s">
        <v>33</v>
      </c>
      <c r="C87" s="160" t="s">
        <v>21</v>
      </c>
      <c r="D87" s="124">
        <f>+D29-D44</f>
        <v>89.129402283741911</v>
      </c>
      <c r="E87" s="124">
        <f>+E29-E44</f>
        <v>178.89386000000013</v>
      </c>
      <c r="F87" s="124">
        <f t="shared" si="1"/>
        <v>89.764457716258221</v>
      </c>
      <c r="G87" s="124">
        <f t="shared" si="2"/>
        <v>100.71250947077444</v>
      </c>
      <c r="H87" s="122"/>
    </row>
    <row r="88" spans="1:8" s="154" customFormat="1" x14ac:dyDescent="0.25">
      <c r="A88" s="158" t="s">
        <v>127</v>
      </c>
      <c r="B88" s="159" t="s">
        <v>35</v>
      </c>
      <c r="C88" s="160" t="s">
        <v>21</v>
      </c>
      <c r="D88" s="124" t="s">
        <v>228</v>
      </c>
      <c r="E88" s="124" t="s">
        <v>228</v>
      </c>
      <c r="F88" s="120">
        <f t="shared" ref="F88:F151" si="3">+SUM(E88)-SUM(D88)</f>
        <v>0</v>
      </c>
      <c r="G88" s="120">
        <f t="shared" si="2"/>
        <v>0</v>
      </c>
      <c r="H88" s="122"/>
    </row>
    <row r="89" spans="1:8" s="154" customFormat="1" x14ac:dyDescent="0.25">
      <c r="A89" s="158" t="s">
        <v>128</v>
      </c>
      <c r="B89" s="159" t="s">
        <v>37</v>
      </c>
      <c r="C89" s="160" t="s">
        <v>21</v>
      </c>
      <c r="D89" s="124">
        <f t="shared" ref="D89" si="4">+D31-D46</f>
        <v>110.25296848031914</v>
      </c>
      <c r="E89" s="124">
        <f t="shared" ref="E89:E90" si="5">+E31-E46</f>
        <v>16.709000000000003</v>
      </c>
      <c r="F89" s="124">
        <f t="shared" si="3"/>
        <v>-93.543968480319137</v>
      </c>
      <c r="G89" s="124">
        <f t="shared" si="2"/>
        <v>-84.844852496663009</v>
      </c>
      <c r="H89" s="122"/>
    </row>
    <row r="90" spans="1:8" s="154" customFormat="1" x14ac:dyDescent="0.25">
      <c r="A90" s="158" t="s">
        <v>129</v>
      </c>
      <c r="B90" s="159" t="s">
        <v>39</v>
      </c>
      <c r="C90" s="160" t="s">
        <v>21</v>
      </c>
      <c r="D90" s="124">
        <f t="shared" ref="D90" si="6">+D32-D47</f>
        <v>0</v>
      </c>
      <c r="E90" s="124">
        <f t="shared" si="5"/>
        <v>0</v>
      </c>
      <c r="F90" s="124">
        <f t="shared" si="3"/>
        <v>0</v>
      </c>
      <c r="G90" s="124">
        <f t="shared" si="2"/>
        <v>0</v>
      </c>
      <c r="H90" s="122"/>
    </row>
    <row r="91" spans="1:8" s="154" customFormat="1" x14ac:dyDescent="0.25">
      <c r="A91" s="158" t="s">
        <v>130</v>
      </c>
      <c r="B91" s="159" t="s">
        <v>41</v>
      </c>
      <c r="C91" s="160" t="s">
        <v>21</v>
      </c>
      <c r="D91" s="124" t="s">
        <v>228</v>
      </c>
      <c r="E91" s="124" t="s">
        <v>228</v>
      </c>
      <c r="F91" s="120">
        <f t="shared" si="3"/>
        <v>0</v>
      </c>
      <c r="G91" s="120">
        <f t="shared" si="2"/>
        <v>0</v>
      </c>
      <c r="H91" s="122"/>
    </row>
    <row r="92" spans="1:8" s="154" customFormat="1" ht="31.5" x14ac:dyDescent="0.25">
      <c r="A92" s="158" t="s">
        <v>131</v>
      </c>
      <c r="B92" s="161" t="s">
        <v>43</v>
      </c>
      <c r="C92" s="160" t="s">
        <v>21</v>
      </c>
      <c r="D92" s="124" t="s">
        <v>228</v>
      </c>
      <c r="E92" s="124" t="s">
        <v>228</v>
      </c>
      <c r="F92" s="120">
        <f t="shared" si="3"/>
        <v>0</v>
      </c>
      <c r="G92" s="120">
        <f t="shared" si="2"/>
        <v>0</v>
      </c>
      <c r="H92" s="122"/>
    </row>
    <row r="93" spans="1:8" s="154" customFormat="1" x14ac:dyDescent="0.25">
      <c r="A93" s="158" t="s">
        <v>132</v>
      </c>
      <c r="B93" s="164" t="s">
        <v>45</v>
      </c>
      <c r="C93" s="160" t="s">
        <v>21</v>
      </c>
      <c r="D93" s="124" t="s">
        <v>228</v>
      </c>
      <c r="E93" s="124" t="s">
        <v>228</v>
      </c>
      <c r="F93" s="120">
        <f t="shared" si="3"/>
        <v>0</v>
      </c>
      <c r="G93" s="120">
        <f t="shared" si="2"/>
        <v>0</v>
      </c>
      <c r="H93" s="122"/>
    </row>
    <row r="94" spans="1:8" s="154" customFormat="1" x14ac:dyDescent="0.25">
      <c r="A94" s="158" t="s">
        <v>133</v>
      </c>
      <c r="B94" s="162" t="s">
        <v>47</v>
      </c>
      <c r="C94" s="160" t="s">
        <v>21</v>
      </c>
      <c r="D94" s="124" t="s">
        <v>228</v>
      </c>
      <c r="E94" s="124" t="s">
        <v>228</v>
      </c>
      <c r="F94" s="120">
        <f t="shared" si="3"/>
        <v>0</v>
      </c>
      <c r="G94" s="120">
        <f t="shared" si="2"/>
        <v>0</v>
      </c>
      <c r="H94" s="122"/>
    </row>
    <row r="95" spans="1:8" s="154" customFormat="1" x14ac:dyDescent="0.25">
      <c r="A95" s="158" t="s">
        <v>134</v>
      </c>
      <c r="B95" s="159" t="s">
        <v>49</v>
      </c>
      <c r="C95" s="160" t="s">
        <v>21</v>
      </c>
      <c r="D95" s="124">
        <f>+D37-D52</f>
        <v>18.764156510402159</v>
      </c>
      <c r="E95" s="124">
        <f>+E37-E52</f>
        <v>21.246999999999218</v>
      </c>
      <c r="F95" s="124">
        <f t="shared" si="3"/>
        <v>2.4828434895970588</v>
      </c>
      <c r="G95" s="124">
        <f t="shared" si="2"/>
        <v>13.231841720253515</v>
      </c>
      <c r="H95" s="122"/>
    </row>
    <row r="96" spans="1:8" s="154" customFormat="1" x14ac:dyDescent="0.25">
      <c r="A96" s="158" t="s">
        <v>135</v>
      </c>
      <c r="B96" s="163" t="s">
        <v>136</v>
      </c>
      <c r="C96" s="160" t="s">
        <v>21</v>
      </c>
      <c r="D96" s="124">
        <f>+D97-D103</f>
        <v>19.825835249225008</v>
      </c>
      <c r="E96" s="124">
        <f>+E97-E103</f>
        <v>-159.726</v>
      </c>
      <c r="F96" s="124">
        <f t="shared" si="3"/>
        <v>-179.55183524922501</v>
      </c>
      <c r="G96" s="124">
        <f t="shared" si="2"/>
        <v>-905.64575460316962</v>
      </c>
      <c r="H96" s="122"/>
    </row>
    <row r="97" spans="1:8" s="154" customFormat="1" x14ac:dyDescent="0.25">
      <c r="A97" s="158" t="s">
        <v>137</v>
      </c>
      <c r="B97" s="161" t="s">
        <v>138</v>
      </c>
      <c r="C97" s="160" t="s">
        <v>21</v>
      </c>
      <c r="D97" s="124">
        <v>269.57903488964888</v>
      </c>
      <c r="E97" s="124">
        <v>124.745</v>
      </c>
      <c r="F97" s="124">
        <f t="shared" si="3"/>
        <v>-144.83403488964888</v>
      </c>
      <c r="G97" s="124">
        <f t="shared" si="2"/>
        <v>-53.726000966260642</v>
      </c>
      <c r="H97" s="122"/>
    </row>
    <row r="98" spans="1:8" s="154" customFormat="1" x14ac:dyDescent="0.25">
      <c r="A98" s="158" t="s">
        <v>139</v>
      </c>
      <c r="B98" s="164" t="s">
        <v>140</v>
      </c>
      <c r="C98" s="160" t="s">
        <v>21</v>
      </c>
      <c r="D98" s="124">
        <v>0</v>
      </c>
      <c r="E98" s="124">
        <v>0</v>
      </c>
      <c r="F98" s="124">
        <f t="shared" si="3"/>
        <v>0</v>
      </c>
      <c r="G98" s="124">
        <f t="shared" si="2"/>
        <v>0</v>
      </c>
      <c r="H98" s="122"/>
    </row>
    <row r="99" spans="1:8" s="154" customFormat="1" x14ac:dyDescent="0.25">
      <c r="A99" s="158" t="s">
        <v>141</v>
      </c>
      <c r="B99" s="164" t="s">
        <v>142</v>
      </c>
      <c r="C99" s="160" t="s">
        <v>21</v>
      </c>
      <c r="D99" s="124">
        <v>3.3133407074426615</v>
      </c>
      <c r="E99" s="124">
        <v>0.97299999999999998</v>
      </c>
      <c r="F99" s="124">
        <f t="shared" si="3"/>
        <v>-2.3403407074426616</v>
      </c>
      <c r="G99" s="124">
        <f t="shared" si="2"/>
        <v>-70.633868173762565</v>
      </c>
      <c r="H99" s="122"/>
    </row>
    <row r="100" spans="1:8" s="154" customFormat="1" x14ac:dyDescent="0.25">
      <c r="A100" s="158" t="s">
        <v>143</v>
      </c>
      <c r="B100" s="164" t="s">
        <v>144</v>
      </c>
      <c r="C100" s="160" t="s">
        <v>21</v>
      </c>
      <c r="D100" s="124">
        <v>0</v>
      </c>
      <c r="E100" s="124">
        <v>2.7070000000000003</v>
      </c>
      <c r="F100" s="124">
        <f t="shared" si="3"/>
        <v>2.7070000000000003</v>
      </c>
      <c r="G100" s="124">
        <f t="shared" si="2"/>
        <v>0</v>
      </c>
      <c r="H100" s="122"/>
    </row>
    <row r="101" spans="1:8" s="154" customFormat="1" x14ac:dyDescent="0.25">
      <c r="A101" s="158" t="s">
        <v>145</v>
      </c>
      <c r="B101" s="165" t="s">
        <v>146</v>
      </c>
      <c r="C101" s="160" t="s">
        <v>21</v>
      </c>
      <c r="D101" s="124">
        <v>0</v>
      </c>
      <c r="E101" s="124">
        <v>2.7069999999999999</v>
      </c>
      <c r="F101" s="124">
        <f t="shared" si="3"/>
        <v>2.7069999999999999</v>
      </c>
      <c r="G101" s="124">
        <f t="shared" si="2"/>
        <v>0</v>
      </c>
      <c r="H101" s="122"/>
    </row>
    <row r="102" spans="1:8" s="154" customFormat="1" x14ac:dyDescent="0.25">
      <c r="A102" s="158" t="s">
        <v>147</v>
      </c>
      <c r="B102" s="162" t="s">
        <v>148</v>
      </c>
      <c r="C102" s="160" t="s">
        <v>21</v>
      </c>
      <c r="D102" s="124">
        <v>266.26569418220623</v>
      </c>
      <c r="E102" s="124">
        <v>121.06500000000001</v>
      </c>
      <c r="F102" s="124">
        <f t="shared" si="3"/>
        <v>-145.20069418220623</v>
      </c>
      <c r="G102" s="124">
        <f t="shared" si="2"/>
        <v>-54.53225757383715</v>
      </c>
      <c r="H102" s="122"/>
    </row>
    <row r="103" spans="1:8" s="154" customFormat="1" x14ac:dyDescent="0.25">
      <c r="A103" s="158" t="s">
        <v>149</v>
      </c>
      <c r="B103" s="161" t="s">
        <v>104</v>
      </c>
      <c r="C103" s="160" t="s">
        <v>21</v>
      </c>
      <c r="D103" s="124">
        <v>249.75319964042387</v>
      </c>
      <c r="E103" s="124">
        <v>284.471</v>
      </c>
      <c r="F103" s="124">
        <f t="shared" si="3"/>
        <v>34.717800359576131</v>
      </c>
      <c r="G103" s="124">
        <f t="shared" si="2"/>
        <v>13.900843076108831</v>
      </c>
      <c r="H103" s="122"/>
    </row>
    <row r="104" spans="1:8" s="154" customFormat="1" x14ac:dyDescent="0.25">
      <c r="A104" s="158" t="s">
        <v>150</v>
      </c>
      <c r="B104" s="162" t="s">
        <v>151</v>
      </c>
      <c r="C104" s="160" t="s">
        <v>21</v>
      </c>
      <c r="D104" s="124">
        <v>19.367852946784691</v>
      </c>
      <c r="E104" s="124">
        <v>10.363902220000002</v>
      </c>
      <c r="F104" s="124">
        <f t="shared" si="3"/>
        <v>-9.003950726784689</v>
      </c>
      <c r="G104" s="124">
        <f t="shared" si="2"/>
        <v>-46.489152677501401</v>
      </c>
      <c r="H104" s="122"/>
    </row>
    <row r="105" spans="1:8" s="154" customFormat="1" x14ac:dyDescent="0.25">
      <c r="A105" s="158" t="s">
        <v>152</v>
      </c>
      <c r="B105" s="162" t="s">
        <v>153</v>
      </c>
      <c r="C105" s="160" t="s">
        <v>21</v>
      </c>
      <c r="D105" s="124">
        <v>173.03085136577997</v>
      </c>
      <c r="E105" s="124">
        <v>215.99600000000001</v>
      </c>
      <c r="F105" s="124">
        <f t="shared" si="3"/>
        <v>42.965148634220043</v>
      </c>
      <c r="G105" s="124">
        <f t="shared" si="2"/>
        <v>24.830917894169936</v>
      </c>
      <c r="H105" s="122"/>
    </row>
    <row r="106" spans="1:8" s="154" customFormat="1" x14ac:dyDescent="0.25">
      <c r="A106" s="158" t="s">
        <v>154</v>
      </c>
      <c r="B106" s="162" t="s">
        <v>155</v>
      </c>
      <c r="C106" s="160" t="s">
        <v>21</v>
      </c>
      <c r="D106" s="124">
        <v>0</v>
      </c>
      <c r="E106" s="124">
        <v>14.789978683999999</v>
      </c>
      <c r="F106" s="124">
        <f t="shared" si="3"/>
        <v>14.789978683999999</v>
      </c>
      <c r="G106" s="124">
        <f t="shared" si="2"/>
        <v>0</v>
      </c>
      <c r="H106" s="122"/>
    </row>
    <row r="107" spans="1:8" s="154" customFormat="1" x14ac:dyDescent="0.25">
      <c r="A107" s="158" t="s">
        <v>156</v>
      </c>
      <c r="B107" s="165" t="s">
        <v>157</v>
      </c>
      <c r="C107" s="160" t="s">
        <v>21</v>
      </c>
      <c r="D107" s="124">
        <v>0</v>
      </c>
      <c r="E107" s="124">
        <v>9.8419999999999987</v>
      </c>
      <c r="F107" s="124">
        <f t="shared" si="3"/>
        <v>9.8419999999999987</v>
      </c>
      <c r="G107" s="124">
        <f t="shared" si="2"/>
        <v>0</v>
      </c>
      <c r="H107" s="122"/>
    </row>
    <row r="108" spans="1:8" s="154" customFormat="1" x14ac:dyDescent="0.25">
      <c r="A108" s="158" t="s">
        <v>158</v>
      </c>
      <c r="B108" s="162" t="s">
        <v>159</v>
      </c>
      <c r="C108" s="160" t="s">
        <v>21</v>
      </c>
      <c r="D108" s="124">
        <v>57.354495327859219</v>
      </c>
      <c r="E108" s="124">
        <v>43.321119095999997</v>
      </c>
      <c r="F108" s="124">
        <f t="shared" si="3"/>
        <v>-14.033376231859222</v>
      </c>
      <c r="G108" s="124">
        <f t="shared" si="2"/>
        <v>-24.467787837098598</v>
      </c>
      <c r="H108" s="122"/>
    </row>
    <row r="109" spans="1:8" s="154" customFormat="1" x14ac:dyDescent="0.25">
      <c r="A109" s="158" t="s">
        <v>160</v>
      </c>
      <c r="B109" s="163" t="s">
        <v>161</v>
      </c>
      <c r="C109" s="160" t="s">
        <v>21</v>
      </c>
      <c r="D109" s="124">
        <f>+D81+D96</f>
        <v>237.97236252368856</v>
      </c>
      <c r="E109" s="124">
        <f>+E81+E96</f>
        <v>57.123859999999354</v>
      </c>
      <c r="F109" s="124">
        <f t="shared" si="3"/>
        <v>-180.84850252368921</v>
      </c>
      <c r="G109" s="124">
        <f t="shared" si="2"/>
        <v>-75.995590666830878</v>
      </c>
      <c r="H109" s="122"/>
    </row>
    <row r="110" spans="1:8" s="154" customFormat="1" ht="31.5" x14ac:dyDescent="0.25">
      <c r="A110" s="158" t="s">
        <v>162</v>
      </c>
      <c r="B110" s="161" t="s">
        <v>163</v>
      </c>
      <c r="C110" s="160" t="s">
        <v>21</v>
      </c>
      <c r="D110" s="124" t="s">
        <v>228</v>
      </c>
      <c r="E110" s="124" t="s">
        <v>228</v>
      </c>
      <c r="F110" s="120">
        <f t="shared" si="3"/>
        <v>0</v>
      </c>
      <c r="G110" s="121">
        <f t="shared" si="2"/>
        <v>0</v>
      </c>
      <c r="H110" s="122"/>
    </row>
    <row r="111" spans="1:8" s="154" customFormat="1" ht="31.5" x14ac:dyDescent="0.25">
      <c r="A111" s="158" t="s">
        <v>164</v>
      </c>
      <c r="B111" s="164" t="s">
        <v>25</v>
      </c>
      <c r="C111" s="160" t="s">
        <v>21</v>
      </c>
      <c r="D111" s="124" t="s">
        <v>228</v>
      </c>
      <c r="E111" s="124" t="s">
        <v>228</v>
      </c>
      <c r="F111" s="120">
        <f t="shared" si="3"/>
        <v>0</v>
      </c>
      <c r="G111" s="121">
        <f t="shared" si="2"/>
        <v>0</v>
      </c>
      <c r="H111" s="122"/>
    </row>
    <row r="112" spans="1:8" s="154" customFormat="1" ht="31.5" x14ac:dyDescent="0.25">
      <c r="A112" s="158" t="s">
        <v>165</v>
      </c>
      <c r="B112" s="164" t="s">
        <v>27</v>
      </c>
      <c r="C112" s="160" t="s">
        <v>21</v>
      </c>
      <c r="D112" s="124" t="s">
        <v>228</v>
      </c>
      <c r="E112" s="124" t="s">
        <v>228</v>
      </c>
      <c r="F112" s="120">
        <f t="shared" si="3"/>
        <v>0</v>
      </c>
      <c r="G112" s="121">
        <f t="shared" si="2"/>
        <v>0</v>
      </c>
      <c r="H112" s="122"/>
    </row>
    <row r="113" spans="1:8" s="154" customFormat="1" ht="31.5" x14ac:dyDescent="0.25">
      <c r="A113" s="158" t="s">
        <v>166</v>
      </c>
      <c r="B113" s="164" t="s">
        <v>29</v>
      </c>
      <c r="C113" s="160" t="s">
        <v>21</v>
      </c>
      <c r="D113" s="124" t="s">
        <v>228</v>
      </c>
      <c r="E113" s="124" t="s">
        <v>228</v>
      </c>
      <c r="F113" s="120">
        <f t="shared" si="3"/>
        <v>0</v>
      </c>
      <c r="G113" s="121">
        <f t="shared" si="2"/>
        <v>0</v>
      </c>
      <c r="H113" s="122"/>
    </row>
    <row r="114" spans="1:8" s="154" customFormat="1" x14ac:dyDescent="0.25">
      <c r="A114" s="158" t="s">
        <v>167</v>
      </c>
      <c r="B114" s="159" t="s">
        <v>31</v>
      </c>
      <c r="C114" s="160" t="s">
        <v>21</v>
      </c>
      <c r="D114" s="124" t="s">
        <v>228</v>
      </c>
      <c r="E114" s="124" t="s">
        <v>228</v>
      </c>
      <c r="F114" s="120">
        <f t="shared" si="3"/>
        <v>0</v>
      </c>
      <c r="G114" s="121">
        <f t="shared" si="2"/>
        <v>0</v>
      </c>
      <c r="H114" s="122"/>
    </row>
    <row r="115" spans="1:8" s="154" customFormat="1" x14ac:dyDescent="0.25">
      <c r="A115" s="158" t="s">
        <v>168</v>
      </c>
      <c r="B115" s="159" t="s">
        <v>33</v>
      </c>
      <c r="C115" s="160" t="s">
        <v>21</v>
      </c>
      <c r="D115" s="124">
        <v>102.08019051533346</v>
      </c>
      <c r="E115" s="124">
        <v>-19.600239999999655</v>
      </c>
      <c r="F115" s="124">
        <f t="shared" si="3"/>
        <v>-121.68043051533311</v>
      </c>
      <c r="G115" s="124">
        <f t="shared" si="2"/>
        <v>-119.20082623381812</v>
      </c>
      <c r="H115" s="122"/>
    </row>
    <row r="116" spans="1:8" s="154" customFormat="1" x14ac:dyDescent="0.25">
      <c r="A116" s="158" t="s">
        <v>169</v>
      </c>
      <c r="B116" s="159" t="s">
        <v>35</v>
      </c>
      <c r="C116" s="160" t="s">
        <v>21</v>
      </c>
      <c r="D116" s="124" t="s">
        <v>228</v>
      </c>
      <c r="E116" s="124" t="s">
        <v>228</v>
      </c>
      <c r="F116" s="120">
        <f t="shared" si="3"/>
        <v>0</v>
      </c>
      <c r="G116" s="121">
        <f t="shared" si="2"/>
        <v>0</v>
      </c>
      <c r="H116" s="122"/>
    </row>
    <row r="117" spans="1:8" s="154" customFormat="1" x14ac:dyDescent="0.25">
      <c r="A117" s="158" t="s">
        <v>170</v>
      </c>
      <c r="B117" s="159" t="s">
        <v>37</v>
      </c>
      <c r="C117" s="160" t="s">
        <v>21</v>
      </c>
      <c r="D117" s="124">
        <v>110.25296848031917</v>
      </c>
      <c r="E117" s="124">
        <v>20.259</v>
      </c>
      <c r="F117" s="124">
        <f t="shared" si="3"/>
        <v>-89.993968480319168</v>
      </c>
      <c r="G117" s="124">
        <f t="shared" si="2"/>
        <v>-81.624984543054396</v>
      </c>
      <c r="H117" s="122"/>
    </row>
    <row r="118" spans="1:8" s="154" customFormat="1" x14ac:dyDescent="0.25">
      <c r="A118" s="158" t="s">
        <v>171</v>
      </c>
      <c r="B118" s="159" t="s">
        <v>39</v>
      </c>
      <c r="C118" s="160" t="s">
        <v>21</v>
      </c>
      <c r="D118" s="124">
        <v>0</v>
      </c>
      <c r="E118" s="124">
        <v>1.0155127099999999</v>
      </c>
      <c r="F118" s="124">
        <f t="shared" si="3"/>
        <v>1.0155127099999999</v>
      </c>
      <c r="G118" s="124">
        <f t="shared" si="2"/>
        <v>0</v>
      </c>
      <c r="H118" s="122"/>
    </row>
    <row r="119" spans="1:8" s="154" customFormat="1" x14ac:dyDescent="0.25">
      <c r="A119" s="158" t="s">
        <v>172</v>
      </c>
      <c r="B119" s="159" t="s">
        <v>41</v>
      </c>
      <c r="C119" s="160" t="s">
        <v>21</v>
      </c>
      <c r="D119" s="124" t="s">
        <v>228</v>
      </c>
      <c r="E119" s="124" t="s">
        <v>228</v>
      </c>
      <c r="F119" s="120">
        <f t="shared" si="3"/>
        <v>0</v>
      </c>
      <c r="G119" s="121">
        <f t="shared" si="2"/>
        <v>0</v>
      </c>
      <c r="H119" s="122"/>
    </row>
    <row r="120" spans="1:8" s="154" customFormat="1" ht="31.5" x14ac:dyDescent="0.25">
      <c r="A120" s="158" t="s">
        <v>173</v>
      </c>
      <c r="B120" s="161" t="s">
        <v>43</v>
      </c>
      <c r="C120" s="160" t="s">
        <v>21</v>
      </c>
      <c r="D120" s="124" t="s">
        <v>228</v>
      </c>
      <c r="E120" s="124" t="s">
        <v>228</v>
      </c>
      <c r="F120" s="120">
        <f t="shared" si="3"/>
        <v>0</v>
      </c>
      <c r="G120" s="121">
        <f t="shared" si="2"/>
        <v>0</v>
      </c>
      <c r="H120" s="122"/>
    </row>
    <row r="121" spans="1:8" s="154" customFormat="1" x14ac:dyDescent="0.25">
      <c r="A121" s="158" t="s">
        <v>174</v>
      </c>
      <c r="B121" s="162" t="s">
        <v>45</v>
      </c>
      <c r="C121" s="160" t="s">
        <v>21</v>
      </c>
      <c r="D121" s="124" t="s">
        <v>228</v>
      </c>
      <c r="E121" s="124" t="s">
        <v>228</v>
      </c>
      <c r="F121" s="120">
        <f t="shared" si="3"/>
        <v>0</v>
      </c>
      <c r="G121" s="121">
        <f t="shared" si="2"/>
        <v>0</v>
      </c>
      <c r="H121" s="122"/>
    </row>
    <row r="122" spans="1:8" s="154" customFormat="1" x14ac:dyDescent="0.25">
      <c r="A122" s="158" t="s">
        <v>175</v>
      </c>
      <c r="B122" s="162" t="s">
        <v>47</v>
      </c>
      <c r="C122" s="160" t="s">
        <v>21</v>
      </c>
      <c r="D122" s="124" t="s">
        <v>228</v>
      </c>
      <c r="E122" s="124" t="s">
        <v>228</v>
      </c>
      <c r="F122" s="120">
        <f t="shared" si="3"/>
        <v>0</v>
      </c>
      <c r="G122" s="121">
        <f t="shared" si="2"/>
        <v>0</v>
      </c>
      <c r="H122" s="122"/>
    </row>
    <row r="123" spans="1:8" s="154" customFormat="1" x14ac:dyDescent="0.25">
      <c r="A123" s="158" t="s">
        <v>176</v>
      </c>
      <c r="B123" s="159" t="s">
        <v>49</v>
      </c>
      <c r="C123" s="160" t="s">
        <v>21</v>
      </c>
      <c r="D123" s="124">
        <v>25.639203528035935</v>
      </c>
      <c r="E123" s="124">
        <v>55.449587289999009</v>
      </c>
      <c r="F123" s="124">
        <f t="shared" si="3"/>
        <v>29.810383761963074</v>
      </c>
      <c r="G123" s="124">
        <f t="shared" si="2"/>
        <v>116.26875900948343</v>
      </c>
      <c r="H123" s="122"/>
    </row>
    <row r="124" spans="1:8" s="154" customFormat="1" x14ac:dyDescent="0.25">
      <c r="A124" s="158" t="s">
        <v>177</v>
      </c>
      <c r="B124" s="163" t="s">
        <v>178</v>
      </c>
      <c r="C124" s="160" t="s">
        <v>21</v>
      </c>
      <c r="D124" s="124">
        <f>+D130+D138+D132+D133</f>
        <v>35.927063937573337</v>
      </c>
      <c r="E124" s="124">
        <f>+E130+E138+E132+E133</f>
        <v>2.4889999999999999</v>
      </c>
      <c r="F124" s="124">
        <f t="shared" si="3"/>
        <v>-33.43806393757334</v>
      </c>
      <c r="G124" s="124">
        <f t="shared" si="2"/>
        <v>-93.072075123297381</v>
      </c>
      <c r="H124" s="122"/>
    </row>
    <row r="125" spans="1:8" s="154" customFormat="1" x14ac:dyDescent="0.25">
      <c r="A125" s="158" t="s">
        <v>179</v>
      </c>
      <c r="B125" s="159" t="s">
        <v>23</v>
      </c>
      <c r="C125" s="160" t="s">
        <v>21</v>
      </c>
      <c r="D125" s="124" t="s">
        <v>228</v>
      </c>
      <c r="E125" s="124" t="s">
        <v>228</v>
      </c>
      <c r="F125" s="120">
        <f t="shared" si="3"/>
        <v>0</v>
      </c>
      <c r="G125" s="121">
        <f t="shared" si="2"/>
        <v>0</v>
      </c>
      <c r="H125" s="122"/>
    </row>
    <row r="126" spans="1:8" s="154" customFormat="1" ht="31.5" x14ac:dyDescent="0.25">
      <c r="A126" s="158" t="s">
        <v>180</v>
      </c>
      <c r="B126" s="164" t="s">
        <v>25</v>
      </c>
      <c r="C126" s="160" t="s">
        <v>21</v>
      </c>
      <c r="D126" s="124" t="s">
        <v>228</v>
      </c>
      <c r="E126" s="124" t="s">
        <v>228</v>
      </c>
      <c r="F126" s="120">
        <f t="shared" si="3"/>
        <v>0</v>
      </c>
      <c r="G126" s="121">
        <f t="shared" si="2"/>
        <v>0</v>
      </c>
      <c r="H126" s="122"/>
    </row>
    <row r="127" spans="1:8" s="154" customFormat="1" ht="31.5" x14ac:dyDescent="0.25">
      <c r="A127" s="158" t="s">
        <v>181</v>
      </c>
      <c r="B127" s="164" t="s">
        <v>27</v>
      </c>
      <c r="C127" s="160" t="s">
        <v>21</v>
      </c>
      <c r="D127" s="124" t="s">
        <v>228</v>
      </c>
      <c r="E127" s="124" t="s">
        <v>228</v>
      </c>
      <c r="F127" s="120">
        <f t="shared" si="3"/>
        <v>0</v>
      </c>
      <c r="G127" s="121">
        <f t="shared" si="2"/>
        <v>0</v>
      </c>
      <c r="H127" s="122"/>
    </row>
    <row r="128" spans="1:8" s="154" customFormat="1" ht="31.5" x14ac:dyDescent="0.25">
      <c r="A128" s="158" t="s">
        <v>182</v>
      </c>
      <c r="B128" s="164" t="s">
        <v>29</v>
      </c>
      <c r="C128" s="160" t="s">
        <v>21</v>
      </c>
      <c r="D128" s="124" t="s">
        <v>228</v>
      </c>
      <c r="E128" s="124" t="s">
        <v>228</v>
      </c>
      <c r="F128" s="120">
        <f t="shared" si="3"/>
        <v>0</v>
      </c>
      <c r="G128" s="121">
        <f t="shared" si="2"/>
        <v>0</v>
      </c>
      <c r="H128" s="122"/>
    </row>
    <row r="129" spans="1:8" s="154" customFormat="1" x14ac:dyDescent="0.25">
      <c r="A129" s="158" t="s">
        <v>183</v>
      </c>
      <c r="B129" s="161" t="s">
        <v>184</v>
      </c>
      <c r="C129" s="160" t="s">
        <v>21</v>
      </c>
      <c r="D129" s="124" t="s">
        <v>228</v>
      </c>
      <c r="E129" s="124" t="s">
        <v>228</v>
      </c>
      <c r="F129" s="120">
        <f t="shared" si="3"/>
        <v>0</v>
      </c>
      <c r="G129" s="121">
        <f t="shared" si="2"/>
        <v>0</v>
      </c>
      <c r="H129" s="122"/>
    </row>
    <row r="130" spans="1:8" s="154" customFormat="1" x14ac:dyDescent="0.25">
      <c r="A130" s="158" t="s">
        <v>185</v>
      </c>
      <c r="B130" s="161" t="s">
        <v>186</v>
      </c>
      <c r="C130" s="160" t="s">
        <v>21</v>
      </c>
      <c r="D130" s="124">
        <v>30.620022298711344</v>
      </c>
      <c r="E130" s="124">
        <v>2.4889999999999999</v>
      </c>
      <c r="F130" s="124">
        <f t="shared" si="3"/>
        <v>-28.131022298711343</v>
      </c>
      <c r="G130" s="124">
        <f t="shared" si="2"/>
        <v>-91.87133185038617</v>
      </c>
      <c r="H130" s="122"/>
    </row>
    <row r="131" spans="1:8" s="154" customFormat="1" x14ac:dyDescent="0.25">
      <c r="A131" s="158" t="s">
        <v>187</v>
      </c>
      <c r="B131" s="161" t="s">
        <v>188</v>
      </c>
      <c r="C131" s="160" t="s">
        <v>21</v>
      </c>
      <c r="D131" s="124" t="s">
        <v>228</v>
      </c>
      <c r="E131" s="124" t="s">
        <v>228</v>
      </c>
      <c r="F131" s="120">
        <f t="shared" si="3"/>
        <v>0</v>
      </c>
      <c r="G131" s="121">
        <f t="shared" si="2"/>
        <v>0</v>
      </c>
      <c r="H131" s="122"/>
    </row>
    <row r="132" spans="1:8" s="154" customFormat="1" x14ac:dyDescent="0.25">
      <c r="A132" s="158" t="s">
        <v>189</v>
      </c>
      <c r="B132" s="161" t="s">
        <v>190</v>
      </c>
      <c r="C132" s="160" t="s">
        <v>21</v>
      </c>
      <c r="D132" s="124">
        <v>0</v>
      </c>
      <c r="E132" s="124">
        <v>0</v>
      </c>
      <c r="F132" s="212">
        <f t="shared" si="3"/>
        <v>0</v>
      </c>
      <c r="G132" s="213">
        <f t="shared" si="2"/>
        <v>0</v>
      </c>
      <c r="H132" s="122"/>
    </row>
    <row r="133" spans="1:8" s="154" customFormat="1" x14ac:dyDescent="0.25">
      <c r="A133" s="158" t="s">
        <v>191</v>
      </c>
      <c r="B133" s="161" t="s">
        <v>192</v>
      </c>
      <c r="C133" s="160" t="s">
        <v>21</v>
      </c>
      <c r="D133" s="124">
        <v>0</v>
      </c>
      <c r="E133" s="124">
        <v>0</v>
      </c>
      <c r="F133" s="212">
        <f t="shared" si="3"/>
        <v>0</v>
      </c>
      <c r="G133" s="213">
        <f t="shared" si="2"/>
        <v>0</v>
      </c>
      <c r="H133" s="122"/>
    </row>
    <row r="134" spans="1:8" s="154" customFormat="1" x14ac:dyDescent="0.25">
      <c r="A134" s="158" t="s">
        <v>193</v>
      </c>
      <c r="B134" s="161" t="s">
        <v>194</v>
      </c>
      <c r="C134" s="160" t="s">
        <v>21</v>
      </c>
      <c r="D134" s="124" t="s">
        <v>228</v>
      </c>
      <c r="E134" s="124" t="s">
        <v>228</v>
      </c>
      <c r="F134" s="120">
        <f t="shared" si="3"/>
        <v>0</v>
      </c>
      <c r="G134" s="121">
        <f t="shared" si="2"/>
        <v>0</v>
      </c>
      <c r="H134" s="122"/>
    </row>
    <row r="135" spans="1:8" s="154" customFormat="1" ht="31.5" x14ac:dyDescent="0.25">
      <c r="A135" s="158" t="s">
        <v>195</v>
      </c>
      <c r="B135" s="161" t="s">
        <v>43</v>
      </c>
      <c r="C135" s="160" t="s">
        <v>21</v>
      </c>
      <c r="D135" s="124" t="s">
        <v>228</v>
      </c>
      <c r="E135" s="124" t="s">
        <v>228</v>
      </c>
      <c r="F135" s="120">
        <f t="shared" si="3"/>
        <v>0</v>
      </c>
      <c r="G135" s="121">
        <f t="shared" si="2"/>
        <v>0</v>
      </c>
      <c r="H135" s="122"/>
    </row>
    <row r="136" spans="1:8" s="154" customFormat="1" x14ac:dyDescent="0.25">
      <c r="A136" s="158" t="s">
        <v>196</v>
      </c>
      <c r="B136" s="162" t="s">
        <v>197</v>
      </c>
      <c r="C136" s="160" t="s">
        <v>21</v>
      </c>
      <c r="D136" s="124" t="s">
        <v>228</v>
      </c>
      <c r="E136" s="124" t="s">
        <v>228</v>
      </c>
      <c r="F136" s="120">
        <f t="shared" si="3"/>
        <v>0</v>
      </c>
      <c r="G136" s="121">
        <f t="shared" si="2"/>
        <v>0</v>
      </c>
      <c r="H136" s="122"/>
    </row>
    <row r="137" spans="1:8" s="154" customFormat="1" x14ac:dyDescent="0.25">
      <c r="A137" s="158" t="s">
        <v>198</v>
      </c>
      <c r="B137" s="162" t="s">
        <v>47</v>
      </c>
      <c r="C137" s="160" t="s">
        <v>21</v>
      </c>
      <c r="D137" s="124" t="s">
        <v>228</v>
      </c>
      <c r="E137" s="124" t="s">
        <v>228</v>
      </c>
      <c r="F137" s="120">
        <f t="shared" si="3"/>
        <v>0</v>
      </c>
      <c r="G137" s="121">
        <f t="shared" si="2"/>
        <v>0</v>
      </c>
      <c r="H137" s="122"/>
    </row>
    <row r="138" spans="1:8" s="154" customFormat="1" x14ac:dyDescent="0.25">
      <c r="A138" s="158" t="s">
        <v>199</v>
      </c>
      <c r="B138" s="161" t="s">
        <v>200</v>
      </c>
      <c r="C138" s="160" t="s">
        <v>21</v>
      </c>
      <c r="D138" s="124">
        <v>5.3070416388619934</v>
      </c>
      <c r="E138" s="124">
        <v>0</v>
      </c>
      <c r="F138" s="124">
        <f t="shared" si="3"/>
        <v>-5.3070416388619934</v>
      </c>
      <c r="G138" s="124">
        <f t="shared" si="2"/>
        <v>-100</v>
      </c>
      <c r="H138" s="122"/>
    </row>
    <row r="139" spans="1:8" s="154" customFormat="1" x14ac:dyDescent="0.25">
      <c r="A139" s="158" t="s">
        <v>201</v>
      </c>
      <c r="B139" s="163" t="s">
        <v>202</v>
      </c>
      <c r="C139" s="160" t="s">
        <v>21</v>
      </c>
      <c r="D139" s="124">
        <f>+D109-D124</f>
        <v>202.04529858611522</v>
      </c>
      <c r="E139" s="124">
        <f>+E109-E124</f>
        <v>54.634859999999357</v>
      </c>
      <c r="F139" s="124">
        <f t="shared" si="3"/>
        <v>-147.41043858611587</v>
      </c>
      <c r="G139" s="124">
        <f t="shared" si="2"/>
        <v>-72.959103536520544</v>
      </c>
      <c r="H139" s="122"/>
    </row>
    <row r="140" spans="1:8" s="154" customFormat="1" x14ac:dyDescent="0.25">
      <c r="A140" s="158" t="s">
        <v>203</v>
      </c>
      <c r="B140" s="159" t="s">
        <v>23</v>
      </c>
      <c r="C140" s="160" t="s">
        <v>21</v>
      </c>
      <c r="D140" s="124" t="s">
        <v>228</v>
      </c>
      <c r="E140" s="124" t="s">
        <v>228</v>
      </c>
      <c r="F140" s="120">
        <f t="shared" si="3"/>
        <v>0</v>
      </c>
      <c r="G140" s="120">
        <f t="shared" si="2"/>
        <v>0</v>
      </c>
      <c r="H140" s="122"/>
    </row>
    <row r="141" spans="1:8" s="154" customFormat="1" ht="31.5" x14ac:dyDescent="0.25">
      <c r="A141" s="158" t="s">
        <v>204</v>
      </c>
      <c r="B141" s="164" t="s">
        <v>25</v>
      </c>
      <c r="C141" s="160" t="s">
        <v>21</v>
      </c>
      <c r="D141" s="124" t="s">
        <v>228</v>
      </c>
      <c r="E141" s="124" t="s">
        <v>228</v>
      </c>
      <c r="F141" s="120">
        <f t="shared" si="3"/>
        <v>0</v>
      </c>
      <c r="G141" s="120">
        <f t="shared" si="2"/>
        <v>0</v>
      </c>
      <c r="H141" s="122"/>
    </row>
    <row r="142" spans="1:8" s="154" customFormat="1" ht="31.5" x14ac:dyDescent="0.25">
      <c r="A142" s="158" t="s">
        <v>205</v>
      </c>
      <c r="B142" s="164" t="s">
        <v>27</v>
      </c>
      <c r="C142" s="160" t="s">
        <v>21</v>
      </c>
      <c r="D142" s="124" t="s">
        <v>228</v>
      </c>
      <c r="E142" s="124" t="s">
        <v>228</v>
      </c>
      <c r="F142" s="120">
        <f t="shared" si="3"/>
        <v>0</v>
      </c>
      <c r="G142" s="120">
        <f t="shared" ref="G142:G158" si="7">IFERROR(F142/D142*100,0)</f>
        <v>0</v>
      </c>
      <c r="H142" s="122"/>
    </row>
    <row r="143" spans="1:8" s="154" customFormat="1" ht="31.5" x14ac:dyDescent="0.25">
      <c r="A143" s="158" t="s">
        <v>206</v>
      </c>
      <c r="B143" s="164" t="s">
        <v>29</v>
      </c>
      <c r="C143" s="160" t="s">
        <v>21</v>
      </c>
      <c r="D143" s="124" t="s">
        <v>228</v>
      </c>
      <c r="E143" s="124" t="s">
        <v>228</v>
      </c>
      <c r="F143" s="120">
        <f t="shared" si="3"/>
        <v>0</v>
      </c>
      <c r="G143" s="120">
        <f t="shared" si="7"/>
        <v>0</v>
      </c>
      <c r="H143" s="122"/>
    </row>
    <row r="144" spans="1:8" s="154" customFormat="1" x14ac:dyDescent="0.25">
      <c r="A144" s="158" t="s">
        <v>207</v>
      </c>
      <c r="B144" s="159" t="s">
        <v>31</v>
      </c>
      <c r="C144" s="160" t="s">
        <v>21</v>
      </c>
      <c r="D144" s="124" t="s">
        <v>228</v>
      </c>
      <c r="E144" s="124" t="s">
        <v>228</v>
      </c>
      <c r="F144" s="120">
        <f t="shared" si="3"/>
        <v>0</v>
      </c>
      <c r="G144" s="120">
        <f t="shared" si="7"/>
        <v>0</v>
      </c>
      <c r="H144" s="122"/>
    </row>
    <row r="145" spans="1:8" s="154" customFormat="1" x14ac:dyDescent="0.25">
      <c r="A145" s="158" t="s">
        <v>208</v>
      </c>
      <c r="B145" s="159" t="s">
        <v>33</v>
      </c>
      <c r="C145" s="160" t="s">
        <v>21</v>
      </c>
      <c r="D145" s="124">
        <f>+D115-D130</f>
        <v>71.460168216622108</v>
      </c>
      <c r="E145" s="124">
        <f>+E115-E130</f>
        <v>-22.089239999999656</v>
      </c>
      <c r="F145" s="124">
        <f t="shared" si="3"/>
        <v>-93.549408216621771</v>
      </c>
      <c r="G145" s="124">
        <f t="shared" si="7"/>
        <v>-130.9112622475769</v>
      </c>
      <c r="H145" s="122"/>
    </row>
    <row r="146" spans="1:8" s="154" customFormat="1" x14ac:dyDescent="0.25">
      <c r="A146" s="158" t="s">
        <v>209</v>
      </c>
      <c r="B146" s="159" t="s">
        <v>35</v>
      </c>
      <c r="C146" s="160" t="s">
        <v>21</v>
      </c>
      <c r="D146" s="124" t="s">
        <v>228</v>
      </c>
      <c r="E146" s="124" t="s">
        <v>228</v>
      </c>
      <c r="F146" s="120">
        <f t="shared" si="3"/>
        <v>0</v>
      </c>
      <c r="G146" s="120">
        <f t="shared" si="7"/>
        <v>0</v>
      </c>
      <c r="H146" s="122"/>
    </row>
    <row r="147" spans="1:8" s="154" customFormat="1" x14ac:dyDescent="0.25">
      <c r="A147" s="158" t="s">
        <v>210</v>
      </c>
      <c r="B147" s="161" t="s">
        <v>37</v>
      </c>
      <c r="C147" s="160" t="s">
        <v>21</v>
      </c>
      <c r="D147" s="124">
        <f t="shared" ref="D147" si="8">+D117-D132</f>
        <v>110.25296848031917</v>
      </c>
      <c r="E147" s="124">
        <f t="shared" ref="E147:E148" si="9">+E117-E132</f>
        <v>20.259</v>
      </c>
      <c r="F147" s="124">
        <f t="shared" si="3"/>
        <v>-89.993968480319168</v>
      </c>
      <c r="G147" s="124">
        <f t="shared" si="7"/>
        <v>-81.624984543054396</v>
      </c>
      <c r="H147" s="122"/>
    </row>
    <row r="148" spans="1:8" s="154" customFormat="1" x14ac:dyDescent="0.25">
      <c r="A148" s="158" t="s">
        <v>211</v>
      </c>
      <c r="B148" s="159" t="s">
        <v>39</v>
      </c>
      <c r="C148" s="160" t="s">
        <v>21</v>
      </c>
      <c r="D148" s="124">
        <f t="shared" ref="D148" si="10">+D118-D133</f>
        <v>0</v>
      </c>
      <c r="E148" s="124">
        <f t="shared" si="9"/>
        <v>1.0155127099999999</v>
      </c>
      <c r="F148" s="124">
        <f t="shared" si="3"/>
        <v>1.0155127099999999</v>
      </c>
      <c r="G148" s="124">
        <f t="shared" si="7"/>
        <v>0</v>
      </c>
      <c r="H148" s="122"/>
    </row>
    <row r="149" spans="1:8" s="154" customFormat="1" x14ac:dyDescent="0.25">
      <c r="A149" s="158" t="s">
        <v>212</v>
      </c>
      <c r="B149" s="159" t="s">
        <v>41</v>
      </c>
      <c r="C149" s="160" t="s">
        <v>21</v>
      </c>
      <c r="D149" s="124" t="s">
        <v>228</v>
      </c>
      <c r="E149" s="124" t="s">
        <v>228</v>
      </c>
      <c r="F149" s="120">
        <f t="shared" si="3"/>
        <v>0</v>
      </c>
      <c r="G149" s="120">
        <f t="shared" si="7"/>
        <v>0</v>
      </c>
      <c r="H149" s="122"/>
    </row>
    <row r="150" spans="1:8" s="154" customFormat="1" ht="31.5" x14ac:dyDescent="0.25">
      <c r="A150" s="158" t="s">
        <v>213</v>
      </c>
      <c r="B150" s="161" t="s">
        <v>43</v>
      </c>
      <c r="C150" s="160" t="s">
        <v>21</v>
      </c>
      <c r="D150" s="124" t="s">
        <v>228</v>
      </c>
      <c r="E150" s="124" t="s">
        <v>228</v>
      </c>
      <c r="F150" s="120">
        <f t="shared" si="3"/>
        <v>0</v>
      </c>
      <c r="G150" s="120">
        <f t="shared" si="7"/>
        <v>0</v>
      </c>
      <c r="H150" s="122"/>
    </row>
    <row r="151" spans="1:8" s="154" customFormat="1" x14ac:dyDescent="0.25">
      <c r="A151" s="158" t="s">
        <v>214</v>
      </c>
      <c r="B151" s="162" t="s">
        <v>45</v>
      </c>
      <c r="C151" s="160" t="s">
        <v>21</v>
      </c>
      <c r="D151" s="124" t="s">
        <v>228</v>
      </c>
      <c r="E151" s="124" t="s">
        <v>228</v>
      </c>
      <c r="F151" s="120">
        <f t="shared" si="3"/>
        <v>0</v>
      </c>
      <c r="G151" s="120">
        <f t="shared" si="7"/>
        <v>0</v>
      </c>
      <c r="H151" s="122"/>
    </row>
    <row r="152" spans="1:8" s="154" customFormat="1" x14ac:dyDescent="0.25">
      <c r="A152" s="158" t="s">
        <v>215</v>
      </c>
      <c r="B152" s="162" t="s">
        <v>47</v>
      </c>
      <c r="C152" s="160" t="s">
        <v>21</v>
      </c>
      <c r="D152" s="124" t="s">
        <v>228</v>
      </c>
      <c r="E152" s="124" t="s">
        <v>228</v>
      </c>
      <c r="F152" s="120">
        <f t="shared" ref="F152:F215" si="11">+SUM(E152)-SUM(D152)</f>
        <v>0</v>
      </c>
      <c r="G152" s="120">
        <f t="shared" si="7"/>
        <v>0</v>
      </c>
      <c r="H152" s="122"/>
    </row>
    <row r="153" spans="1:8" s="154" customFormat="1" x14ac:dyDescent="0.25">
      <c r="A153" s="158" t="s">
        <v>216</v>
      </c>
      <c r="B153" s="159" t="s">
        <v>49</v>
      </c>
      <c r="C153" s="160" t="s">
        <v>21</v>
      </c>
      <c r="D153" s="124">
        <f>+D123-D138</f>
        <v>20.332161889173943</v>
      </c>
      <c r="E153" s="124">
        <f>+E123-E138</f>
        <v>55.449587289999009</v>
      </c>
      <c r="F153" s="124">
        <f t="shared" si="11"/>
        <v>35.11742540082507</v>
      </c>
      <c r="G153" s="124">
        <f t="shared" si="7"/>
        <v>172.71860017760179</v>
      </c>
      <c r="H153" s="122"/>
    </row>
    <row r="154" spans="1:8" s="154" customFormat="1" x14ac:dyDescent="0.25">
      <c r="A154" s="158" t="s">
        <v>217</v>
      </c>
      <c r="B154" s="163" t="s">
        <v>218</v>
      </c>
      <c r="C154" s="160" t="s">
        <v>21</v>
      </c>
      <c r="D154" s="124">
        <v>202.04529858611522</v>
      </c>
      <c r="E154" s="124">
        <v>54.634859999999357</v>
      </c>
      <c r="F154" s="124">
        <f t="shared" si="11"/>
        <v>-147.41043858611587</v>
      </c>
      <c r="G154" s="124">
        <f t="shared" si="7"/>
        <v>-72.959103536520544</v>
      </c>
      <c r="H154" s="122"/>
    </row>
    <row r="155" spans="1:8" s="154" customFormat="1" x14ac:dyDescent="0.25">
      <c r="A155" s="158" t="s">
        <v>219</v>
      </c>
      <c r="B155" s="161" t="s">
        <v>220</v>
      </c>
      <c r="C155" s="160" t="s">
        <v>21</v>
      </c>
      <c r="D155" s="124">
        <v>0</v>
      </c>
      <c r="E155" s="124">
        <v>0</v>
      </c>
      <c r="F155" s="124">
        <f t="shared" si="11"/>
        <v>0</v>
      </c>
      <c r="G155" s="124">
        <f t="shared" si="7"/>
        <v>0</v>
      </c>
      <c r="H155" s="122"/>
    </row>
    <row r="156" spans="1:8" s="154" customFormat="1" x14ac:dyDescent="0.25">
      <c r="A156" s="158" t="s">
        <v>221</v>
      </c>
      <c r="B156" s="161" t="s">
        <v>222</v>
      </c>
      <c r="C156" s="160" t="s">
        <v>21</v>
      </c>
      <c r="D156" s="124">
        <v>7.5008737672261612</v>
      </c>
      <c r="E156" s="124">
        <v>0</v>
      </c>
      <c r="F156" s="124">
        <f t="shared" si="11"/>
        <v>-7.5008737672261612</v>
      </c>
      <c r="G156" s="124">
        <f t="shared" si="7"/>
        <v>-100</v>
      </c>
      <c r="H156" s="122"/>
    </row>
    <row r="157" spans="1:8" s="154" customFormat="1" x14ac:dyDescent="0.25">
      <c r="A157" s="158" t="s">
        <v>223</v>
      </c>
      <c r="B157" s="161" t="s">
        <v>224</v>
      </c>
      <c r="C157" s="160" t="s">
        <v>21</v>
      </c>
      <c r="D157" s="124">
        <v>91.1682506966213</v>
      </c>
      <c r="E157" s="124">
        <v>0</v>
      </c>
      <c r="F157" s="124">
        <f t="shared" si="11"/>
        <v>-91.1682506966213</v>
      </c>
      <c r="G157" s="124">
        <f t="shared" si="7"/>
        <v>-100</v>
      </c>
      <c r="H157" s="122"/>
    </row>
    <row r="158" spans="1:8" s="154" customFormat="1" ht="16.5" thickBot="1" x14ac:dyDescent="0.3">
      <c r="A158" s="171" t="s">
        <v>225</v>
      </c>
      <c r="B158" s="161" t="s">
        <v>226</v>
      </c>
      <c r="C158" s="160" t="s">
        <v>21</v>
      </c>
      <c r="D158" s="131">
        <f>+D154-D155-D156-D157</f>
        <v>103.37617412226777</v>
      </c>
      <c r="E158" s="131">
        <f>+E154-E155-E156-E157</f>
        <v>54.634859999999357</v>
      </c>
      <c r="F158" s="131">
        <f t="shared" si="11"/>
        <v>-48.741314122268413</v>
      </c>
      <c r="G158" s="131">
        <f t="shared" si="7"/>
        <v>-47.149466050677994</v>
      </c>
      <c r="H158" s="132"/>
    </row>
    <row r="159" spans="1:8" s="154" customFormat="1" x14ac:dyDescent="0.25">
      <c r="A159" s="155" t="s">
        <v>227</v>
      </c>
      <c r="B159" s="156" t="s">
        <v>112</v>
      </c>
      <c r="C159" s="157" t="s">
        <v>228</v>
      </c>
      <c r="D159" s="116" t="s">
        <v>228</v>
      </c>
      <c r="E159" s="116" t="s">
        <v>228</v>
      </c>
      <c r="F159" s="87" t="s">
        <v>228</v>
      </c>
      <c r="G159" s="116" t="s">
        <v>228</v>
      </c>
      <c r="H159" s="129"/>
    </row>
    <row r="160" spans="1:8" s="154" customFormat="1" ht="31.5" x14ac:dyDescent="0.25">
      <c r="A160" s="158" t="s">
        <v>229</v>
      </c>
      <c r="B160" s="161" t="s">
        <v>230</v>
      </c>
      <c r="C160" s="160" t="s">
        <v>21</v>
      </c>
      <c r="D160" s="124">
        <f>D109+D105+D69</f>
        <v>1216.1113021311378</v>
      </c>
      <c r="E160" s="124">
        <f>E109+E105+E69</f>
        <v>806.77622662199929</v>
      </c>
      <c r="F160" s="124">
        <f t="shared" si="11"/>
        <v>-409.33507550913851</v>
      </c>
      <c r="G160" s="124">
        <f t="shared" ref="G160:G165" si="12">IFERROR(F160/D160*100,0)</f>
        <v>-33.659343087414086</v>
      </c>
      <c r="H160" s="122"/>
    </row>
    <row r="161" spans="1:8" s="154" customFormat="1" x14ac:dyDescent="0.25">
      <c r="A161" s="158" t="s">
        <v>231</v>
      </c>
      <c r="B161" s="161" t="s">
        <v>232</v>
      </c>
      <c r="C161" s="160" t="s">
        <v>21</v>
      </c>
      <c r="D161" s="124">
        <v>2572.764197479637</v>
      </c>
      <c r="E161" s="124">
        <v>2859.1857957000002</v>
      </c>
      <c r="F161" s="124">
        <f t="shared" si="11"/>
        <v>286.42159822036319</v>
      </c>
      <c r="G161" s="124">
        <f t="shared" si="12"/>
        <v>11.132835201179768</v>
      </c>
      <c r="H161" s="122"/>
    </row>
    <row r="162" spans="1:8" s="154" customFormat="1" x14ac:dyDescent="0.25">
      <c r="A162" s="158" t="s">
        <v>233</v>
      </c>
      <c r="B162" s="164" t="s">
        <v>234</v>
      </c>
      <c r="C162" s="160" t="s">
        <v>21</v>
      </c>
      <c r="D162" s="124">
        <v>1103.2112795696369</v>
      </c>
      <c r="E162" s="124">
        <v>1513.7193922100003</v>
      </c>
      <c r="F162" s="124">
        <f t="shared" si="11"/>
        <v>410.50811264036338</v>
      </c>
      <c r="G162" s="124">
        <f t="shared" si="12"/>
        <v>37.210289655532051</v>
      </c>
      <c r="H162" s="122"/>
    </row>
    <row r="163" spans="1:8" s="154" customFormat="1" x14ac:dyDescent="0.25">
      <c r="A163" s="158" t="s">
        <v>235</v>
      </c>
      <c r="B163" s="161" t="s">
        <v>236</v>
      </c>
      <c r="C163" s="160" t="s">
        <v>21</v>
      </c>
      <c r="D163" s="124">
        <v>2494.3887351925819</v>
      </c>
      <c r="E163" s="124">
        <v>3464.7844289000004</v>
      </c>
      <c r="F163" s="124">
        <f t="shared" si="11"/>
        <v>970.39569370741856</v>
      </c>
      <c r="G163" s="124">
        <f t="shared" si="12"/>
        <v>38.903146090118071</v>
      </c>
      <c r="H163" s="122"/>
    </row>
    <row r="164" spans="1:8" s="154" customFormat="1" x14ac:dyDescent="0.25">
      <c r="A164" s="167" t="s">
        <v>237</v>
      </c>
      <c r="B164" s="164" t="s">
        <v>238</v>
      </c>
      <c r="C164" s="160" t="s">
        <v>21</v>
      </c>
      <c r="D164" s="127">
        <v>149.75945733963681</v>
      </c>
      <c r="E164" s="127">
        <v>540.78389637000021</v>
      </c>
      <c r="F164" s="127">
        <f t="shared" si="11"/>
        <v>391.0244390303634</v>
      </c>
      <c r="G164" s="127">
        <f t="shared" si="12"/>
        <v>261.1016666169977</v>
      </c>
      <c r="H164" s="128"/>
    </row>
    <row r="165" spans="1:8" s="154" customFormat="1" ht="32.25" thickBot="1" x14ac:dyDescent="0.3">
      <c r="A165" s="171" t="s">
        <v>239</v>
      </c>
      <c r="B165" s="177" t="s">
        <v>240</v>
      </c>
      <c r="C165" s="173" t="s">
        <v>228</v>
      </c>
      <c r="D165" s="131">
        <f>D163/D160</f>
        <v>2.0511187839643994</v>
      </c>
      <c r="E165" s="131">
        <f>E163/E160</f>
        <v>4.2946040234814253</v>
      </c>
      <c r="F165" s="131">
        <f t="shared" si="11"/>
        <v>2.2434852395170259</v>
      </c>
      <c r="G165" s="131">
        <f t="shared" si="12"/>
        <v>109.3786111782771</v>
      </c>
      <c r="H165" s="132"/>
    </row>
    <row r="166" spans="1:8" s="154" customFormat="1" ht="19.5" thickBot="1" x14ac:dyDescent="0.3">
      <c r="A166" s="315" t="s">
        <v>241</v>
      </c>
      <c r="B166" s="316"/>
      <c r="C166" s="316"/>
      <c r="D166" s="316"/>
      <c r="E166" s="316"/>
      <c r="F166" s="316"/>
      <c r="G166" s="316"/>
      <c r="H166" s="317"/>
    </row>
    <row r="167" spans="1:8" s="154" customFormat="1" x14ac:dyDescent="0.25">
      <c r="A167" s="174" t="s">
        <v>242</v>
      </c>
      <c r="B167" s="175" t="s">
        <v>243</v>
      </c>
      <c r="C167" s="160" t="s">
        <v>21</v>
      </c>
      <c r="D167" s="116">
        <v>10248.529115514226</v>
      </c>
      <c r="E167" s="116">
        <v>7157.2341347400006</v>
      </c>
      <c r="F167" s="133">
        <f t="shared" si="11"/>
        <v>-3091.2949807742252</v>
      </c>
      <c r="G167" s="133">
        <f t="shared" ref="G167:G230" si="13">IFERROR(F167/D167*100,0)</f>
        <v>-30.16330388420932</v>
      </c>
      <c r="H167" s="134"/>
    </row>
    <row r="168" spans="1:8" s="154" customFormat="1" x14ac:dyDescent="0.25">
      <c r="A168" s="158" t="s">
        <v>244</v>
      </c>
      <c r="B168" s="159" t="s">
        <v>23</v>
      </c>
      <c r="C168" s="160" t="s">
        <v>21</v>
      </c>
      <c r="D168" s="124" t="s">
        <v>228</v>
      </c>
      <c r="E168" s="124" t="s">
        <v>228</v>
      </c>
      <c r="F168" s="120">
        <f t="shared" si="11"/>
        <v>0</v>
      </c>
      <c r="G168" s="121">
        <f t="shared" si="13"/>
        <v>0</v>
      </c>
      <c r="H168" s="122"/>
    </row>
    <row r="169" spans="1:8" s="154" customFormat="1" ht="31.5" x14ac:dyDescent="0.25">
      <c r="A169" s="158" t="s">
        <v>245</v>
      </c>
      <c r="B169" s="164" t="s">
        <v>25</v>
      </c>
      <c r="C169" s="160" t="s">
        <v>21</v>
      </c>
      <c r="D169" s="124" t="s">
        <v>228</v>
      </c>
      <c r="E169" s="124" t="s">
        <v>228</v>
      </c>
      <c r="F169" s="120">
        <f t="shared" si="11"/>
        <v>0</v>
      </c>
      <c r="G169" s="121">
        <f t="shared" si="13"/>
        <v>0</v>
      </c>
      <c r="H169" s="122"/>
    </row>
    <row r="170" spans="1:8" s="154" customFormat="1" ht="31.5" x14ac:dyDescent="0.25">
      <c r="A170" s="158" t="s">
        <v>246</v>
      </c>
      <c r="B170" s="164" t="s">
        <v>27</v>
      </c>
      <c r="C170" s="160" t="s">
        <v>21</v>
      </c>
      <c r="D170" s="124" t="s">
        <v>228</v>
      </c>
      <c r="E170" s="124" t="s">
        <v>228</v>
      </c>
      <c r="F170" s="120">
        <f t="shared" si="11"/>
        <v>0</v>
      </c>
      <c r="G170" s="121">
        <f t="shared" si="13"/>
        <v>0</v>
      </c>
      <c r="H170" s="122"/>
    </row>
    <row r="171" spans="1:8" s="154" customFormat="1" ht="31.5" x14ac:dyDescent="0.25">
      <c r="A171" s="158" t="s">
        <v>247</v>
      </c>
      <c r="B171" s="164" t="s">
        <v>29</v>
      </c>
      <c r="C171" s="160" t="s">
        <v>21</v>
      </c>
      <c r="D171" s="124" t="s">
        <v>228</v>
      </c>
      <c r="E171" s="124" t="s">
        <v>228</v>
      </c>
      <c r="F171" s="120">
        <f t="shared" si="11"/>
        <v>0</v>
      </c>
      <c r="G171" s="121">
        <f t="shared" si="13"/>
        <v>0</v>
      </c>
      <c r="H171" s="122"/>
    </row>
    <row r="172" spans="1:8" s="154" customFormat="1" x14ac:dyDescent="0.25">
      <c r="A172" s="158" t="s">
        <v>248</v>
      </c>
      <c r="B172" s="159" t="s">
        <v>31</v>
      </c>
      <c r="C172" s="160" t="s">
        <v>21</v>
      </c>
      <c r="D172" s="124" t="s">
        <v>228</v>
      </c>
      <c r="E172" s="124" t="s">
        <v>228</v>
      </c>
      <c r="F172" s="120">
        <f t="shared" si="11"/>
        <v>0</v>
      </c>
      <c r="G172" s="121">
        <f t="shared" si="13"/>
        <v>0</v>
      </c>
      <c r="H172" s="122"/>
    </row>
    <row r="173" spans="1:8" s="154" customFormat="1" x14ac:dyDescent="0.25">
      <c r="A173" s="158" t="s">
        <v>249</v>
      </c>
      <c r="B173" s="159" t="s">
        <v>33</v>
      </c>
      <c r="C173" s="160" t="s">
        <v>21</v>
      </c>
      <c r="D173" s="124">
        <v>9594.1193338245594</v>
      </c>
      <c r="E173" s="124">
        <v>6653.4939321100001</v>
      </c>
      <c r="F173" s="124">
        <f t="shared" si="11"/>
        <v>-2940.6254017145593</v>
      </c>
      <c r="G173" s="124">
        <f t="shared" si="13"/>
        <v>-30.650290030761173</v>
      </c>
      <c r="H173" s="122"/>
    </row>
    <row r="174" spans="1:8" s="154" customFormat="1" x14ac:dyDescent="0.25">
      <c r="A174" s="158" t="s">
        <v>250</v>
      </c>
      <c r="B174" s="159" t="s">
        <v>35</v>
      </c>
      <c r="C174" s="160" t="s">
        <v>21</v>
      </c>
      <c r="D174" s="124" t="s">
        <v>228</v>
      </c>
      <c r="E174" s="124" t="s">
        <v>228</v>
      </c>
      <c r="F174" s="120">
        <f t="shared" si="11"/>
        <v>0</v>
      </c>
      <c r="G174" s="121">
        <f t="shared" si="13"/>
        <v>0</v>
      </c>
      <c r="H174" s="122"/>
    </row>
    <row r="175" spans="1:8" s="154" customFormat="1" x14ac:dyDescent="0.25">
      <c r="A175" s="158" t="s">
        <v>251</v>
      </c>
      <c r="B175" s="159" t="s">
        <v>37</v>
      </c>
      <c r="C175" s="160" t="s">
        <v>21</v>
      </c>
      <c r="D175" s="124">
        <v>166.45296457000001</v>
      </c>
      <c r="E175" s="124">
        <v>331.43341948</v>
      </c>
      <c r="F175" s="124">
        <f t="shared" si="11"/>
        <v>164.98045490999999</v>
      </c>
      <c r="G175" s="124">
        <f t="shared" si="13"/>
        <v>99.115359907344413</v>
      </c>
      <c r="H175" s="122"/>
    </row>
    <row r="176" spans="1:8" s="154" customFormat="1" x14ac:dyDescent="0.25">
      <c r="A176" s="158" t="s">
        <v>252</v>
      </c>
      <c r="B176" s="159" t="s">
        <v>39</v>
      </c>
      <c r="C176" s="160" t="s">
        <v>21</v>
      </c>
      <c r="D176" s="124">
        <v>0</v>
      </c>
      <c r="E176" s="124">
        <v>0.12703256000000002</v>
      </c>
      <c r="F176" s="124">
        <f t="shared" si="11"/>
        <v>0.12703256000000002</v>
      </c>
      <c r="G176" s="124">
        <f t="shared" si="13"/>
        <v>0</v>
      </c>
      <c r="H176" s="122"/>
    </row>
    <row r="177" spans="1:8" s="154" customFormat="1" x14ac:dyDescent="0.25">
      <c r="A177" s="158" t="s">
        <v>253</v>
      </c>
      <c r="B177" s="159" t="s">
        <v>41</v>
      </c>
      <c r="C177" s="160" t="s">
        <v>21</v>
      </c>
      <c r="D177" s="124" t="s">
        <v>228</v>
      </c>
      <c r="E177" s="124" t="s">
        <v>228</v>
      </c>
      <c r="F177" s="120">
        <f t="shared" si="11"/>
        <v>0</v>
      </c>
      <c r="G177" s="121">
        <f t="shared" si="13"/>
        <v>0</v>
      </c>
      <c r="H177" s="122"/>
    </row>
    <row r="178" spans="1:8" s="154" customFormat="1" ht="31.5" x14ac:dyDescent="0.25">
      <c r="A178" s="158" t="s">
        <v>254</v>
      </c>
      <c r="B178" s="161" t="s">
        <v>43</v>
      </c>
      <c r="C178" s="160" t="s">
        <v>21</v>
      </c>
      <c r="D178" s="124" t="s">
        <v>228</v>
      </c>
      <c r="E178" s="124" t="s">
        <v>228</v>
      </c>
      <c r="F178" s="120">
        <f t="shared" si="11"/>
        <v>0</v>
      </c>
      <c r="G178" s="121">
        <f t="shared" si="13"/>
        <v>0</v>
      </c>
      <c r="H178" s="122"/>
    </row>
    <row r="179" spans="1:8" s="154" customFormat="1" x14ac:dyDescent="0.25">
      <c r="A179" s="158" t="s">
        <v>255</v>
      </c>
      <c r="B179" s="162" t="s">
        <v>45</v>
      </c>
      <c r="C179" s="160" t="s">
        <v>21</v>
      </c>
      <c r="D179" s="124" t="s">
        <v>228</v>
      </c>
      <c r="E179" s="124" t="s">
        <v>228</v>
      </c>
      <c r="F179" s="120">
        <f t="shared" si="11"/>
        <v>0</v>
      </c>
      <c r="G179" s="121">
        <f t="shared" si="13"/>
        <v>0</v>
      </c>
      <c r="H179" s="122"/>
    </row>
    <row r="180" spans="1:8" s="154" customFormat="1" x14ac:dyDescent="0.25">
      <c r="A180" s="158" t="s">
        <v>256</v>
      </c>
      <c r="B180" s="162" t="s">
        <v>47</v>
      </c>
      <c r="C180" s="160" t="s">
        <v>21</v>
      </c>
      <c r="D180" s="124" t="s">
        <v>228</v>
      </c>
      <c r="E180" s="124" t="s">
        <v>228</v>
      </c>
      <c r="F180" s="120">
        <f t="shared" si="11"/>
        <v>0</v>
      </c>
      <c r="G180" s="121">
        <f t="shared" si="13"/>
        <v>0</v>
      </c>
      <c r="H180" s="122"/>
    </row>
    <row r="181" spans="1:8" s="154" customFormat="1" ht="31.5" x14ac:dyDescent="0.25">
      <c r="A181" s="158" t="s">
        <v>257</v>
      </c>
      <c r="B181" s="161" t="s">
        <v>258</v>
      </c>
      <c r="C181" s="160" t="s">
        <v>21</v>
      </c>
      <c r="D181" s="124" t="s">
        <v>228</v>
      </c>
      <c r="E181" s="124" t="s">
        <v>228</v>
      </c>
      <c r="F181" s="120">
        <f t="shared" si="11"/>
        <v>0</v>
      </c>
      <c r="G181" s="121">
        <f t="shared" si="13"/>
        <v>0</v>
      </c>
      <c r="H181" s="122"/>
    </row>
    <row r="182" spans="1:8" s="154" customFormat="1" x14ac:dyDescent="0.25">
      <c r="A182" s="158" t="s">
        <v>259</v>
      </c>
      <c r="B182" s="164" t="s">
        <v>260</v>
      </c>
      <c r="C182" s="160" t="s">
        <v>21</v>
      </c>
      <c r="D182" s="124" t="s">
        <v>228</v>
      </c>
      <c r="E182" s="124" t="s">
        <v>228</v>
      </c>
      <c r="F182" s="120">
        <f t="shared" si="11"/>
        <v>0</v>
      </c>
      <c r="G182" s="121">
        <f t="shared" si="13"/>
        <v>0</v>
      </c>
      <c r="H182" s="122"/>
    </row>
    <row r="183" spans="1:8" s="154" customFormat="1" x14ac:dyDescent="0.25">
      <c r="A183" s="158" t="s">
        <v>261</v>
      </c>
      <c r="B183" s="164" t="s">
        <v>262</v>
      </c>
      <c r="C183" s="160" t="s">
        <v>21</v>
      </c>
      <c r="D183" s="124" t="s">
        <v>228</v>
      </c>
      <c r="E183" s="124" t="s">
        <v>228</v>
      </c>
      <c r="F183" s="120">
        <f t="shared" si="11"/>
        <v>0</v>
      </c>
      <c r="G183" s="121">
        <f t="shared" si="13"/>
        <v>0</v>
      </c>
      <c r="H183" s="122"/>
    </row>
    <row r="184" spans="1:8" s="154" customFormat="1" x14ac:dyDescent="0.25">
      <c r="A184" s="158" t="s">
        <v>263</v>
      </c>
      <c r="B184" s="159" t="s">
        <v>49</v>
      </c>
      <c r="C184" s="160" t="s">
        <v>21</v>
      </c>
      <c r="D184" s="124">
        <v>487.95681711966648</v>
      </c>
      <c r="E184" s="124">
        <v>172.17975059000022</v>
      </c>
      <c r="F184" s="124">
        <f t="shared" si="11"/>
        <v>-315.77706652966629</v>
      </c>
      <c r="G184" s="124">
        <f t="shared" si="13"/>
        <v>-64.714141795097646</v>
      </c>
      <c r="H184" s="122"/>
    </row>
    <row r="185" spans="1:8" s="154" customFormat="1" x14ac:dyDescent="0.25">
      <c r="A185" s="158" t="s">
        <v>264</v>
      </c>
      <c r="B185" s="163" t="s">
        <v>265</v>
      </c>
      <c r="C185" s="160" t="s">
        <v>21</v>
      </c>
      <c r="D185" s="124">
        <v>9122.3976876989364</v>
      </c>
      <c r="E185" s="124">
        <v>7084.9240889776065</v>
      </c>
      <c r="F185" s="124">
        <f t="shared" si="11"/>
        <v>-2037.4735987213298</v>
      </c>
      <c r="G185" s="124">
        <f t="shared" si="13"/>
        <v>-22.33484735563276</v>
      </c>
      <c r="H185" s="122"/>
    </row>
    <row r="186" spans="1:8" s="154" customFormat="1" x14ac:dyDescent="0.25">
      <c r="A186" s="158" t="s">
        <v>266</v>
      </c>
      <c r="B186" s="161" t="s">
        <v>267</v>
      </c>
      <c r="C186" s="160" t="s">
        <v>21</v>
      </c>
      <c r="D186" s="124">
        <v>0</v>
      </c>
      <c r="E186" s="124">
        <v>5.8466312400000007</v>
      </c>
      <c r="F186" s="212">
        <f t="shared" si="11"/>
        <v>5.8466312400000007</v>
      </c>
      <c r="G186" s="212">
        <f t="shared" si="13"/>
        <v>0</v>
      </c>
      <c r="H186" s="122"/>
    </row>
    <row r="187" spans="1:8" s="154" customFormat="1" x14ac:dyDescent="0.25">
      <c r="A187" s="158" t="s">
        <v>268</v>
      </c>
      <c r="B187" s="161" t="s">
        <v>269</v>
      </c>
      <c r="C187" s="160" t="s">
        <v>21</v>
      </c>
      <c r="D187" s="124">
        <v>1916.9434668596002</v>
      </c>
      <c r="E187" s="124">
        <v>1479.72002688</v>
      </c>
      <c r="F187" s="124">
        <f t="shared" si="11"/>
        <v>-437.22343997960024</v>
      </c>
      <c r="G187" s="124">
        <f t="shared" si="13"/>
        <v>-22.808363811368629</v>
      </c>
      <c r="H187" s="122"/>
    </row>
    <row r="188" spans="1:8" s="154" customFormat="1" x14ac:dyDescent="0.25">
      <c r="A188" s="158" t="s">
        <v>270</v>
      </c>
      <c r="B188" s="164" t="s">
        <v>271</v>
      </c>
      <c r="C188" s="160" t="s">
        <v>21</v>
      </c>
      <c r="D188" s="124">
        <v>0</v>
      </c>
      <c r="E188" s="124">
        <v>0</v>
      </c>
      <c r="F188" s="124">
        <f t="shared" si="11"/>
        <v>0</v>
      </c>
      <c r="G188" s="124">
        <f t="shared" si="13"/>
        <v>0</v>
      </c>
      <c r="H188" s="122"/>
    </row>
    <row r="189" spans="1:8" s="154" customFormat="1" x14ac:dyDescent="0.25">
      <c r="A189" s="158" t="s">
        <v>272</v>
      </c>
      <c r="B189" s="164" t="s">
        <v>273</v>
      </c>
      <c r="C189" s="160" t="s">
        <v>21</v>
      </c>
      <c r="D189" s="124">
        <v>41.402415599999998</v>
      </c>
      <c r="E189" s="124">
        <v>42.672419499999997</v>
      </c>
      <c r="F189" s="124">
        <f t="shared" si="11"/>
        <v>1.270003899999999</v>
      </c>
      <c r="G189" s="124">
        <f t="shared" si="13"/>
        <v>3.0674632907167836</v>
      </c>
      <c r="H189" s="122"/>
    </row>
    <row r="190" spans="1:8" s="154" customFormat="1" x14ac:dyDescent="0.25">
      <c r="A190" s="158" t="s">
        <v>274</v>
      </c>
      <c r="B190" s="164" t="s">
        <v>275</v>
      </c>
      <c r="C190" s="160" t="s">
        <v>21</v>
      </c>
      <c r="D190" s="124">
        <v>1875.5410512596002</v>
      </c>
      <c r="E190" s="124">
        <v>1437.04760738</v>
      </c>
      <c r="F190" s="124">
        <f t="shared" si="11"/>
        <v>-438.49344387960014</v>
      </c>
      <c r="G190" s="124">
        <f t="shared" si="13"/>
        <v>-23.379570582318689</v>
      </c>
      <c r="H190" s="122"/>
    </row>
    <row r="191" spans="1:8" s="154" customFormat="1" ht="31.5" x14ac:dyDescent="0.25">
      <c r="A191" s="158" t="s">
        <v>276</v>
      </c>
      <c r="B191" s="161" t="s">
        <v>277</v>
      </c>
      <c r="C191" s="160" t="s">
        <v>21</v>
      </c>
      <c r="D191" s="124">
        <v>2033.9049672654401</v>
      </c>
      <c r="E191" s="124">
        <v>1701.08006419</v>
      </c>
      <c r="F191" s="124">
        <f t="shared" si="11"/>
        <v>-332.82490307544003</v>
      </c>
      <c r="G191" s="124">
        <f t="shared" si="13"/>
        <v>-16.363837466945125</v>
      </c>
      <c r="H191" s="122"/>
    </row>
    <row r="192" spans="1:8" s="154" customFormat="1" ht="31.5" x14ac:dyDescent="0.25">
      <c r="A192" s="158" t="s">
        <v>278</v>
      </c>
      <c r="B192" s="161" t="s">
        <v>279</v>
      </c>
      <c r="C192" s="160" t="s">
        <v>21</v>
      </c>
      <c r="D192" s="124">
        <v>350.11926389784998</v>
      </c>
      <c r="E192" s="124">
        <v>218.90065849000001</v>
      </c>
      <c r="F192" s="124">
        <f t="shared" si="11"/>
        <v>-131.21860540784996</v>
      </c>
      <c r="G192" s="124">
        <f t="shared" si="13"/>
        <v>-37.47825925000631</v>
      </c>
      <c r="H192" s="122"/>
    </row>
    <row r="193" spans="1:8" s="154" customFormat="1" x14ac:dyDescent="0.25">
      <c r="A193" s="158" t="s">
        <v>280</v>
      </c>
      <c r="B193" s="161" t="s">
        <v>281</v>
      </c>
      <c r="C193" s="160" t="s">
        <v>21</v>
      </c>
      <c r="D193" s="124">
        <v>0</v>
      </c>
      <c r="E193" s="124">
        <v>0</v>
      </c>
      <c r="F193" s="120">
        <f t="shared" si="11"/>
        <v>0</v>
      </c>
      <c r="G193" s="120">
        <f t="shared" si="13"/>
        <v>0</v>
      </c>
      <c r="H193" s="122"/>
    </row>
    <row r="194" spans="1:8" s="154" customFormat="1" x14ac:dyDescent="0.25">
      <c r="A194" s="158" t="s">
        <v>282</v>
      </c>
      <c r="B194" s="161" t="s">
        <v>283</v>
      </c>
      <c r="C194" s="160" t="s">
        <v>21</v>
      </c>
      <c r="D194" s="124">
        <v>1836.0339137116396</v>
      </c>
      <c r="E194" s="124">
        <v>1464.8988525100001</v>
      </c>
      <c r="F194" s="124">
        <f t="shared" si="11"/>
        <v>-371.13506120163947</v>
      </c>
      <c r="G194" s="124">
        <f t="shared" si="13"/>
        <v>-20.213954569682777</v>
      </c>
      <c r="H194" s="122"/>
    </row>
    <row r="195" spans="1:8" s="154" customFormat="1" x14ac:dyDescent="0.25">
      <c r="A195" s="158" t="s">
        <v>284</v>
      </c>
      <c r="B195" s="161" t="s">
        <v>285</v>
      </c>
      <c r="C195" s="160" t="s">
        <v>21</v>
      </c>
      <c r="D195" s="124">
        <v>673.80088999999987</v>
      </c>
      <c r="E195" s="124">
        <v>475.74604762000001</v>
      </c>
      <c r="F195" s="124">
        <f t="shared" si="11"/>
        <v>-198.05484237999985</v>
      </c>
      <c r="G195" s="124">
        <f t="shared" si="13"/>
        <v>-29.393674796125584</v>
      </c>
      <c r="H195" s="122"/>
    </row>
    <row r="196" spans="1:8" s="154" customFormat="1" x14ac:dyDescent="0.25">
      <c r="A196" s="158" t="s">
        <v>286</v>
      </c>
      <c r="B196" s="161" t="s">
        <v>287</v>
      </c>
      <c r="C196" s="160" t="s">
        <v>21</v>
      </c>
      <c r="D196" s="124">
        <v>690.87071263799896</v>
      </c>
      <c r="E196" s="124">
        <v>646.67870926000001</v>
      </c>
      <c r="F196" s="124">
        <f t="shared" si="11"/>
        <v>-44.192003377998958</v>
      </c>
      <c r="G196" s="124">
        <f t="shared" si="13"/>
        <v>-6.3965663284896834</v>
      </c>
      <c r="H196" s="122"/>
    </row>
    <row r="197" spans="1:8" s="154" customFormat="1" x14ac:dyDescent="0.25">
      <c r="A197" s="158" t="s">
        <v>288</v>
      </c>
      <c r="B197" s="164" t="s">
        <v>289</v>
      </c>
      <c r="C197" s="160" t="s">
        <v>21</v>
      </c>
      <c r="D197" s="124">
        <v>17.99089</v>
      </c>
      <c r="E197" s="124">
        <v>68.045663000000005</v>
      </c>
      <c r="F197" s="124">
        <f t="shared" si="11"/>
        <v>50.054773000000004</v>
      </c>
      <c r="G197" s="124">
        <f t="shared" si="13"/>
        <v>278.22288391513706</v>
      </c>
      <c r="H197" s="122"/>
    </row>
    <row r="198" spans="1:8" s="154" customFormat="1" x14ac:dyDescent="0.25">
      <c r="A198" s="158" t="s">
        <v>290</v>
      </c>
      <c r="B198" s="161" t="s">
        <v>291</v>
      </c>
      <c r="C198" s="160" t="s">
        <v>21</v>
      </c>
      <c r="D198" s="124">
        <v>745.55863582960001</v>
      </c>
      <c r="E198" s="124">
        <v>388.87558851000006</v>
      </c>
      <c r="F198" s="124">
        <f t="shared" si="11"/>
        <v>-356.68304731959995</v>
      </c>
      <c r="G198" s="124">
        <f t="shared" si="13"/>
        <v>-47.841045650649683</v>
      </c>
      <c r="H198" s="122"/>
    </row>
    <row r="199" spans="1:8" s="154" customFormat="1" x14ac:dyDescent="0.25">
      <c r="A199" s="158" t="s">
        <v>292</v>
      </c>
      <c r="B199" s="161" t="s">
        <v>293</v>
      </c>
      <c r="C199" s="160" t="s">
        <v>21</v>
      </c>
      <c r="D199" s="124">
        <v>116.28500243645367</v>
      </c>
      <c r="E199" s="124">
        <v>96.936460930000123</v>
      </c>
      <c r="F199" s="124">
        <f t="shared" si="11"/>
        <v>-19.348541506453543</v>
      </c>
      <c r="G199" s="124">
        <f t="shared" si="13"/>
        <v>-16.638896763171974</v>
      </c>
      <c r="H199" s="122"/>
    </row>
    <row r="200" spans="1:8" s="154" customFormat="1" x14ac:dyDescent="0.25">
      <c r="A200" s="158" t="s">
        <v>294</v>
      </c>
      <c r="B200" s="161" t="s">
        <v>295</v>
      </c>
      <c r="C200" s="160" t="s">
        <v>21</v>
      </c>
      <c r="D200" s="124">
        <v>34.805325543226196</v>
      </c>
      <c r="E200" s="124">
        <v>20.45230033</v>
      </c>
      <c r="F200" s="124">
        <f t="shared" si="11"/>
        <v>-14.353025213226196</v>
      </c>
      <c r="G200" s="124">
        <f t="shared" si="13"/>
        <v>-41.238014554412288</v>
      </c>
      <c r="H200" s="122"/>
    </row>
    <row r="201" spans="1:8" s="154" customFormat="1" ht="31.5" x14ac:dyDescent="0.25">
      <c r="A201" s="158" t="s">
        <v>296</v>
      </c>
      <c r="B201" s="161" t="s">
        <v>297</v>
      </c>
      <c r="C201" s="160" t="s">
        <v>21</v>
      </c>
      <c r="D201" s="124">
        <v>173.46628098577997</v>
      </c>
      <c r="E201" s="124">
        <v>212.55382498999998</v>
      </c>
      <c r="F201" s="124">
        <f t="shared" si="11"/>
        <v>39.087544004220007</v>
      </c>
      <c r="G201" s="124">
        <f t="shared" si="13"/>
        <v>22.533223046053681</v>
      </c>
      <c r="H201" s="122"/>
    </row>
    <row r="202" spans="1:8" s="154" customFormat="1" x14ac:dyDescent="0.25">
      <c r="A202" s="158" t="s">
        <v>298</v>
      </c>
      <c r="B202" s="161" t="s">
        <v>299</v>
      </c>
      <c r="C202" s="160" t="s">
        <v>21</v>
      </c>
      <c r="D202" s="124">
        <v>550.60922853134707</v>
      </c>
      <c r="E202" s="124">
        <v>373.2349240276061</v>
      </c>
      <c r="F202" s="124">
        <f t="shared" si="11"/>
        <v>-177.37430450374097</v>
      </c>
      <c r="G202" s="124">
        <f t="shared" si="13"/>
        <v>-32.214190266453691</v>
      </c>
      <c r="H202" s="122"/>
    </row>
    <row r="203" spans="1:8" s="154" customFormat="1" x14ac:dyDescent="0.25">
      <c r="A203" s="158" t="s">
        <v>300</v>
      </c>
      <c r="B203" s="163" t="s">
        <v>301</v>
      </c>
      <c r="C203" s="160" t="s">
        <v>21</v>
      </c>
      <c r="D203" s="124">
        <v>9.6059519999999985</v>
      </c>
      <c r="E203" s="124">
        <v>5.9847802699999999</v>
      </c>
      <c r="F203" s="124">
        <f t="shared" si="11"/>
        <v>-3.6211717299999986</v>
      </c>
      <c r="G203" s="124">
        <f t="shared" si="13"/>
        <v>-37.697166610867924</v>
      </c>
      <c r="H203" s="122"/>
    </row>
    <row r="204" spans="1:8" s="154" customFormat="1" x14ac:dyDescent="0.25">
      <c r="A204" s="158" t="s">
        <v>302</v>
      </c>
      <c r="B204" s="161" t="s">
        <v>303</v>
      </c>
      <c r="C204" s="160" t="s">
        <v>21</v>
      </c>
      <c r="D204" s="124">
        <v>0</v>
      </c>
      <c r="E204" s="124">
        <v>5.9847802699999999</v>
      </c>
      <c r="F204" s="124">
        <f t="shared" si="11"/>
        <v>5.9847802699999999</v>
      </c>
      <c r="G204" s="124">
        <f t="shared" si="13"/>
        <v>0</v>
      </c>
      <c r="H204" s="122"/>
    </row>
    <row r="205" spans="1:8" s="154" customFormat="1" x14ac:dyDescent="0.25">
      <c r="A205" s="158" t="s">
        <v>304</v>
      </c>
      <c r="B205" s="161" t="s">
        <v>305</v>
      </c>
      <c r="C205" s="160" t="s">
        <v>21</v>
      </c>
      <c r="D205" s="124" t="s">
        <v>228</v>
      </c>
      <c r="E205" s="124" t="s">
        <v>228</v>
      </c>
      <c r="F205" s="120">
        <f t="shared" si="11"/>
        <v>0</v>
      </c>
      <c r="G205" s="120">
        <f t="shared" si="13"/>
        <v>0</v>
      </c>
      <c r="H205" s="122"/>
    </row>
    <row r="206" spans="1:8" s="154" customFormat="1" ht="31.5" x14ac:dyDescent="0.25">
      <c r="A206" s="158" t="s">
        <v>306</v>
      </c>
      <c r="B206" s="164" t="s">
        <v>307</v>
      </c>
      <c r="C206" s="160" t="s">
        <v>21</v>
      </c>
      <c r="D206" s="124" t="s">
        <v>228</v>
      </c>
      <c r="E206" s="124" t="s">
        <v>228</v>
      </c>
      <c r="F206" s="120">
        <f t="shared" si="11"/>
        <v>0</v>
      </c>
      <c r="G206" s="120">
        <f t="shared" si="13"/>
        <v>0</v>
      </c>
      <c r="H206" s="122"/>
    </row>
    <row r="207" spans="1:8" s="154" customFormat="1" x14ac:dyDescent="0.25">
      <c r="A207" s="158" t="s">
        <v>308</v>
      </c>
      <c r="B207" s="165" t="s">
        <v>309</v>
      </c>
      <c r="C207" s="160" t="s">
        <v>21</v>
      </c>
      <c r="D207" s="124" t="s">
        <v>228</v>
      </c>
      <c r="E207" s="124" t="s">
        <v>228</v>
      </c>
      <c r="F207" s="120">
        <f t="shared" si="11"/>
        <v>0</v>
      </c>
      <c r="G207" s="120">
        <f t="shared" si="13"/>
        <v>0</v>
      </c>
      <c r="H207" s="122"/>
    </row>
    <row r="208" spans="1:8" s="154" customFormat="1" x14ac:dyDescent="0.25">
      <c r="A208" s="158" t="s">
        <v>310</v>
      </c>
      <c r="B208" s="165" t="s">
        <v>311</v>
      </c>
      <c r="C208" s="160" t="s">
        <v>21</v>
      </c>
      <c r="D208" s="124" t="s">
        <v>228</v>
      </c>
      <c r="E208" s="124" t="s">
        <v>228</v>
      </c>
      <c r="F208" s="120">
        <f t="shared" si="11"/>
        <v>0</v>
      </c>
      <c r="G208" s="120">
        <f t="shared" si="13"/>
        <v>0</v>
      </c>
      <c r="H208" s="122"/>
    </row>
    <row r="209" spans="1:8" s="154" customFormat="1" x14ac:dyDescent="0.25">
      <c r="A209" s="158" t="s">
        <v>312</v>
      </c>
      <c r="B209" s="161" t="s">
        <v>313</v>
      </c>
      <c r="C209" s="160" t="s">
        <v>21</v>
      </c>
      <c r="D209" s="124">
        <v>9.6059519999999985</v>
      </c>
      <c r="E209" s="124">
        <v>0</v>
      </c>
      <c r="F209" s="124">
        <f t="shared" si="11"/>
        <v>-9.6059519999999985</v>
      </c>
      <c r="G209" s="124">
        <f t="shared" si="13"/>
        <v>-100</v>
      </c>
      <c r="H209" s="122"/>
    </row>
    <row r="210" spans="1:8" s="154" customFormat="1" x14ac:dyDescent="0.25">
      <c r="A210" s="158" t="s">
        <v>314</v>
      </c>
      <c r="B210" s="163" t="s">
        <v>315</v>
      </c>
      <c r="C210" s="160" t="s">
        <v>21</v>
      </c>
      <c r="D210" s="124">
        <v>1206.9753623806344</v>
      </c>
      <c r="E210" s="124">
        <v>808.54933123925127</v>
      </c>
      <c r="F210" s="124">
        <f t="shared" si="11"/>
        <v>-398.42603114138308</v>
      </c>
      <c r="G210" s="124">
        <f t="shared" si="13"/>
        <v>-33.010287000020348</v>
      </c>
      <c r="H210" s="122"/>
    </row>
    <row r="211" spans="1:8" s="154" customFormat="1" x14ac:dyDescent="0.25">
      <c r="A211" s="158" t="s">
        <v>316</v>
      </c>
      <c r="B211" s="161" t="s">
        <v>317</v>
      </c>
      <c r="C211" s="160" t="s">
        <v>21</v>
      </c>
      <c r="D211" s="124">
        <v>1139.5187943025226</v>
      </c>
      <c r="E211" s="124">
        <v>798.81947999925126</v>
      </c>
      <c r="F211" s="124">
        <f t="shared" si="11"/>
        <v>-340.69931430327131</v>
      </c>
      <c r="G211" s="124">
        <f t="shared" si="13"/>
        <v>-29.898525237734823</v>
      </c>
      <c r="H211" s="122"/>
    </row>
    <row r="212" spans="1:8" s="154" customFormat="1" x14ac:dyDescent="0.25">
      <c r="A212" s="158" t="s">
        <v>318</v>
      </c>
      <c r="B212" s="164" t="s">
        <v>319</v>
      </c>
      <c r="C212" s="160" t="s">
        <v>21</v>
      </c>
      <c r="D212" s="124">
        <v>0</v>
      </c>
      <c r="E212" s="124">
        <v>0</v>
      </c>
      <c r="F212" s="124">
        <f t="shared" si="11"/>
        <v>0</v>
      </c>
      <c r="G212" s="124">
        <f t="shared" si="13"/>
        <v>0</v>
      </c>
      <c r="H212" s="122"/>
    </row>
    <row r="213" spans="1:8" s="154" customFormat="1" x14ac:dyDescent="0.25">
      <c r="A213" s="158" t="s">
        <v>320</v>
      </c>
      <c r="B213" s="164" t="s">
        <v>321</v>
      </c>
      <c r="C213" s="160" t="s">
        <v>21</v>
      </c>
      <c r="D213" s="124">
        <v>396.73637568632</v>
      </c>
      <c r="E213" s="124">
        <v>217.86244400999999</v>
      </c>
      <c r="F213" s="124">
        <f t="shared" si="11"/>
        <v>-178.87393167632001</v>
      </c>
      <c r="G213" s="124">
        <f t="shared" si="13"/>
        <v>-45.086345149693777</v>
      </c>
      <c r="H213" s="122"/>
    </row>
    <row r="214" spans="1:8" s="154" customFormat="1" x14ac:dyDescent="0.25">
      <c r="A214" s="158" t="s">
        <v>322</v>
      </c>
      <c r="B214" s="164" t="s">
        <v>323</v>
      </c>
      <c r="C214" s="160" t="s">
        <v>21</v>
      </c>
      <c r="D214" s="124">
        <v>0</v>
      </c>
      <c r="E214" s="124">
        <v>8.43630499</v>
      </c>
      <c r="F214" s="124">
        <f t="shared" si="11"/>
        <v>8.43630499</v>
      </c>
      <c r="G214" s="124">
        <f t="shared" si="13"/>
        <v>0</v>
      </c>
      <c r="H214" s="122"/>
    </row>
    <row r="215" spans="1:8" s="154" customFormat="1" x14ac:dyDescent="0.25">
      <c r="A215" s="158" t="s">
        <v>324</v>
      </c>
      <c r="B215" s="164" t="s">
        <v>325</v>
      </c>
      <c r="C215" s="160" t="s">
        <v>21</v>
      </c>
      <c r="D215" s="124">
        <v>540.91334912806497</v>
      </c>
      <c r="E215" s="124">
        <v>426.57269887999996</v>
      </c>
      <c r="F215" s="124">
        <f t="shared" si="11"/>
        <v>-114.340650248065</v>
      </c>
      <c r="G215" s="124">
        <f t="shared" si="13"/>
        <v>-21.138441199940523</v>
      </c>
      <c r="H215" s="122"/>
    </row>
    <row r="216" spans="1:8" s="154" customFormat="1" x14ac:dyDescent="0.25">
      <c r="A216" s="158" t="s">
        <v>326</v>
      </c>
      <c r="B216" s="164" t="s">
        <v>327</v>
      </c>
      <c r="C216" s="160" t="s">
        <v>21</v>
      </c>
      <c r="D216" s="124">
        <v>0</v>
      </c>
      <c r="E216" s="124">
        <v>0</v>
      </c>
      <c r="F216" s="124">
        <f t="shared" ref="F216:F272" si="14">+SUM(E216)-SUM(D216)</f>
        <v>0</v>
      </c>
      <c r="G216" s="124">
        <f t="shared" si="13"/>
        <v>0</v>
      </c>
      <c r="H216" s="122"/>
    </row>
    <row r="217" spans="1:8" s="154" customFormat="1" x14ac:dyDescent="0.25">
      <c r="A217" s="158" t="s">
        <v>328</v>
      </c>
      <c r="B217" s="164" t="s">
        <v>329</v>
      </c>
      <c r="C217" s="160" t="s">
        <v>21</v>
      </c>
      <c r="D217" s="124">
        <v>201.86906948813748</v>
      </c>
      <c r="E217" s="124">
        <v>145.94803211925125</v>
      </c>
      <c r="F217" s="124">
        <f t="shared" si="14"/>
        <v>-55.921037368886232</v>
      </c>
      <c r="G217" s="124">
        <f t="shared" si="13"/>
        <v>-27.701637259576483</v>
      </c>
      <c r="H217" s="122"/>
    </row>
    <row r="218" spans="1:8" s="154" customFormat="1" x14ac:dyDescent="0.25">
      <c r="A218" s="158" t="s">
        <v>330</v>
      </c>
      <c r="B218" s="161" t="s">
        <v>331</v>
      </c>
      <c r="C218" s="160" t="s">
        <v>21</v>
      </c>
      <c r="D218" s="124">
        <v>0</v>
      </c>
      <c r="E218" s="124">
        <v>0</v>
      </c>
      <c r="F218" s="124">
        <f t="shared" si="14"/>
        <v>0</v>
      </c>
      <c r="G218" s="124">
        <f t="shared" si="13"/>
        <v>0</v>
      </c>
      <c r="H218" s="122"/>
    </row>
    <row r="219" spans="1:8" s="154" customFormat="1" x14ac:dyDescent="0.25">
      <c r="A219" s="158" t="s">
        <v>332</v>
      </c>
      <c r="B219" s="161" t="s">
        <v>333</v>
      </c>
      <c r="C219" s="160" t="s">
        <v>21</v>
      </c>
      <c r="D219" s="124">
        <v>67.456568078111786</v>
      </c>
      <c r="E219" s="124">
        <v>9.7298512400000003</v>
      </c>
      <c r="F219" s="124">
        <f t="shared" si="14"/>
        <v>-57.726716838111784</v>
      </c>
      <c r="G219" s="124">
        <f t="shared" si="13"/>
        <v>-85.576124731496478</v>
      </c>
      <c r="H219" s="122"/>
    </row>
    <row r="220" spans="1:8" s="154" customFormat="1" x14ac:dyDescent="0.25">
      <c r="A220" s="158" t="s">
        <v>334</v>
      </c>
      <c r="B220" s="161" t="s">
        <v>112</v>
      </c>
      <c r="C220" s="160" t="s">
        <v>228</v>
      </c>
      <c r="D220" s="124" t="s">
        <v>228</v>
      </c>
      <c r="E220" s="124" t="s">
        <v>228</v>
      </c>
      <c r="F220" s="119" t="s">
        <v>228</v>
      </c>
      <c r="G220" s="120">
        <f t="shared" si="13"/>
        <v>0</v>
      </c>
      <c r="H220" s="122"/>
    </row>
    <row r="221" spans="1:8" s="154" customFormat="1" ht="31.5" x14ac:dyDescent="0.25">
      <c r="A221" s="158" t="s">
        <v>335</v>
      </c>
      <c r="B221" s="161" t="s">
        <v>336</v>
      </c>
      <c r="C221" s="160" t="s">
        <v>21</v>
      </c>
      <c r="D221" s="124">
        <v>65.353337176398114</v>
      </c>
      <c r="E221" s="124">
        <v>8.5296946700000014</v>
      </c>
      <c r="F221" s="124">
        <f t="shared" si="14"/>
        <v>-56.823642506398116</v>
      </c>
      <c r="G221" s="124">
        <f t="shared" si="13"/>
        <v>-86.948341066383321</v>
      </c>
      <c r="H221" s="122"/>
    </row>
    <row r="222" spans="1:8" s="154" customFormat="1" x14ac:dyDescent="0.25">
      <c r="A222" s="158" t="s">
        <v>337</v>
      </c>
      <c r="B222" s="163" t="s">
        <v>338</v>
      </c>
      <c r="C222" s="160" t="s">
        <v>21</v>
      </c>
      <c r="D222" s="124">
        <v>1290.6216722229451</v>
      </c>
      <c r="E222" s="124">
        <v>4036.0683266700007</v>
      </c>
      <c r="F222" s="124">
        <f t="shared" si="14"/>
        <v>2745.4466544470556</v>
      </c>
      <c r="G222" s="124">
        <f t="shared" si="13"/>
        <v>212.72280742956565</v>
      </c>
      <c r="H222" s="122"/>
    </row>
    <row r="223" spans="1:8" s="154" customFormat="1" x14ac:dyDescent="0.25">
      <c r="A223" s="158" t="s">
        <v>339</v>
      </c>
      <c r="B223" s="161" t="s">
        <v>340</v>
      </c>
      <c r="C223" s="160" t="s">
        <v>21</v>
      </c>
      <c r="D223" s="124">
        <v>0.14959999999999998</v>
      </c>
      <c r="E223" s="124">
        <v>3.9692110000000003E-2</v>
      </c>
      <c r="F223" s="124">
        <f t="shared" si="14"/>
        <v>-0.10990788999999998</v>
      </c>
      <c r="G223" s="124">
        <f t="shared" si="13"/>
        <v>-73.46784090909091</v>
      </c>
      <c r="H223" s="122"/>
    </row>
    <row r="224" spans="1:8" s="154" customFormat="1" x14ac:dyDescent="0.25">
      <c r="A224" s="158" t="s">
        <v>341</v>
      </c>
      <c r="B224" s="161" t="s">
        <v>342</v>
      </c>
      <c r="C224" s="160" t="s">
        <v>21</v>
      </c>
      <c r="D224" s="124">
        <v>1137.685031422945</v>
      </c>
      <c r="E224" s="124">
        <v>4033.0510276500004</v>
      </c>
      <c r="F224" s="124">
        <f t="shared" si="14"/>
        <v>2895.3659962270553</v>
      </c>
      <c r="G224" s="124">
        <f t="shared" si="13"/>
        <v>254.49627236509508</v>
      </c>
      <c r="H224" s="122"/>
    </row>
    <row r="225" spans="1:8" s="154" customFormat="1" x14ac:dyDescent="0.25">
      <c r="A225" s="158" t="s">
        <v>343</v>
      </c>
      <c r="B225" s="164" t="s">
        <v>344</v>
      </c>
      <c r="C225" s="160" t="s">
        <v>21</v>
      </c>
      <c r="D225" s="124">
        <v>0</v>
      </c>
      <c r="E225" s="124">
        <v>448.02426231000049</v>
      </c>
      <c r="F225" s="124">
        <f t="shared" si="14"/>
        <v>448.02426231000049</v>
      </c>
      <c r="G225" s="124">
        <f t="shared" si="13"/>
        <v>0</v>
      </c>
      <c r="H225" s="122"/>
    </row>
    <row r="226" spans="1:8" s="154" customFormat="1" x14ac:dyDescent="0.25">
      <c r="A226" s="158" t="s">
        <v>345</v>
      </c>
      <c r="B226" s="164" t="s">
        <v>346</v>
      </c>
      <c r="C226" s="160" t="s">
        <v>21</v>
      </c>
      <c r="D226" s="124">
        <v>195.12996733294497</v>
      </c>
      <c r="E226" s="124">
        <v>170.80188496999997</v>
      </c>
      <c r="F226" s="124">
        <f t="shared" si="14"/>
        <v>-24.328082362944997</v>
      </c>
      <c r="G226" s="124">
        <f t="shared" si="13"/>
        <v>-12.467630008585328</v>
      </c>
      <c r="H226" s="122"/>
    </row>
    <row r="227" spans="1:8" s="154" customFormat="1" x14ac:dyDescent="0.25">
      <c r="A227" s="158" t="s">
        <v>347</v>
      </c>
      <c r="B227" s="164" t="s">
        <v>348</v>
      </c>
      <c r="C227" s="160" t="s">
        <v>21</v>
      </c>
      <c r="D227" s="124">
        <v>942.55506408999997</v>
      </c>
      <c r="E227" s="124">
        <v>3414.2248803699999</v>
      </c>
      <c r="F227" s="124">
        <f t="shared" si="14"/>
        <v>2471.6698162799998</v>
      </c>
      <c r="G227" s="124">
        <f t="shared" si="13"/>
        <v>262.23081392770411</v>
      </c>
      <c r="H227" s="122"/>
    </row>
    <row r="228" spans="1:8" s="154" customFormat="1" x14ac:dyDescent="0.25">
      <c r="A228" s="158" t="s">
        <v>349</v>
      </c>
      <c r="B228" s="161" t="s">
        <v>350</v>
      </c>
      <c r="C228" s="160" t="s">
        <v>21</v>
      </c>
      <c r="D228" s="124">
        <v>0</v>
      </c>
      <c r="E228" s="124">
        <v>0</v>
      </c>
      <c r="F228" s="124">
        <f t="shared" si="14"/>
        <v>0</v>
      </c>
      <c r="G228" s="124">
        <f t="shared" si="13"/>
        <v>0</v>
      </c>
      <c r="H228" s="122"/>
    </row>
    <row r="229" spans="1:8" s="154" customFormat="1" x14ac:dyDescent="0.25">
      <c r="A229" s="158" t="s">
        <v>351</v>
      </c>
      <c r="B229" s="161" t="s">
        <v>352</v>
      </c>
      <c r="C229" s="160" t="s">
        <v>21</v>
      </c>
      <c r="D229" s="124">
        <v>0</v>
      </c>
      <c r="E229" s="124">
        <v>0</v>
      </c>
      <c r="F229" s="124">
        <f t="shared" si="14"/>
        <v>0</v>
      </c>
      <c r="G229" s="124">
        <f t="shared" si="13"/>
        <v>0</v>
      </c>
      <c r="H229" s="122"/>
    </row>
    <row r="230" spans="1:8" s="154" customFormat="1" x14ac:dyDescent="0.25">
      <c r="A230" s="158" t="s">
        <v>353</v>
      </c>
      <c r="B230" s="164" t="s">
        <v>354</v>
      </c>
      <c r="C230" s="160" t="s">
        <v>21</v>
      </c>
      <c r="D230" s="124">
        <v>0</v>
      </c>
      <c r="E230" s="124">
        <v>0</v>
      </c>
      <c r="F230" s="124">
        <f t="shared" si="14"/>
        <v>0</v>
      </c>
      <c r="G230" s="124">
        <f t="shared" si="13"/>
        <v>0</v>
      </c>
      <c r="H230" s="122"/>
    </row>
    <row r="231" spans="1:8" s="154" customFormat="1" x14ac:dyDescent="0.25">
      <c r="A231" s="158" t="s">
        <v>355</v>
      </c>
      <c r="B231" s="164" t="s">
        <v>356</v>
      </c>
      <c r="C231" s="160" t="s">
        <v>21</v>
      </c>
      <c r="D231" s="124">
        <v>0</v>
      </c>
      <c r="E231" s="124">
        <v>0</v>
      </c>
      <c r="F231" s="124">
        <f t="shared" si="14"/>
        <v>0</v>
      </c>
      <c r="G231" s="124">
        <f t="shared" ref="G231:G252" si="15">IFERROR(F231/D231*100,0)</f>
        <v>0</v>
      </c>
      <c r="H231" s="122"/>
    </row>
    <row r="232" spans="1:8" s="154" customFormat="1" x14ac:dyDescent="0.25">
      <c r="A232" s="158" t="s">
        <v>357</v>
      </c>
      <c r="B232" s="161" t="s">
        <v>358</v>
      </c>
      <c r="C232" s="160" t="s">
        <v>21</v>
      </c>
      <c r="D232" s="124">
        <v>0</v>
      </c>
      <c r="E232" s="124">
        <v>0</v>
      </c>
      <c r="F232" s="124">
        <f t="shared" si="14"/>
        <v>0</v>
      </c>
      <c r="G232" s="124">
        <f t="shared" si="15"/>
        <v>0</v>
      </c>
      <c r="H232" s="122"/>
    </row>
    <row r="233" spans="1:8" s="154" customFormat="1" x14ac:dyDescent="0.25">
      <c r="A233" s="158" t="s">
        <v>359</v>
      </c>
      <c r="B233" s="161" t="s">
        <v>360</v>
      </c>
      <c r="C233" s="160" t="s">
        <v>21</v>
      </c>
      <c r="D233" s="124" t="s">
        <v>228</v>
      </c>
      <c r="E233" s="124" t="s">
        <v>228</v>
      </c>
      <c r="F233" s="120">
        <f t="shared" si="14"/>
        <v>0</v>
      </c>
      <c r="G233" s="120">
        <f t="shared" si="15"/>
        <v>0</v>
      </c>
      <c r="H233" s="122"/>
    </row>
    <row r="234" spans="1:8" s="154" customFormat="1" x14ac:dyDescent="0.25">
      <c r="A234" s="158" t="s">
        <v>361</v>
      </c>
      <c r="B234" s="161" t="s">
        <v>362</v>
      </c>
      <c r="C234" s="160" t="s">
        <v>21</v>
      </c>
      <c r="D234" s="124">
        <v>152.78704080000011</v>
      </c>
      <c r="E234" s="124">
        <v>2.9776069100002678</v>
      </c>
      <c r="F234" s="124">
        <f t="shared" si="14"/>
        <v>-149.80943388999984</v>
      </c>
      <c r="G234" s="124">
        <f t="shared" si="15"/>
        <v>-98.05113909241949</v>
      </c>
      <c r="H234" s="122"/>
    </row>
    <row r="235" spans="1:8" s="154" customFormat="1" x14ac:dyDescent="0.25">
      <c r="A235" s="158" t="s">
        <v>363</v>
      </c>
      <c r="B235" s="163" t="s">
        <v>364</v>
      </c>
      <c r="C235" s="160" t="s">
        <v>21</v>
      </c>
      <c r="D235" s="124">
        <v>1215.62506409</v>
      </c>
      <c r="E235" s="124">
        <v>3426.0600562099994</v>
      </c>
      <c r="F235" s="124">
        <f t="shared" si="14"/>
        <v>2210.4349921199992</v>
      </c>
      <c r="G235" s="124">
        <f t="shared" si="15"/>
        <v>181.83525968796144</v>
      </c>
      <c r="H235" s="122"/>
    </row>
    <row r="236" spans="1:8" s="154" customFormat="1" x14ac:dyDescent="0.25">
      <c r="A236" s="158" t="s">
        <v>365</v>
      </c>
      <c r="B236" s="161" t="s">
        <v>366</v>
      </c>
      <c r="C236" s="160" t="s">
        <v>21</v>
      </c>
      <c r="D236" s="124">
        <v>1215.62506409</v>
      </c>
      <c r="E236" s="124">
        <v>3426.0600562099994</v>
      </c>
      <c r="F236" s="124">
        <f t="shared" si="14"/>
        <v>2210.4349921199992</v>
      </c>
      <c r="G236" s="124">
        <f t="shared" si="15"/>
        <v>181.83525968796144</v>
      </c>
      <c r="H236" s="122"/>
    </row>
    <row r="237" spans="1:8" s="154" customFormat="1" x14ac:dyDescent="0.25">
      <c r="A237" s="158" t="s">
        <v>367</v>
      </c>
      <c r="B237" s="164" t="s">
        <v>344</v>
      </c>
      <c r="C237" s="160" t="s">
        <v>21</v>
      </c>
      <c r="D237" s="124">
        <v>273.07000000000005</v>
      </c>
      <c r="E237" s="124">
        <v>11.835175839999465</v>
      </c>
      <c r="F237" s="124">
        <f t="shared" si="14"/>
        <v>-261.23482416000058</v>
      </c>
      <c r="G237" s="124">
        <f t="shared" si="15"/>
        <v>-95.6658820668695</v>
      </c>
      <c r="H237" s="122"/>
    </row>
    <row r="238" spans="1:8" s="154" customFormat="1" x14ac:dyDescent="0.25">
      <c r="A238" s="158" t="s">
        <v>368</v>
      </c>
      <c r="B238" s="164" t="s">
        <v>346</v>
      </c>
      <c r="C238" s="160" t="s">
        <v>21</v>
      </c>
      <c r="D238" s="124">
        <v>0</v>
      </c>
      <c r="E238" s="124">
        <v>0</v>
      </c>
      <c r="F238" s="120">
        <f t="shared" si="14"/>
        <v>0</v>
      </c>
      <c r="G238" s="120">
        <f t="shared" si="15"/>
        <v>0</v>
      </c>
      <c r="H238" s="122"/>
    </row>
    <row r="239" spans="1:8" s="154" customFormat="1" x14ac:dyDescent="0.25">
      <c r="A239" s="158" t="s">
        <v>369</v>
      </c>
      <c r="B239" s="164" t="s">
        <v>348</v>
      </c>
      <c r="C239" s="160" t="s">
        <v>21</v>
      </c>
      <c r="D239" s="124">
        <v>942.55506408999997</v>
      </c>
      <c r="E239" s="124">
        <v>3414.2248803699999</v>
      </c>
      <c r="F239" s="124">
        <f t="shared" si="14"/>
        <v>2471.6698162799998</v>
      </c>
      <c r="G239" s="124">
        <f t="shared" si="15"/>
        <v>262.23081392770411</v>
      </c>
      <c r="H239" s="122"/>
    </row>
    <row r="240" spans="1:8" s="154" customFormat="1" x14ac:dyDescent="0.25">
      <c r="A240" s="158" t="s">
        <v>370</v>
      </c>
      <c r="B240" s="161" t="s">
        <v>224</v>
      </c>
      <c r="C240" s="160" t="s">
        <v>21</v>
      </c>
      <c r="D240" s="124">
        <v>0</v>
      </c>
      <c r="E240" s="124">
        <v>0</v>
      </c>
      <c r="F240" s="124">
        <f t="shared" si="14"/>
        <v>0</v>
      </c>
      <c r="G240" s="124">
        <f t="shared" si="15"/>
        <v>0</v>
      </c>
      <c r="H240" s="122"/>
    </row>
    <row r="241" spans="1:8" s="154" customFormat="1" x14ac:dyDescent="0.25">
      <c r="A241" s="158" t="s">
        <v>371</v>
      </c>
      <c r="B241" s="161" t="s">
        <v>372</v>
      </c>
      <c r="C241" s="160" t="s">
        <v>21</v>
      </c>
      <c r="D241" s="124">
        <v>0</v>
      </c>
      <c r="E241" s="124">
        <v>0</v>
      </c>
      <c r="F241" s="124">
        <f t="shared" si="14"/>
        <v>0</v>
      </c>
      <c r="G241" s="124">
        <f t="shared" si="15"/>
        <v>0</v>
      </c>
      <c r="H241" s="122"/>
    </row>
    <row r="242" spans="1:8" s="154" customFormat="1" ht="31.5" x14ac:dyDescent="0.25">
      <c r="A242" s="158" t="s">
        <v>373</v>
      </c>
      <c r="B242" s="163" t="s">
        <v>374</v>
      </c>
      <c r="C242" s="160" t="s">
        <v>21</v>
      </c>
      <c r="D242" s="124">
        <f>D167-D185</f>
        <v>1126.1314278152895</v>
      </c>
      <c r="E242" s="124">
        <f>E167-E185</f>
        <v>72.310045762394111</v>
      </c>
      <c r="F242" s="124">
        <f t="shared" si="14"/>
        <v>-1053.8213820528954</v>
      </c>
      <c r="G242" s="124">
        <f t="shared" si="15"/>
        <v>-93.578898166204581</v>
      </c>
      <c r="H242" s="122"/>
    </row>
    <row r="243" spans="1:8" s="154" customFormat="1" ht="31.5" x14ac:dyDescent="0.25">
      <c r="A243" s="158" t="s">
        <v>375</v>
      </c>
      <c r="B243" s="163" t="s">
        <v>376</v>
      </c>
      <c r="C243" s="160" t="s">
        <v>21</v>
      </c>
      <c r="D243" s="124">
        <f>D203-D210</f>
        <v>-1197.3694103806345</v>
      </c>
      <c r="E243" s="124">
        <f>E203-E210</f>
        <v>-802.56455096925129</v>
      </c>
      <c r="F243" s="124">
        <f t="shared" si="14"/>
        <v>394.80485941138318</v>
      </c>
      <c r="G243" s="124">
        <f t="shared" si="15"/>
        <v>-32.972686289511756</v>
      </c>
      <c r="H243" s="122"/>
    </row>
    <row r="244" spans="1:8" s="154" customFormat="1" x14ac:dyDescent="0.25">
      <c r="A244" s="158" t="s">
        <v>377</v>
      </c>
      <c r="B244" s="161" t="s">
        <v>378</v>
      </c>
      <c r="C244" s="160" t="s">
        <v>21</v>
      </c>
      <c r="D244" s="124">
        <f>D204-D211</f>
        <v>-1139.5187943025226</v>
      </c>
      <c r="E244" s="124">
        <f>E204-E211</f>
        <v>-792.83469972925127</v>
      </c>
      <c r="F244" s="120">
        <f t="shared" si="14"/>
        <v>346.6840945732713</v>
      </c>
      <c r="G244" s="120">
        <f t="shared" si="15"/>
        <v>-30.423727656503459</v>
      </c>
      <c r="H244" s="122"/>
    </row>
    <row r="245" spans="1:8" s="154" customFormat="1" x14ac:dyDescent="0.25">
      <c r="A245" s="158" t="s">
        <v>379</v>
      </c>
      <c r="B245" s="161" t="s">
        <v>380</v>
      </c>
      <c r="C245" s="160" t="s">
        <v>21</v>
      </c>
      <c r="D245" s="124">
        <f>+D209-D219</f>
        <v>-57.850616078111784</v>
      </c>
      <c r="E245" s="124">
        <f>+E209-E219</f>
        <v>-9.7298512400000003</v>
      </c>
      <c r="F245" s="120">
        <f t="shared" si="14"/>
        <v>48.120764838111782</v>
      </c>
      <c r="G245" s="120">
        <f t="shared" si="15"/>
        <v>-83.181075847381749</v>
      </c>
      <c r="H245" s="122"/>
    </row>
    <row r="246" spans="1:8" s="154" customFormat="1" ht="31.5" x14ac:dyDescent="0.25">
      <c r="A246" s="158" t="s">
        <v>381</v>
      </c>
      <c r="B246" s="163" t="s">
        <v>382</v>
      </c>
      <c r="C246" s="160" t="s">
        <v>21</v>
      </c>
      <c r="D246" s="124">
        <f>D222-D235</f>
        <v>74.996608132945084</v>
      </c>
      <c r="E246" s="124">
        <f>E222-E235</f>
        <v>610.00827046000131</v>
      </c>
      <c r="F246" s="124">
        <f t="shared" si="14"/>
        <v>535.01166232705623</v>
      </c>
      <c r="G246" s="124">
        <f t="shared" si="15"/>
        <v>713.38114568948379</v>
      </c>
      <c r="H246" s="122"/>
    </row>
    <row r="247" spans="1:8" s="154" customFormat="1" x14ac:dyDescent="0.25">
      <c r="A247" s="158" t="s">
        <v>383</v>
      </c>
      <c r="B247" s="161" t="s">
        <v>384</v>
      </c>
      <c r="C247" s="160" t="s">
        <v>21</v>
      </c>
      <c r="D247" s="124">
        <f>D224-D236</f>
        <v>-77.940032667054993</v>
      </c>
      <c r="E247" s="124">
        <f>E224-E236</f>
        <v>606.99097144000098</v>
      </c>
      <c r="F247" s="124">
        <f t="shared" si="14"/>
        <v>684.93100410705597</v>
      </c>
      <c r="G247" s="124">
        <f t="shared" si="15"/>
        <v>-878.79229796188451</v>
      </c>
      <c r="H247" s="122"/>
    </row>
    <row r="248" spans="1:8" s="154" customFormat="1" x14ac:dyDescent="0.25">
      <c r="A248" s="158" t="s">
        <v>385</v>
      </c>
      <c r="B248" s="161" t="s">
        <v>386</v>
      </c>
      <c r="C248" s="160" t="s">
        <v>21</v>
      </c>
      <c r="D248" s="124">
        <f>D246-D247</f>
        <v>152.93664080000008</v>
      </c>
      <c r="E248" s="124">
        <f>E246-E247</f>
        <v>3.0172990200003369</v>
      </c>
      <c r="F248" s="124">
        <f t="shared" si="14"/>
        <v>-149.91934177999974</v>
      </c>
      <c r="G248" s="124">
        <f t="shared" si="15"/>
        <v>-98.027092131606224</v>
      </c>
      <c r="H248" s="122"/>
    </row>
    <row r="249" spans="1:8" s="154" customFormat="1" x14ac:dyDescent="0.25">
      <c r="A249" s="158" t="s">
        <v>387</v>
      </c>
      <c r="B249" s="163" t="s">
        <v>388</v>
      </c>
      <c r="C249" s="160" t="s">
        <v>21</v>
      </c>
      <c r="D249" s="124">
        <v>0</v>
      </c>
      <c r="E249" s="124">
        <v>0</v>
      </c>
      <c r="F249" s="124">
        <f t="shared" si="14"/>
        <v>0</v>
      </c>
      <c r="G249" s="120">
        <f t="shared" si="15"/>
        <v>0</v>
      </c>
      <c r="H249" s="122"/>
    </row>
    <row r="250" spans="1:8" s="154" customFormat="1" x14ac:dyDescent="0.25">
      <c r="A250" s="158" t="s">
        <v>389</v>
      </c>
      <c r="B250" s="163" t="s">
        <v>390</v>
      </c>
      <c r="C250" s="160" t="s">
        <v>21</v>
      </c>
      <c r="D250" s="124">
        <f>D242+D243+D246+D249</f>
        <v>3.7586255676001201</v>
      </c>
      <c r="E250" s="124">
        <f>E242+E243+E246+E249</f>
        <v>-120.24623474685586</v>
      </c>
      <c r="F250" s="124">
        <f t="shared" si="14"/>
        <v>-124.00486031445598</v>
      </c>
      <c r="G250" s="124">
        <f t="shared" si="15"/>
        <v>-3299.2075982081133</v>
      </c>
      <c r="H250" s="122"/>
    </row>
    <row r="251" spans="1:8" s="154" customFormat="1" x14ac:dyDescent="0.25">
      <c r="A251" s="158" t="s">
        <v>391</v>
      </c>
      <c r="B251" s="163" t="s">
        <v>392</v>
      </c>
      <c r="C251" s="160" t="s">
        <v>21</v>
      </c>
      <c r="D251" s="124">
        <v>0.27143716907369253</v>
      </c>
      <c r="E251" s="124">
        <v>2.9485625769845503</v>
      </c>
      <c r="F251" s="124">
        <f t="shared" si="14"/>
        <v>2.6771254079108577</v>
      </c>
      <c r="G251" s="124">
        <f t="shared" si="15"/>
        <v>986.27811992249462</v>
      </c>
      <c r="H251" s="122"/>
    </row>
    <row r="252" spans="1:8" s="154" customFormat="1" ht="16.5" thickBot="1" x14ac:dyDescent="0.3">
      <c r="A252" s="167" t="s">
        <v>393</v>
      </c>
      <c r="B252" s="178" t="s">
        <v>394</v>
      </c>
      <c r="C252" s="160" t="s">
        <v>21</v>
      </c>
      <c r="D252" s="127">
        <f>D251+D250</f>
        <v>4.0300627366738127</v>
      </c>
      <c r="E252" s="127">
        <f>E251+E250</f>
        <v>-117.2976721698713</v>
      </c>
      <c r="F252" s="127">
        <f t="shared" si="14"/>
        <v>-121.32773490654512</v>
      </c>
      <c r="G252" s="127">
        <f t="shared" si="15"/>
        <v>-3010.5669026552723</v>
      </c>
      <c r="H252" s="128"/>
    </row>
    <row r="253" spans="1:8" s="154" customFormat="1" x14ac:dyDescent="0.25">
      <c r="A253" s="155" t="s">
        <v>395</v>
      </c>
      <c r="B253" s="156" t="s">
        <v>112</v>
      </c>
      <c r="C253" s="157" t="s">
        <v>228</v>
      </c>
      <c r="D253" s="87" t="s">
        <v>228</v>
      </c>
      <c r="E253" s="87" t="s">
        <v>228</v>
      </c>
      <c r="F253" s="87" t="s">
        <v>228</v>
      </c>
      <c r="G253" s="87" t="s">
        <v>228</v>
      </c>
      <c r="H253" s="129"/>
    </row>
    <row r="254" spans="1:8" s="154" customFormat="1" x14ac:dyDescent="0.25">
      <c r="A254" s="158" t="s">
        <v>396</v>
      </c>
      <c r="B254" s="161" t="s">
        <v>397</v>
      </c>
      <c r="C254" s="160" t="s">
        <v>21</v>
      </c>
      <c r="D254" s="126">
        <v>1334.6236452550986</v>
      </c>
      <c r="E254" s="127">
        <v>2500.2538848900003</v>
      </c>
      <c r="F254" s="127">
        <f t="shared" si="14"/>
        <v>1165.6302396349017</v>
      </c>
      <c r="G254" s="127">
        <f t="shared" ref="G254:G313" si="16">IFERROR(F254/D254*100,0)</f>
        <v>87.337748269258668</v>
      </c>
      <c r="H254" s="122"/>
    </row>
    <row r="255" spans="1:8" s="154" customFormat="1" ht="15.75" hidden="1" customHeight="1" x14ac:dyDescent="0.25">
      <c r="A255" s="158" t="s">
        <v>398</v>
      </c>
      <c r="B255" s="164" t="s">
        <v>399</v>
      </c>
      <c r="C255" s="160" t="s">
        <v>21</v>
      </c>
      <c r="D255" s="222" t="s">
        <v>228</v>
      </c>
      <c r="E255" s="85" t="s">
        <v>228</v>
      </c>
      <c r="F255" s="85" t="s">
        <v>228</v>
      </c>
      <c r="G255" s="85" t="s">
        <v>228</v>
      </c>
      <c r="H255" s="122"/>
    </row>
    <row r="256" spans="1:8" s="154" customFormat="1" ht="15.75" hidden="1" customHeight="1" x14ac:dyDescent="0.25">
      <c r="A256" s="158" t="s">
        <v>400</v>
      </c>
      <c r="B256" s="165" t="s">
        <v>401</v>
      </c>
      <c r="C256" s="160" t="s">
        <v>21</v>
      </c>
      <c r="D256" s="222" t="s">
        <v>228</v>
      </c>
      <c r="E256" s="85" t="s">
        <v>228</v>
      </c>
      <c r="F256" s="85" t="s">
        <v>228</v>
      </c>
      <c r="G256" s="85" t="s">
        <v>228</v>
      </c>
      <c r="H256" s="122"/>
    </row>
    <row r="257" spans="1:8" s="154" customFormat="1" ht="31.5" hidden="1" customHeight="1" x14ac:dyDescent="0.25">
      <c r="A257" s="158" t="s">
        <v>402</v>
      </c>
      <c r="B257" s="165" t="s">
        <v>403</v>
      </c>
      <c r="C257" s="160" t="s">
        <v>21</v>
      </c>
      <c r="D257" s="222" t="s">
        <v>228</v>
      </c>
      <c r="E257" s="85" t="s">
        <v>228</v>
      </c>
      <c r="F257" s="85" t="s">
        <v>228</v>
      </c>
      <c r="G257" s="85" t="s">
        <v>228</v>
      </c>
      <c r="H257" s="122"/>
    </row>
    <row r="258" spans="1:8" s="154" customFormat="1" ht="15.75" hidden="1" customHeight="1" x14ac:dyDescent="0.25">
      <c r="A258" s="158" t="s">
        <v>404</v>
      </c>
      <c r="B258" s="166" t="s">
        <v>401</v>
      </c>
      <c r="C258" s="160" t="s">
        <v>21</v>
      </c>
      <c r="D258" s="222" t="s">
        <v>228</v>
      </c>
      <c r="E258" s="85" t="s">
        <v>228</v>
      </c>
      <c r="F258" s="85" t="s">
        <v>228</v>
      </c>
      <c r="G258" s="85" t="s">
        <v>228</v>
      </c>
      <c r="H258" s="122"/>
    </row>
    <row r="259" spans="1:8" s="154" customFormat="1" ht="31.5" hidden="1" customHeight="1" x14ac:dyDescent="0.25">
      <c r="A259" s="158" t="s">
        <v>405</v>
      </c>
      <c r="B259" s="165" t="s">
        <v>27</v>
      </c>
      <c r="C259" s="160" t="s">
        <v>21</v>
      </c>
      <c r="D259" s="222" t="s">
        <v>228</v>
      </c>
      <c r="E259" s="85" t="s">
        <v>228</v>
      </c>
      <c r="F259" s="85" t="s">
        <v>228</v>
      </c>
      <c r="G259" s="85" t="s">
        <v>228</v>
      </c>
      <c r="H259" s="122"/>
    </row>
    <row r="260" spans="1:8" s="154" customFormat="1" ht="15.75" hidden="1" customHeight="1" x14ac:dyDescent="0.25">
      <c r="A260" s="158" t="s">
        <v>406</v>
      </c>
      <c r="B260" s="166" t="s">
        <v>401</v>
      </c>
      <c r="C260" s="160" t="s">
        <v>21</v>
      </c>
      <c r="D260" s="222" t="s">
        <v>228</v>
      </c>
      <c r="E260" s="85" t="s">
        <v>228</v>
      </c>
      <c r="F260" s="85" t="s">
        <v>228</v>
      </c>
      <c r="G260" s="85" t="s">
        <v>228</v>
      </c>
      <c r="H260" s="122"/>
    </row>
    <row r="261" spans="1:8" s="154" customFormat="1" ht="31.5" hidden="1" customHeight="1" x14ac:dyDescent="0.25">
      <c r="A261" s="158" t="s">
        <v>407</v>
      </c>
      <c r="B261" s="165" t="s">
        <v>29</v>
      </c>
      <c r="C261" s="160" t="s">
        <v>21</v>
      </c>
      <c r="D261" s="222" t="s">
        <v>228</v>
      </c>
      <c r="E261" s="85" t="s">
        <v>228</v>
      </c>
      <c r="F261" s="85" t="s">
        <v>228</v>
      </c>
      <c r="G261" s="85" t="s">
        <v>228</v>
      </c>
      <c r="H261" s="122"/>
    </row>
    <row r="262" spans="1:8" s="154" customFormat="1" ht="15.75" hidden="1" customHeight="1" x14ac:dyDescent="0.25">
      <c r="A262" s="158" t="s">
        <v>408</v>
      </c>
      <c r="B262" s="166" t="s">
        <v>401</v>
      </c>
      <c r="C262" s="160" t="s">
        <v>21</v>
      </c>
      <c r="D262" s="222" t="s">
        <v>228</v>
      </c>
      <c r="E262" s="85" t="s">
        <v>228</v>
      </c>
      <c r="F262" s="85" t="s">
        <v>228</v>
      </c>
      <c r="G262" s="85" t="s">
        <v>228</v>
      </c>
      <c r="H262" s="122"/>
    </row>
    <row r="263" spans="1:8" s="154" customFormat="1" ht="15.75" hidden="1" customHeight="1" x14ac:dyDescent="0.25">
      <c r="A263" s="158" t="s">
        <v>409</v>
      </c>
      <c r="B263" s="164" t="s">
        <v>410</v>
      </c>
      <c r="C263" s="160" t="s">
        <v>21</v>
      </c>
      <c r="D263" s="222" t="s">
        <v>228</v>
      </c>
      <c r="E263" s="85" t="s">
        <v>228</v>
      </c>
      <c r="F263" s="85" t="s">
        <v>228</v>
      </c>
      <c r="G263" s="85" t="s">
        <v>228</v>
      </c>
      <c r="H263" s="122"/>
    </row>
    <row r="264" spans="1:8" s="154" customFormat="1" ht="15.75" hidden="1" customHeight="1" x14ac:dyDescent="0.25">
      <c r="A264" s="158" t="s">
        <v>411</v>
      </c>
      <c r="B264" s="165" t="s">
        <v>401</v>
      </c>
      <c r="C264" s="160" t="s">
        <v>21</v>
      </c>
      <c r="D264" s="222" t="s">
        <v>228</v>
      </c>
      <c r="E264" s="85" t="s">
        <v>228</v>
      </c>
      <c r="F264" s="85" t="s">
        <v>228</v>
      </c>
      <c r="G264" s="85" t="s">
        <v>228</v>
      </c>
      <c r="H264" s="122"/>
    </row>
    <row r="265" spans="1:8" s="154" customFormat="1" x14ac:dyDescent="0.25">
      <c r="A265" s="158" t="s">
        <v>412</v>
      </c>
      <c r="B265" s="162" t="s">
        <v>413</v>
      </c>
      <c r="C265" s="160" t="s">
        <v>21</v>
      </c>
      <c r="D265" s="123">
        <v>953.07437366224826</v>
      </c>
      <c r="E265" s="124">
        <v>2421.4356502900005</v>
      </c>
      <c r="F265" s="124">
        <f t="shared" si="14"/>
        <v>1468.3612766277522</v>
      </c>
      <c r="G265" s="124">
        <f t="shared" si="16"/>
        <v>154.06575994541555</v>
      </c>
      <c r="H265" s="122"/>
    </row>
    <row r="266" spans="1:8" s="154" customFormat="1" x14ac:dyDescent="0.25">
      <c r="A266" s="158" t="s">
        <v>414</v>
      </c>
      <c r="B266" s="165" t="s">
        <v>401</v>
      </c>
      <c r="C266" s="160" t="s">
        <v>21</v>
      </c>
      <c r="D266" s="123">
        <v>109.76942772653098</v>
      </c>
      <c r="E266" s="124">
        <v>1964.8399370000002</v>
      </c>
      <c r="F266" s="124">
        <f t="shared" si="14"/>
        <v>1855.0705092734693</v>
      </c>
      <c r="G266" s="124">
        <f t="shared" si="16"/>
        <v>1689.9701015978821</v>
      </c>
      <c r="H266" s="122"/>
    </row>
    <row r="267" spans="1:8" s="154" customFormat="1" x14ac:dyDescent="0.25">
      <c r="A267" s="158" t="s">
        <v>415</v>
      </c>
      <c r="B267" s="162" t="s">
        <v>416</v>
      </c>
      <c r="C267" s="160" t="s">
        <v>21</v>
      </c>
      <c r="D267" s="222" t="s">
        <v>228</v>
      </c>
      <c r="E267" s="85" t="s">
        <v>228</v>
      </c>
      <c r="F267" s="85" t="s">
        <v>228</v>
      </c>
      <c r="G267" s="85" t="s">
        <v>228</v>
      </c>
      <c r="H267" s="122"/>
    </row>
    <row r="268" spans="1:8" s="154" customFormat="1" x14ac:dyDescent="0.25">
      <c r="A268" s="158" t="s">
        <v>417</v>
      </c>
      <c r="B268" s="165" t="s">
        <v>401</v>
      </c>
      <c r="C268" s="160" t="s">
        <v>21</v>
      </c>
      <c r="D268" s="222" t="s">
        <v>228</v>
      </c>
      <c r="E268" s="85" t="s">
        <v>228</v>
      </c>
      <c r="F268" s="85" t="s">
        <v>228</v>
      </c>
      <c r="G268" s="85" t="s">
        <v>228</v>
      </c>
      <c r="H268" s="122"/>
    </row>
    <row r="269" spans="1:8" s="154" customFormat="1" x14ac:dyDescent="0.25">
      <c r="A269" s="158" t="s">
        <v>418</v>
      </c>
      <c r="B269" s="162" t="s">
        <v>419</v>
      </c>
      <c r="C269" s="160" t="s">
        <v>21</v>
      </c>
      <c r="D269" s="123">
        <v>66.542618374000014</v>
      </c>
      <c r="E269" s="124">
        <v>2.2491798300000001</v>
      </c>
      <c r="F269" s="124">
        <f t="shared" si="14"/>
        <v>-64.293438544000011</v>
      </c>
      <c r="G269" s="124">
        <f t="shared" si="16"/>
        <v>-96.619940896586627</v>
      </c>
      <c r="H269" s="122"/>
    </row>
    <row r="270" spans="1:8" s="154" customFormat="1" x14ac:dyDescent="0.25">
      <c r="A270" s="158" t="s">
        <v>420</v>
      </c>
      <c r="B270" s="165" t="s">
        <v>401</v>
      </c>
      <c r="C270" s="160" t="s">
        <v>21</v>
      </c>
      <c r="D270" s="123">
        <v>0</v>
      </c>
      <c r="E270" s="124">
        <v>1.2705117899999998</v>
      </c>
      <c r="F270" s="124">
        <f t="shared" si="14"/>
        <v>1.2705117899999998</v>
      </c>
      <c r="G270" s="124">
        <f t="shared" si="16"/>
        <v>0</v>
      </c>
      <c r="H270" s="122"/>
    </row>
    <row r="271" spans="1:8" s="154" customFormat="1" x14ac:dyDescent="0.25">
      <c r="A271" s="158" t="s">
        <v>421</v>
      </c>
      <c r="B271" s="162" t="s">
        <v>422</v>
      </c>
      <c r="C271" s="160" t="s">
        <v>21</v>
      </c>
      <c r="D271" s="123">
        <v>5.3348000009520999E-6</v>
      </c>
      <c r="E271" s="124">
        <v>9.8284999999941644E-4</v>
      </c>
      <c r="F271" s="124">
        <f t="shared" si="14"/>
        <v>9.7751519999846439E-4</v>
      </c>
      <c r="G271" s="124">
        <f t="shared" si="16"/>
        <v>18323.371069655987</v>
      </c>
      <c r="H271" s="122"/>
    </row>
    <row r="272" spans="1:8" s="154" customFormat="1" x14ac:dyDescent="0.25">
      <c r="A272" s="158" t="s">
        <v>423</v>
      </c>
      <c r="B272" s="165" t="s">
        <v>401</v>
      </c>
      <c r="C272" s="160" t="s">
        <v>21</v>
      </c>
      <c r="D272" s="123">
        <v>0</v>
      </c>
      <c r="E272" s="124">
        <v>0</v>
      </c>
      <c r="F272" s="124">
        <f t="shared" si="14"/>
        <v>0</v>
      </c>
      <c r="G272" s="124">
        <f t="shared" si="16"/>
        <v>0</v>
      </c>
      <c r="H272" s="122"/>
    </row>
    <row r="273" spans="1:8" s="154" customFormat="1" ht="15.75" hidden="1" customHeight="1" x14ac:dyDescent="0.25">
      <c r="A273" s="158" t="s">
        <v>421</v>
      </c>
      <c r="B273" s="162" t="s">
        <v>424</v>
      </c>
      <c r="C273" s="160" t="s">
        <v>21</v>
      </c>
      <c r="D273" s="222" t="s">
        <v>228</v>
      </c>
      <c r="E273" s="85" t="s">
        <v>228</v>
      </c>
      <c r="F273" s="85" t="s">
        <v>228</v>
      </c>
      <c r="G273" s="85" t="s">
        <v>228</v>
      </c>
      <c r="H273" s="122"/>
    </row>
    <row r="274" spans="1:8" s="154" customFormat="1" ht="15.75" hidden="1" customHeight="1" x14ac:dyDescent="0.25">
      <c r="A274" s="158" t="s">
        <v>425</v>
      </c>
      <c r="B274" s="165" t="s">
        <v>401</v>
      </c>
      <c r="C274" s="160" t="s">
        <v>21</v>
      </c>
      <c r="D274" s="222" t="s">
        <v>228</v>
      </c>
      <c r="E274" s="85" t="s">
        <v>228</v>
      </c>
      <c r="F274" s="85" t="s">
        <v>228</v>
      </c>
      <c r="G274" s="85" t="s">
        <v>228</v>
      </c>
      <c r="H274" s="122"/>
    </row>
    <row r="275" spans="1:8" s="154" customFormat="1" ht="31.5" hidden="1" customHeight="1" x14ac:dyDescent="0.25">
      <c r="A275" s="158" t="s">
        <v>426</v>
      </c>
      <c r="B275" s="164" t="s">
        <v>427</v>
      </c>
      <c r="C275" s="160" t="s">
        <v>21</v>
      </c>
      <c r="D275" s="222" t="s">
        <v>228</v>
      </c>
      <c r="E275" s="85" t="s">
        <v>228</v>
      </c>
      <c r="F275" s="85" t="s">
        <v>228</v>
      </c>
      <c r="G275" s="85" t="s">
        <v>228</v>
      </c>
      <c r="H275" s="122"/>
    </row>
    <row r="276" spans="1:8" s="154" customFormat="1" ht="15.75" hidden="1" customHeight="1" x14ac:dyDescent="0.25">
      <c r="A276" s="158" t="s">
        <v>428</v>
      </c>
      <c r="B276" s="165" t="s">
        <v>401</v>
      </c>
      <c r="C276" s="160" t="s">
        <v>21</v>
      </c>
      <c r="D276" s="222" t="s">
        <v>228</v>
      </c>
      <c r="E276" s="85" t="s">
        <v>228</v>
      </c>
      <c r="F276" s="85" t="s">
        <v>228</v>
      </c>
      <c r="G276" s="85" t="s">
        <v>228</v>
      </c>
      <c r="H276" s="122"/>
    </row>
    <row r="277" spans="1:8" s="154" customFormat="1" ht="15.75" hidden="1" customHeight="1" x14ac:dyDescent="0.25">
      <c r="A277" s="158" t="s">
        <v>429</v>
      </c>
      <c r="B277" s="165" t="s">
        <v>45</v>
      </c>
      <c r="C277" s="160" t="s">
        <v>21</v>
      </c>
      <c r="D277" s="222" t="s">
        <v>228</v>
      </c>
      <c r="E277" s="85" t="s">
        <v>228</v>
      </c>
      <c r="F277" s="85" t="s">
        <v>228</v>
      </c>
      <c r="G277" s="85" t="s">
        <v>228</v>
      </c>
      <c r="H277" s="122"/>
    </row>
    <row r="278" spans="1:8" s="154" customFormat="1" ht="15.75" hidden="1" customHeight="1" x14ac:dyDescent="0.25">
      <c r="A278" s="158" t="s">
        <v>430</v>
      </c>
      <c r="B278" s="166" t="s">
        <v>401</v>
      </c>
      <c r="C278" s="160" t="s">
        <v>21</v>
      </c>
      <c r="D278" s="222" t="s">
        <v>228</v>
      </c>
      <c r="E278" s="85" t="s">
        <v>228</v>
      </c>
      <c r="F278" s="85" t="s">
        <v>228</v>
      </c>
      <c r="G278" s="85" t="s">
        <v>228</v>
      </c>
      <c r="H278" s="122"/>
    </row>
    <row r="279" spans="1:8" s="154" customFormat="1" ht="15.75" hidden="1" customHeight="1" x14ac:dyDescent="0.25">
      <c r="A279" s="158" t="s">
        <v>431</v>
      </c>
      <c r="B279" s="165" t="s">
        <v>47</v>
      </c>
      <c r="C279" s="160" t="s">
        <v>21</v>
      </c>
      <c r="D279" s="222" t="s">
        <v>228</v>
      </c>
      <c r="E279" s="85" t="s">
        <v>228</v>
      </c>
      <c r="F279" s="85" t="s">
        <v>228</v>
      </c>
      <c r="G279" s="85" t="s">
        <v>228</v>
      </c>
      <c r="H279" s="122"/>
    </row>
    <row r="280" spans="1:8" s="154" customFormat="1" ht="15.75" hidden="1" customHeight="1" x14ac:dyDescent="0.25">
      <c r="A280" s="158" t="s">
        <v>432</v>
      </c>
      <c r="B280" s="166" t="s">
        <v>401</v>
      </c>
      <c r="C280" s="160" t="s">
        <v>21</v>
      </c>
      <c r="D280" s="222" t="s">
        <v>228</v>
      </c>
      <c r="E280" s="85" t="s">
        <v>228</v>
      </c>
      <c r="F280" s="85" t="s">
        <v>228</v>
      </c>
      <c r="G280" s="85" t="s">
        <v>228</v>
      </c>
      <c r="H280" s="122"/>
    </row>
    <row r="281" spans="1:8" s="154" customFormat="1" x14ac:dyDescent="0.25">
      <c r="A281" s="158" t="s">
        <v>433</v>
      </c>
      <c r="B281" s="164" t="s">
        <v>434</v>
      </c>
      <c r="C281" s="160" t="s">
        <v>21</v>
      </c>
      <c r="D281" s="123">
        <v>315.00664788405032</v>
      </c>
      <c r="E281" s="124">
        <v>76.568071919999866</v>
      </c>
      <c r="F281" s="124">
        <f t="shared" ref="F281:F313" si="17">+SUM(E281)-SUM(D281)</f>
        <v>-238.43857596405047</v>
      </c>
      <c r="G281" s="124">
        <f t="shared" si="16"/>
        <v>-75.693188561473306</v>
      </c>
      <c r="H281" s="122"/>
    </row>
    <row r="282" spans="1:8" s="154" customFormat="1" x14ac:dyDescent="0.25">
      <c r="A282" s="158" t="s">
        <v>435</v>
      </c>
      <c r="B282" s="165" t="s">
        <v>401</v>
      </c>
      <c r="C282" s="160" t="s">
        <v>21</v>
      </c>
      <c r="D282" s="123">
        <v>7.1852433999999192</v>
      </c>
      <c r="E282" s="124">
        <v>8.4387919300004341</v>
      </c>
      <c r="F282" s="124">
        <f t="shared" si="17"/>
        <v>1.2535485300005149</v>
      </c>
      <c r="G282" s="124">
        <f t="shared" si="16"/>
        <v>17.44615262442646</v>
      </c>
      <c r="H282" s="122"/>
    </row>
    <row r="283" spans="1:8" s="154" customFormat="1" x14ac:dyDescent="0.25">
      <c r="A283" s="158" t="s">
        <v>436</v>
      </c>
      <c r="B283" s="161" t="s">
        <v>437</v>
      </c>
      <c r="C283" s="160" t="s">
        <v>21</v>
      </c>
      <c r="D283" s="123">
        <v>2113.1572774998758</v>
      </c>
      <c r="E283" s="124">
        <v>1826.0505325700001</v>
      </c>
      <c r="F283" s="124">
        <f t="shared" si="17"/>
        <v>-287.10674492987573</v>
      </c>
      <c r="G283" s="124">
        <f t="shared" si="16"/>
        <v>-13.586624525627276</v>
      </c>
      <c r="H283" s="122"/>
    </row>
    <row r="284" spans="1:8" s="154" customFormat="1" x14ac:dyDescent="0.25">
      <c r="A284" s="158" t="s">
        <v>438</v>
      </c>
      <c r="B284" s="164" t="s">
        <v>439</v>
      </c>
      <c r="C284" s="160" t="s">
        <v>21</v>
      </c>
      <c r="D284" s="123">
        <v>2.3141906871999964</v>
      </c>
      <c r="E284" s="124">
        <v>0</v>
      </c>
      <c r="F284" s="120">
        <f t="shared" si="17"/>
        <v>-2.3141906871999964</v>
      </c>
      <c r="G284" s="120">
        <f t="shared" si="16"/>
        <v>-100</v>
      </c>
      <c r="H284" s="122"/>
    </row>
    <row r="285" spans="1:8" s="154" customFormat="1" x14ac:dyDescent="0.25">
      <c r="A285" s="158" t="s">
        <v>440</v>
      </c>
      <c r="B285" s="165" t="s">
        <v>401</v>
      </c>
      <c r="C285" s="160" t="s">
        <v>21</v>
      </c>
      <c r="D285" s="123">
        <v>0</v>
      </c>
      <c r="E285" s="124">
        <v>0</v>
      </c>
      <c r="F285" s="212">
        <f t="shared" si="17"/>
        <v>0</v>
      </c>
      <c r="G285" s="212">
        <f t="shared" si="16"/>
        <v>0</v>
      </c>
      <c r="H285" s="122"/>
    </row>
    <row r="286" spans="1:8" s="154" customFormat="1" x14ac:dyDescent="0.25">
      <c r="A286" s="158" t="s">
        <v>441</v>
      </c>
      <c r="B286" s="164" t="s">
        <v>442</v>
      </c>
      <c r="C286" s="160" t="s">
        <v>21</v>
      </c>
      <c r="D286" s="123">
        <v>16.032477089970758</v>
      </c>
      <c r="E286" s="124">
        <v>79.350370190000007</v>
      </c>
      <c r="F286" s="124">
        <f t="shared" si="17"/>
        <v>63.317893100029252</v>
      </c>
      <c r="G286" s="120">
        <f t="shared" si="16"/>
        <v>394.9351852786258</v>
      </c>
      <c r="H286" s="122"/>
    </row>
    <row r="287" spans="1:8" s="154" customFormat="1" x14ac:dyDescent="0.25">
      <c r="A287" s="158" t="s">
        <v>443</v>
      </c>
      <c r="B287" s="165" t="s">
        <v>271</v>
      </c>
      <c r="C287" s="160" t="s">
        <v>21</v>
      </c>
      <c r="D287" s="123">
        <v>1.3502800757471053E-5</v>
      </c>
      <c r="E287" s="124">
        <v>0</v>
      </c>
      <c r="F287" s="124">
        <f t="shared" si="17"/>
        <v>-1.3502800757471053E-5</v>
      </c>
      <c r="G287" s="120">
        <f t="shared" si="16"/>
        <v>-100</v>
      </c>
      <c r="H287" s="122"/>
    </row>
    <row r="288" spans="1:8" s="154" customFormat="1" x14ac:dyDescent="0.25">
      <c r="A288" s="158" t="s">
        <v>444</v>
      </c>
      <c r="B288" s="166" t="s">
        <v>401</v>
      </c>
      <c r="C288" s="160" t="s">
        <v>21</v>
      </c>
      <c r="D288" s="123">
        <v>0</v>
      </c>
      <c r="E288" s="124">
        <v>0</v>
      </c>
      <c r="F288" s="212">
        <f t="shared" si="17"/>
        <v>0</v>
      </c>
      <c r="G288" s="212">
        <f t="shared" si="16"/>
        <v>0</v>
      </c>
      <c r="H288" s="122"/>
    </row>
    <row r="289" spans="1:8" s="154" customFormat="1" x14ac:dyDescent="0.25">
      <c r="A289" s="158" t="s">
        <v>445</v>
      </c>
      <c r="B289" s="165" t="s">
        <v>446</v>
      </c>
      <c r="C289" s="160" t="s">
        <v>21</v>
      </c>
      <c r="D289" s="123">
        <v>16.03246358717</v>
      </c>
      <c r="E289" s="124">
        <v>79.350370190000007</v>
      </c>
      <c r="F289" s="124">
        <f t="shared" si="17"/>
        <v>63.317906602830007</v>
      </c>
      <c r="G289" s="120">
        <f t="shared" si="16"/>
        <v>394.93560212106297</v>
      </c>
      <c r="H289" s="122"/>
    </row>
    <row r="290" spans="1:8" s="154" customFormat="1" x14ac:dyDescent="0.25">
      <c r="A290" s="158" t="s">
        <v>447</v>
      </c>
      <c r="B290" s="166" t="s">
        <v>401</v>
      </c>
      <c r="C290" s="160" t="s">
        <v>21</v>
      </c>
      <c r="D290" s="123">
        <v>0</v>
      </c>
      <c r="E290" s="124">
        <v>0</v>
      </c>
      <c r="F290" s="212">
        <f t="shared" si="17"/>
        <v>0</v>
      </c>
      <c r="G290" s="120">
        <f t="shared" si="16"/>
        <v>0</v>
      </c>
      <c r="H290" s="122"/>
    </row>
    <row r="291" spans="1:8" s="154" customFormat="1" ht="31.5" x14ac:dyDescent="0.25">
      <c r="A291" s="158" t="s">
        <v>448</v>
      </c>
      <c r="B291" s="164" t="s">
        <v>449</v>
      </c>
      <c r="C291" s="160" t="s">
        <v>21</v>
      </c>
      <c r="D291" s="123">
        <v>167.7402621117169</v>
      </c>
      <c r="E291" s="124">
        <v>205.11577528999996</v>
      </c>
      <c r="F291" s="124">
        <f t="shared" si="17"/>
        <v>37.375513178283057</v>
      </c>
      <c r="G291" s="120">
        <f t="shared" si="16"/>
        <v>22.281778213384779</v>
      </c>
      <c r="H291" s="122"/>
    </row>
    <row r="292" spans="1:8" s="154" customFormat="1" x14ac:dyDescent="0.25">
      <c r="A292" s="158" t="s">
        <v>450</v>
      </c>
      <c r="B292" s="165" t="s">
        <v>401</v>
      </c>
      <c r="C292" s="160" t="s">
        <v>21</v>
      </c>
      <c r="D292" s="123">
        <v>0</v>
      </c>
      <c r="E292" s="124">
        <v>0</v>
      </c>
      <c r="F292" s="212">
        <f t="shared" si="17"/>
        <v>0</v>
      </c>
      <c r="G292" s="212">
        <f t="shared" si="16"/>
        <v>0</v>
      </c>
      <c r="H292" s="122"/>
    </row>
    <row r="293" spans="1:8" s="154" customFormat="1" x14ac:dyDescent="0.25">
      <c r="A293" s="158" t="s">
        <v>451</v>
      </c>
      <c r="B293" s="164" t="s">
        <v>452</v>
      </c>
      <c r="C293" s="160" t="s">
        <v>21</v>
      </c>
      <c r="D293" s="123">
        <v>1.2393216435899377</v>
      </c>
      <c r="E293" s="124">
        <v>9.7663332300000008</v>
      </c>
      <c r="F293" s="124">
        <f t="shared" si="17"/>
        <v>8.5270115864100635</v>
      </c>
      <c r="G293" s="120">
        <f t="shared" si="16"/>
        <v>688.03862423558633</v>
      </c>
      <c r="H293" s="122"/>
    </row>
    <row r="294" spans="1:8" s="154" customFormat="1" x14ac:dyDescent="0.25">
      <c r="A294" s="158" t="s">
        <v>453</v>
      </c>
      <c r="B294" s="165" t="s">
        <v>401</v>
      </c>
      <c r="C294" s="160" t="s">
        <v>21</v>
      </c>
      <c r="D294" s="123">
        <v>0</v>
      </c>
      <c r="E294" s="124">
        <v>0</v>
      </c>
      <c r="F294" s="124">
        <f t="shared" si="17"/>
        <v>0</v>
      </c>
      <c r="G294" s="120">
        <f t="shared" si="16"/>
        <v>0</v>
      </c>
      <c r="H294" s="122"/>
    </row>
    <row r="295" spans="1:8" s="154" customFormat="1" x14ac:dyDescent="0.25">
      <c r="A295" s="158" t="s">
        <v>454</v>
      </c>
      <c r="B295" s="164" t="s">
        <v>455</v>
      </c>
      <c r="C295" s="160" t="s">
        <v>21</v>
      </c>
      <c r="D295" s="123">
        <v>110.60008227000696</v>
      </c>
      <c r="E295" s="124">
        <v>88.498350810000005</v>
      </c>
      <c r="F295" s="124">
        <f t="shared" si="17"/>
        <v>-22.10173146000696</v>
      </c>
      <c r="G295" s="120">
        <f t="shared" si="16"/>
        <v>-19.983467467998988</v>
      </c>
      <c r="H295" s="122"/>
    </row>
    <row r="296" spans="1:8" s="154" customFormat="1" x14ac:dyDescent="0.25">
      <c r="A296" s="158" t="s">
        <v>456</v>
      </c>
      <c r="B296" s="165" t="s">
        <v>401</v>
      </c>
      <c r="C296" s="160" t="s">
        <v>21</v>
      </c>
      <c r="D296" s="123">
        <v>0</v>
      </c>
      <c r="E296" s="124">
        <v>0</v>
      </c>
      <c r="F296" s="212">
        <f t="shared" si="17"/>
        <v>0</v>
      </c>
      <c r="G296" s="212">
        <f t="shared" si="16"/>
        <v>0</v>
      </c>
      <c r="H296" s="122"/>
    </row>
    <row r="297" spans="1:8" s="154" customFormat="1" x14ac:dyDescent="0.25">
      <c r="A297" s="158" t="s">
        <v>457</v>
      </c>
      <c r="B297" s="164" t="s">
        <v>458</v>
      </c>
      <c r="C297" s="160" t="s">
        <v>21</v>
      </c>
      <c r="D297" s="123">
        <v>179.97701377161403</v>
      </c>
      <c r="E297" s="124">
        <v>328.11346523999998</v>
      </c>
      <c r="F297" s="124">
        <f t="shared" si="17"/>
        <v>148.13645146838596</v>
      </c>
      <c r="G297" s="120">
        <f t="shared" si="16"/>
        <v>82.308539498475682</v>
      </c>
      <c r="H297" s="122"/>
    </row>
    <row r="298" spans="1:8" s="154" customFormat="1" x14ac:dyDescent="0.25">
      <c r="A298" s="158" t="s">
        <v>459</v>
      </c>
      <c r="B298" s="165" t="s">
        <v>401</v>
      </c>
      <c r="C298" s="160" t="s">
        <v>21</v>
      </c>
      <c r="D298" s="123">
        <v>0</v>
      </c>
      <c r="E298" s="124">
        <v>0</v>
      </c>
      <c r="F298" s="212">
        <f t="shared" si="17"/>
        <v>0</v>
      </c>
      <c r="G298" s="212">
        <f t="shared" si="16"/>
        <v>0</v>
      </c>
      <c r="H298" s="122"/>
    </row>
    <row r="299" spans="1:8" s="154" customFormat="1" x14ac:dyDescent="0.25">
      <c r="A299" s="158" t="s">
        <v>460</v>
      </c>
      <c r="B299" s="164" t="s">
        <v>461</v>
      </c>
      <c r="C299" s="160" t="s">
        <v>21</v>
      </c>
      <c r="D299" s="123">
        <v>169.30170000000001</v>
      </c>
      <c r="E299" s="124">
        <v>365.61210133999998</v>
      </c>
      <c r="F299" s="124">
        <f t="shared" si="17"/>
        <v>196.31040133999997</v>
      </c>
      <c r="G299" s="120">
        <f t="shared" si="16"/>
        <v>115.95300067276344</v>
      </c>
      <c r="H299" s="122"/>
    </row>
    <row r="300" spans="1:8" s="154" customFormat="1" x14ac:dyDescent="0.25">
      <c r="A300" s="158" t="s">
        <v>462</v>
      </c>
      <c r="B300" s="165" t="s">
        <v>401</v>
      </c>
      <c r="C300" s="160" t="s">
        <v>21</v>
      </c>
      <c r="D300" s="123">
        <v>0</v>
      </c>
      <c r="E300" s="124">
        <v>0</v>
      </c>
      <c r="F300" s="124">
        <f t="shared" si="17"/>
        <v>0</v>
      </c>
      <c r="G300" s="212">
        <f t="shared" si="16"/>
        <v>0</v>
      </c>
      <c r="H300" s="122"/>
    </row>
    <row r="301" spans="1:8" s="154" customFormat="1" ht="31.5" x14ac:dyDescent="0.25">
      <c r="A301" s="158" t="s">
        <v>463</v>
      </c>
      <c r="B301" s="164" t="s">
        <v>464</v>
      </c>
      <c r="C301" s="160" t="s">
        <v>21</v>
      </c>
      <c r="D301" s="123">
        <v>1022.8895871120696</v>
      </c>
      <c r="E301" s="124">
        <v>275.84474633999992</v>
      </c>
      <c r="F301" s="124">
        <f t="shared" si="17"/>
        <v>-747.04484077206973</v>
      </c>
      <c r="G301" s="120">
        <f t="shared" si="16"/>
        <v>-73.03279358637387</v>
      </c>
      <c r="H301" s="122"/>
    </row>
    <row r="302" spans="1:8" s="154" customFormat="1" x14ac:dyDescent="0.25">
      <c r="A302" s="158" t="s">
        <v>465</v>
      </c>
      <c r="B302" s="165" t="s">
        <v>401</v>
      </c>
      <c r="C302" s="160" t="s">
        <v>21</v>
      </c>
      <c r="D302" s="123">
        <v>137.29543421644806</v>
      </c>
      <c r="E302" s="124">
        <v>238.06885973999994</v>
      </c>
      <c r="F302" s="124">
        <f t="shared" si="17"/>
        <v>100.77342552355188</v>
      </c>
      <c r="G302" s="120">
        <f t="shared" si="16"/>
        <v>73.398963409577959</v>
      </c>
      <c r="H302" s="122"/>
    </row>
    <row r="303" spans="1:8" s="154" customFormat="1" x14ac:dyDescent="0.25">
      <c r="A303" s="158" t="s">
        <v>466</v>
      </c>
      <c r="B303" s="164" t="s">
        <v>467</v>
      </c>
      <c r="C303" s="160" t="s">
        <v>21</v>
      </c>
      <c r="D303" s="123">
        <v>443.06264281370773</v>
      </c>
      <c r="E303" s="124">
        <v>473.74939013000051</v>
      </c>
      <c r="F303" s="124">
        <f t="shared" si="17"/>
        <v>30.686747316292781</v>
      </c>
      <c r="G303" s="120">
        <f t="shared" si="16"/>
        <v>6.9260516123440086</v>
      </c>
      <c r="H303" s="122"/>
    </row>
    <row r="304" spans="1:8" s="154" customFormat="1" x14ac:dyDescent="0.25">
      <c r="A304" s="158" t="s">
        <v>468</v>
      </c>
      <c r="B304" s="165" t="s">
        <v>401</v>
      </c>
      <c r="C304" s="160" t="s">
        <v>21</v>
      </c>
      <c r="D304" s="123">
        <v>62.435372949503943</v>
      </c>
      <c r="E304" s="124">
        <v>282.01900771999993</v>
      </c>
      <c r="F304" s="124">
        <f t="shared" si="17"/>
        <v>219.58363477049599</v>
      </c>
      <c r="G304" s="120">
        <f t="shared" si="16"/>
        <v>351.69748236803093</v>
      </c>
      <c r="H304" s="122"/>
    </row>
    <row r="305" spans="1:8" s="154" customFormat="1" ht="31.5" x14ac:dyDescent="0.25">
      <c r="A305" s="158" t="s">
        <v>469</v>
      </c>
      <c r="B305" s="161" t="s">
        <v>470</v>
      </c>
      <c r="C305" s="160" t="s">
        <v>471</v>
      </c>
      <c r="D305" s="124">
        <f>D167/1.2/D23*100</f>
        <v>106.81698130768976</v>
      </c>
      <c r="E305" s="124">
        <f>E167/1.2/E23*100</f>
        <v>94.323889902515759</v>
      </c>
      <c r="F305" s="124">
        <f>+SUM(E305)-SUM(D305)</f>
        <v>-12.493091405173999</v>
      </c>
      <c r="G305" s="120">
        <f t="shared" si="16"/>
        <v>-11.695791485800603</v>
      </c>
      <c r="H305" s="122"/>
    </row>
    <row r="306" spans="1:8" s="154" customFormat="1" x14ac:dyDescent="0.25">
      <c r="A306" s="158" t="s">
        <v>472</v>
      </c>
      <c r="B306" s="164" t="s">
        <v>473</v>
      </c>
      <c r="C306" s="160" t="s">
        <v>471</v>
      </c>
      <c r="D306" s="120" t="s">
        <v>228</v>
      </c>
      <c r="E306" s="120" t="s">
        <v>228</v>
      </c>
      <c r="F306" s="120" t="s">
        <v>228</v>
      </c>
      <c r="G306" s="120" t="s">
        <v>228</v>
      </c>
      <c r="H306" s="122"/>
    </row>
    <row r="307" spans="1:8" s="154" customFormat="1" ht="31.5" x14ac:dyDescent="0.25">
      <c r="A307" s="158" t="s">
        <v>474</v>
      </c>
      <c r="B307" s="164" t="s">
        <v>475</v>
      </c>
      <c r="C307" s="160" t="s">
        <v>471</v>
      </c>
      <c r="D307" s="120" t="s">
        <v>228</v>
      </c>
      <c r="E307" s="120" t="s">
        <v>228</v>
      </c>
      <c r="F307" s="120" t="s">
        <v>228</v>
      </c>
      <c r="G307" s="120" t="s">
        <v>228</v>
      </c>
      <c r="H307" s="122"/>
    </row>
    <row r="308" spans="1:8" s="154" customFormat="1" ht="31.5" x14ac:dyDescent="0.25">
      <c r="A308" s="158" t="s">
        <v>476</v>
      </c>
      <c r="B308" s="164" t="s">
        <v>477</v>
      </c>
      <c r="C308" s="160" t="s">
        <v>471</v>
      </c>
      <c r="D308" s="120" t="s">
        <v>228</v>
      </c>
      <c r="E308" s="120" t="s">
        <v>228</v>
      </c>
      <c r="F308" s="120" t="s">
        <v>228</v>
      </c>
      <c r="G308" s="120" t="s">
        <v>228</v>
      </c>
      <c r="H308" s="122"/>
    </row>
    <row r="309" spans="1:8" s="154" customFormat="1" ht="31.5" x14ac:dyDescent="0.25">
      <c r="A309" s="158" t="s">
        <v>478</v>
      </c>
      <c r="B309" s="164" t="s">
        <v>479</v>
      </c>
      <c r="C309" s="160" t="s">
        <v>471</v>
      </c>
      <c r="D309" s="120" t="s">
        <v>228</v>
      </c>
      <c r="E309" s="120" t="s">
        <v>228</v>
      </c>
      <c r="F309" s="120" t="s">
        <v>228</v>
      </c>
      <c r="G309" s="120" t="s">
        <v>228</v>
      </c>
      <c r="H309" s="122"/>
    </row>
    <row r="310" spans="1:8" s="154" customFormat="1" x14ac:dyDescent="0.25">
      <c r="A310" s="158" t="s">
        <v>480</v>
      </c>
      <c r="B310" s="162" t="s">
        <v>481</v>
      </c>
      <c r="C310" s="160" t="s">
        <v>471</v>
      </c>
      <c r="D310" s="120" t="s">
        <v>228</v>
      </c>
      <c r="E310" s="120" t="s">
        <v>228</v>
      </c>
      <c r="F310" s="120" t="s">
        <v>228</v>
      </c>
      <c r="G310" s="120" t="s">
        <v>228</v>
      </c>
      <c r="H310" s="122"/>
    </row>
    <row r="311" spans="1:8" s="154" customFormat="1" x14ac:dyDescent="0.25">
      <c r="A311" s="158" t="s">
        <v>482</v>
      </c>
      <c r="B311" s="162" t="s">
        <v>483</v>
      </c>
      <c r="C311" s="160" t="s">
        <v>471</v>
      </c>
      <c r="D311" s="124">
        <f>D173/1.2/D29*100</f>
        <v>104.04608943803537</v>
      </c>
      <c r="E311" s="124">
        <f>E173/1.2/E29*100</f>
        <v>89.906301861329013</v>
      </c>
      <c r="F311" s="124">
        <f t="shared" si="17"/>
        <v>-14.139787576706354</v>
      </c>
      <c r="G311" s="124">
        <f t="shared" si="16"/>
        <v>-13.589926976666721</v>
      </c>
      <c r="H311" s="122"/>
    </row>
    <row r="312" spans="1:8" s="154" customFormat="1" x14ac:dyDescent="0.25">
      <c r="A312" s="158" t="s">
        <v>484</v>
      </c>
      <c r="B312" s="162" t="s">
        <v>485</v>
      </c>
      <c r="C312" s="160" t="s">
        <v>471</v>
      </c>
      <c r="D312" s="120" t="s">
        <v>228</v>
      </c>
      <c r="E312" s="120" t="s">
        <v>228</v>
      </c>
      <c r="F312" s="120" t="s">
        <v>228</v>
      </c>
      <c r="G312" s="120" t="s">
        <v>228</v>
      </c>
      <c r="H312" s="122"/>
    </row>
    <row r="313" spans="1:8" s="154" customFormat="1" x14ac:dyDescent="0.25">
      <c r="A313" s="158" t="s">
        <v>486</v>
      </c>
      <c r="B313" s="162" t="s">
        <v>487</v>
      </c>
      <c r="C313" s="160" t="s">
        <v>471</v>
      </c>
      <c r="D313" s="124">
        <f>IF(D32=0,0,D176/1.2/D32*100)</f>
        <v>0</v>
      </c>
      <c r="E313" s="124">
        <f>IF(E32=0,0,E176/1.2/E32*100)</f>
        <v>0</v>
      </c>
      <c r="F313" s="124">
        <f t="shared" si="17"/>
        <v>0</v>
      </c>
      <c r="G313" s="124">
        <f t="shared" si="16"/>
        <v>0</v>
      </c>
      <c r="H313" s="122"/>
    </row>
    <row r="314" spans="1:8" s="154" customFormat="1" x14ac:dyDescent="0.25">
      <c r="A314" s="158" t="s">
        <v>488</v>
      </c>
      <c r="B314" s="162" t="s">
        <v>489</v>
      </c>
      <c r="C314" s="160" t="s">
        <v>471</v>
      </c>
      <c r="D314" s="120" t="s">
        <v>228</v>
      </c>
      <c r="E314" s="120" t="s">
        <v>228</v>
      </c>
      <c r="F314" s="120" t="s">
        <v>228</v>
      </c>
      <c r="G314" s="120" t="s">
        <v>228</v>
      </c>
      <c r="H314" s="128"/>
    </row>
    <row r="315" spans="1:8" s="154" customFormat="1" ht="31.5" x14ac:dyDescent="0.25">
      <c r="A315" s="158" t="s">
        <v>490</v>
      </c>
      <c r="B315" s="164" t="s">
        <v>491</v>
      </c>
      <c r="C315" s="160" t="s">
        <v>471</v>
      </c>
      <c r="D315" s="120" t="s">
        <v>228</v>
      </c>
      <c r="E315" s="120" t="s">
        <v>228</v>
      </c>
      <c r="F315" s="120" t="s">
        <v>228</v>
      </c>
      <c r="G315" s="120" t="s">
        <v>228</v>
      </c>
      <c r="H315" s="128"/>
    </row>
    <row r="316" spans="1:8" s="154" customFormat="1" x14ac:dyDescent="0.25">
      <c r="A316" s="158" t="s">
        <v>492</v>
      </c>
      <c r="B316" s="179" t="s">
        <v>45</v>
      </c>
      <c r="C316" s="160" t="s">
        <v>471</v>
      </c>
      <c r="D316" s="120" t="s">
        <v>228</v>
      </c>
      <c r="E316" s="120" t="s">
        <v>228</v>
      </c>
      <c r="F316" s="120" t="s">
        <v>228</v>
      </c>
      <c r="G316" s="120" t="s">
        <v>228</v>
      </c>
      <c r="H316" s="122"/>
    </row>
    <row r="317" spans="1:8" s="154" customFormat="1" ht="16.5" thickBot="1" x14ac:dyDescent="0.3">
      <c r="A317" s="171" t="s">
        <v>493</v>
      </c>
      <c r="B317" s="180" t="s">
        <v>47</v>
      </c>
      <c r="C317" s="173" t="s">
        <v>471</v>
      </c>
      <c r="D317" s="120" t="s">
        <v>228</v>
      </c>
      <c r="E317" s="120" t="s">
        <v>228</v>
      </c>
      <c r="F317" s="120" t="s">
        <v>228</v>
      </c>
      <c r="G317" s="120" t="s">
        <v>228</v>
      </c>
      <c r="H317" s="132"/>
    </row>
    <row r="318" spans="1:8" s="154" customFormat="1" ht="19.5" thickBot="1" x14ac:dyDescent="0.3">
      <c r="A318" s="315" t="s">
        <v>494</v>
      </c>
      <c r="B318" s="316"/>
      <c r="C318" s="316"/>
      <c r="D318" s="316"/>
      <c r="E318" s="316"/>
      <c r="F318" s="316"/>
      <c r="G318" s="316"/>
      <c r="H318" s="317"/>
    </row>
    <row r="319" spans="1:8" ht="31.5" x14ac:dyDescent="0.25">
      <c r="A319" s="174" t="s">
        <v>495</v>
      </c>
      <c r="B319" s="175" t="s">
        <v>496</v>
      </c>
      <c r="C319" s="176" t="s">
        <v>228</v>
      </c>
      <c r="D319" s="221" t="s">
        <v>706</v>
      </c>
      <c r="E319" s="221" t="s">
        <v>706</v>
      </c>
      <c r="F319" s="221" t="s">
        <v>706</v>
      </c>
      <c r="G319" s="221" t="s">
        <v>706</v>
      </c>
      <c r="H319" s="182"/>
    </row>
    <row r="320" spans="1:8" x14ac:dyDescent="0.25">
      <c r="A320" s="158" t="s">
        <v>498</v>
      </c>
      <c r="B320" s="161" t="s">
        <v>499</v>
      </c>
      <c r="C320" s="160" t="s">
        <v>500</v>
      </c>
      <c r="D320" s="120" t="s">
        <v>228</v>
      </c>
      <c r="E320" s="120" t="s">
        <v>228</v>
      </c>
      <c r="F320" s="120" t="s">
        <v>228</v>
      </c>
      <c r="G320" s="120" t="s">
        <v>228</v>
      </c>
      <c r="H320" s="122"/>
    </row>
    <row r="321" spans="1:8" x14ac:dyDescent="0.25">
      <c r="A321" s="158" t="s">
        <v>501</v>
      </c>
      <c r="B321" s="161" t="s">
        <v>502</v>
      </c>
      <c r="C321" s="160" t="s">
        <v>503</v>
      </c>
      <c r="D321" s="120" t="s">
        <v>228</v>
      </c>
      <c r="E321" s="120" t="s">
        <v>228</v>
      </c>
      <c r="F321" s="120" t="s">
        <v>228</v>
      </c>
      <c r="G321" s="120" t="s">
        <v>228</v>
      </c>
      <c r="H321" s="122"/>
    </row>
    <row r="322" spans="1:8" x14ac:dyDescent="0.25">
      <c r="A322" s="158" t="s">
        <v>504</v>
      </c>
      <c r="B322" s="161" t="s">
        <v>505</v>
      </c>
      <c r="C322" s="160" t="s">
        <v>500</v>
      </c>
      <c r="D322" s="120" t="s">
        <v>228</v>
      </c>
      <c r="E322" s="120" t="s">
        <v>228</v>
      </c>
      <c r="F322" s="120" t="s">
        <v>228</v>
      </c>
      <c r="G322" s="120" t="s">
        <v>228</v>
      </c>
      <c r="H322" s="122"/>
    </row>
    <row r="323" spans="1:8" x14ac:dyDescent="0.25">
      <c r="A323" s="158" t="s">
        <v>506</v>
      </c>
      <c r="B323" s="161" t="s">
        <v>507</v>
      </c>
      <c r="C323" s="160" t="s">
        <v>503</v>
      </c>
      <c r="D323" s="120" t="s">
        <v>228</v>
      </c>
      <c r="E323" s="120" t="s">
        <v>228</v>
      </c>
      <c r="F323" s="120" t="s">
        <v>228</v>
      </c>
      <c r="G323" s="120" t="s">
        <v>228</v>
      </c>
      <c r="H323" s="122"/>
    </row>
    <row r="324" spans="1:8" x14ac:dyDescent="0.25">
      <c r="A324" s="158" t="s">
        <v>508</v>
      </c>
      <c r="B324" s="161" t="s">
        <v>509</v>
      </c>
      <c r="C324" s="160" t="s">
        <v>510</v>
      </c>
      <c r="D324" s="120" t="s">
        <v>228</v>
      </c>
      <c r="E324" s="120" t="s">
        <v>228</v>
      </c>
      <c r="F324" s="120" t="s">
        <v>228</v>
      </c>
      <c r="G324" s="120" t="s">
        <v>228</v>
      </c>
      <c r="H324" s="122"/>
    </row>
    <row r="325" spans="1:8" x14ac:dyDescent="0.25">
      <c r="A325" s="158" t="s">
        <v>511</v>
      </c>
      <c r="B325" s="161" t="s">
        <v>512</v>
      </c>
      <c r="C325" s="160" t="s">
        <v>228</v>
      </c>
      <c r="D325" s="221" t="s">
        <v>706</v>
      </c>
      <c r="E325" s="221" t="s">
        <v>706</v>
      </c>
      <c r="F325" s="221" t="s">
        <v>706</v>
      </c>
      <c r="G325" s="221" t="s">
        <v>706</v>
      </c>
      <c r="H325" s="183"/>
    </row>
    <row r="326" spans="1:8" x14ac:dyDescent="0.25">
      <c r="A326" s="158" t="s">
        <v>513</v>
      </c>
      <c r="B326" s="164" t="s">
        <v>514</v>
      </c>
      <c r="C326" s="160" t="s">
        <v>510</v>
      </c>
      <c r="D326" s="120" t="s">
        <v>228</v>
      </c>
      <c r="E326" s="120" t="s">
        <v>228</v>
      </c>
      <c r="F326" s="120" t="s">
        <v>228</v>
      </c>
      <c r="G326" s="120" t="s">
        <v>228</v>
      </c>
      <c r="H326" s="122"/>
    </row>
    <row r="327" spans="1:8" x14ac:dyDescent="0.25">
      <c r="A327" s="158" t="s">
        <v>515</v>
      </c>
      <c r="B327" s="164" t="s">
        <v>516</v>
      </c>
      <c r="C327" s="160" t="s">
        <v>517</v>
      </c>
      <c r="D327" s="120" t="s">
        <v>228</v>
      </c>
      <c r="E327" s="120" t="s">
        <v>228</v>
      </c>
      <c r="F327" s="120" t="s">
        <v>228</v>
      </c>
      <c r="G327" s="120" t="s">
        <v>228</v>
      </c>
      <c r="H327" s="122"/>
    </row>
    <row r="328" spans="1:8" x14ac:dyDescent="0.25">
      <c r="A328" s="158" t="s">
        <v>518</v>
      </c>
      <c r="B328" s="161" t="s">
        <v>519</v>
      </c>
      <c r="C328" s="160" t="s">
        <v>228</v>
      </c>
      <c r="D328" s="221" t="s">
        <v>706</v>
      </c>
      <c r="E328" s="221" t="s">
        <v>706</v>
      </c>
      <c r="F328" s="221" t="s">
        <v>706</v>
      </c>
      <c r="G328" s="221" t="s">
        <v>706</v>
      </c>
      <c r="H328" s="183"/>
    </row>
    <row r="329" spans="1:8" x14ac:dyDescent="0.25">
      <c r="A329" s="158" t="s">
        <v>520</v>
      </c>
      <c r="B329" s="164" t="s">
        <v>514</v>
      </c>
      <c r="C329" s="160" t="s">
        <v>510</v>
      </c>
      <c r="D329" s="120" t="s">
        <v>228</v>
      </c>
      <c r="E329" s="120" t="s">
        <v>228</v>
      </c>
      <c r="F329" s="120" t="s">
        <v>228</v>
      </c>
      <c r="G329" s="120" t="s">
        <v>228</v>
      </c>
      <c r="H329" s="122"/>
    </row>
    <row r="330" spans="1:8" x14ac:dyDescent="0.25">
      <c r="A330" s="158" t="s">
        <v>521</v>
      </c>
      <c r="B330" s="164" t="s">
        <v>522</v>
      </c>
      <c r="C330" s="160" t="s">
        <v>500</v>
      </c>
      <c r="D330" s="120" t="s">
        <v>228</v>
      </c>
      <c r="E330" s="120" t="s">
        <v>228</v>
      </c>
      <c r="F330" s="120" t="s">
        <v>228</v>
      </c>
      <c r="G330" s="120" t="s">
        <v>228</v>
      </c>
      <c r="H330" s="122"/>
    </row>
    <row r="331" spans="1:8" x14ac:dyDescent="0.25">
      <c r="A331" s="158" t="s">
        <v>523</v>
      </c>
      <c r="B331" s="164" t="s">
        <v>516</v>
      </c>
      <c r="C331" s="160" t="s">
        <v>517</v>
      </c>
      <c r="D331" s="120" t="s">
        <v>228</v>
      </c>
      <c r="E331" s="120" t="s">
        <v>228</v>
      </c>
      <c r="F331" s="120" t="s">
        <v>228</v>
      </c>
      <c r="G331" s="120" t="s">
        <v>228</v>
      </c>
      <c r="H331" s="122"/>
    </row>
    <row r="332" spans="1:8" x14ac:dyDescent="0.25">
      <c r="A332" s="158" t="s">
        <v>524</v>
      </c>
      <c r="B332" s="161" t="s">
        <v>525</v>
      </c>
      <c r="C332" s="160" t="s">
        <v>228</v>
      </c>
      <c r="D332" s="221" t="s">
        <v>706</v>
      </c>
      <c r="E332" s="221" t="s">
        <v>706</v>
      </c>
      <c r="F332" s="221" t="s">
        <v>706</v>
      </c>
      <c r="G332" s="221" t="s">
        <v>706</v>
      </c>
      <c r="H332" s="183"/>
    </row>
    <row r="333" spans="1:8" x14ac:dyDescent="0.25">
      <c r="A333" s="158" t="s">
        <v>526</v>
      </c>
      <c r="B333" s="164" t="s">
        <v>514</v>
      </c>
      <c r="C333" s="160" t="s">
        <v>510</v>
      </c>
      <c r="D333" s="120" t="s">
        <v>228</v>
      </c>
      <c r="E333" s="120" t="s">
        <v>228</v>
      </c>
      <c r="F333" s="120" t="s">
        <v>228</v>
      </c>
      <c r="G333" s="120" t="s">
        <v>228</v>
      </c>
      <c r="H333" s="122"/>
    </row>
    <row r="334" spans="1:8" x14ac:dyDescent="0.25">
      <c r="A334" s="158" t="s">
        <v>527</v>
      </c>
      <c r="B334" s="164" t="s">
        <v>516</v>
      </c>
      <c r="C334" s="160" t="s">
        <v>517</v>
      </c>
      <c r="D334" s="120" t="s">
        <v>228</v>
      </c>
      <c r="E334" s="120" t="s">
        <v>228</v>
      </c>
      <c r="F334" s="120" t="s">
        <v>228</v>
      </c>
      <c r="G334" s="120" t="s">
        <v>228</v>
      </c>
      <c r="H334" s="122"/>
    </row>
    <row r="335" spans="1:8" x14ac:dyDescent="0.25">
      <c r="A335" s="158" t="s">
        <v>528</v>
      </c>
      <c r="B335" s="161" t="s">
        <v>529</v>
      </c>
      <c r="C335" s="160" t="s">
        <v>228</v>
      </c>
      <c r="D335" s="221" t="s">
        <v>706</v>
      </c>
      <c r="E335" s="221" t="s">
        <v>706</v>
      </c>
      <c r="F335" s="221" t="s">
        <v>706</v>
      </c>
      <c r="G335" s="221" t="s">
        <v>706</v>
      </c>
      <c r="H335" s="183"/>
    </row>
    <row r="336" spans="1:8" x14ac:dyDescent="0.25">
      <c r="A336" s="158" t="s">
        <v>530</v>
      </c>
      <c r="B336" s="164" t="s">
        <v>514</v>
      </c>
      <c r="C336" s="160" t="s">
        <v>510</v>
      </c>
      <c r="D336" s="120" t="s">
        <v>228</v>
      </c>
      <c r="E336" s="120" t="s">
        <v>228</v>
      </c>
      <c r="F336" s="120" t="s">
        <v>228</v>
      </c>
      <c r="G336" s="120" t="s">
        <v>228</v>
      </c>
      <c r="H336" s="122"/>
    </row>
    <row r="337" spans="1:8" x14ac:dyDescent="0.25">
      <c r="A337" s="158" t="s">
        <v>531</v>
      </c>
      <c r="B337" s="164" t="s">
        <v>522</v>
      </c>
      <c r="C337" s="160" t="s">
        <v>500</v>
      </c>
      <c r="D337" s="120" t="s">
        <v>228</v>
      </c>
      <c r="E337" s="120" t="s">
        <v>228</v>
      </c>
      <c r="F337" s="120" t="s">
        <v>228</v>
      </c>
      <c r="G337" s="120" t="s">
        <v>228</v>
      </c>
      <c r="H337" s="122"/>
    </row>
    <row r="338" spans="1:8" x14ac:dyDescent="0.25">
      <c r="A338" s="158" t="s">
        <v>532</v>
      </c>
      <c r="B338" s="164" t="s">
        <v>516</v>
      </c>
      <c r="C338" s="160" t="s">
        <v>517</v>
      </c>
      <c r="D338" s="120" t="s">
        <v>228</v>
      </c>
      <c r="E338" s="120" t="s">
        <v>228</v>
      </c>
      <c r="F338" s="120" t="s">
        <v>228</v>
      </c>
      <c r="G338" s="120" t="s">
        <v>228</v>
      </c>
      <c r="H338" s="122"/>
    </row>
    <row r="339" spans="1:8" x14ac:dyDescent="0.25">
      <c r="A339" s="174" t="s">
        <v>533</v>
      </c>
      <c r="B339" s="175" t="s">
        <v>534</v>
      </c>
      <c r="C339" s="176" t="s">
        <v>228</v>
      </c>
      <c r="D339" s="221" t="s">
        <v>706</v>
      </c>
      <c r="E339" s="221" t="s">
        <v>706</v>
      </c>
      <c r="F339" s="221" t="s">
        <v>706</v>
      </c>
      <c r="G339" s="221" t="s">
        <v>706</v>
      </c>
      <c r="H339" s="182"/>
    </row>
    <row r="340" spans="1:8" x14ac:dyDescent="0.25">
      <c r="A340" s="158" t="s">
        <v>535</v>
      </c>
      <c r="B340" s="161" t="s">
        <v>536</v>
      </c>
      <c r="C340" s="160" t="s">
        <v>510</v>
      </c>
      <c r="D340" s="123">
        <v>7811.908618091099</v>
      </c>
      <c r="E340" s="124">
        <v>5695.467122</v>
      </c>
      <c r="F340" s="124">
        <f t="shared" ref="F340:F367" si="18">+SUM(E340)-SUM(D340)</f>
        <v>-2116.441496091099</v>
      </c>
      <c r="G340" s="124">
        <f t="shared" ref="G340:G350" si="19">IFERROR(F340/D340*100,0)</f>
        <v>-27.092501967953996</v>
      </c>
      <c r="H340" s="122"/>
    </row>
    <row r="341" spans="1:8" ht="31.5" x14ac:dyDescent="0.25">
      <c r="A341" s="158" t="s">
        <v>537</v>
      </c>
      <c r="B341" s="164" t="s">
        <v>538</v>
      </c>
      <c r="C341" s="160" t="s">
        <v>510</v>
      </c>
      <c r="D341" s="123">
        <v>7811.908618091099</v>
      </c>
      <c r="E341" s="124">
        <v>5695.467122</v>
      </c>
      <c r="F341" s="124">
        <f t="shared" si="18"/>
        <v>-2116.441496091099</v>
      </c>
      <c r="G341" s="124">
        <f t="shared" si="19"/>
        <v>-27.092501967953996</v>
      </c>
      <c r="H341" s="122"/>
    </row>
    <row r="342" spans="1:8" x14ac:dyDescent="0.25">
      <c r="A342" s="158" t="s">
        <v>539</v>
      </c>
      <c r="B342" s="179" t="s">
        <v>540</v>
      </c>
      <c r="C342" s="160" t="s">
        <v>510</v>
      </c>
      <c r="D342" s="123">
        <v>2258.6515766493112</v>
      </c>
      <c r="E342" s="124">
        <v>1627.7058500000001</v>
      </c>
      <c r="F342" s="124">
        <f t="shared" si="18"/>
        <v>-630.94572664931115</v>
      </c>
      <c r="G342" s="124">
        <f t="shared" si="19"/>
        <v>-27.934619627579448</v>
      </c>
      <c r="H342" s="122"/>
    </row>
    <row r="343" spans="1:8" x14ac:dyDescent="0.25">
      <c r="A343" s="158" t="s">
        <v>541</v>
      </c>
      <c r="B343" s="179" t="s">
        <v>542</v>
      </c>
      <c r="C343" s="160" t="s">
        <v>510</v>
      </c>
      <c r="D343" s="123">
        <v>5553.2570414417878</v>
      </c>
      <c r="E343" s="124">
        <v>4067.7612719999997</v>
      </c>
      <c r="F343" s="124">
        <f t="shared" si="18"/>
        <v>-1485.4957694417881</v>
      </c>
      <c r="G343" s="124">
        <f t="shared" si="19"/>
        <v>-26.749991191765726</v>
      </c>
      <c r="H343" s="122"/>
    </row>
    <row r="344" spans="1:8" x14ac:dyDescent="0.25">
      <c r="A344" s="158" t="s">
        <v>543</v>
      </c>
      <c r="B344" s="161" t="s">
        <v>544</v>
      </c>
      <c r="C344" s="160" t="s">
        <v>510</v>
      </c>
      <c r="D344" s="123">
        <v>573.04645468764829</v>
      </c>
      <c r="E344" s="124">
        <v>389.28724599999987</v>
      </c>
      <c r="F344" s="124">
        <f t="shared" si="18"/>
        <v>-183.75920868764842</v>
      </c>
      <c r="G344" s="124">
        <f t="shared" si="19"/>
        <v>-32.067070162367635</v>
      </c>
      <c r="H344" s="122"/>
    </row>
    <row r="345" spans="1:8" x14ac:dyDescent="0.25">
      <c r="A345" s="158" t="s">
        <v>545</v>
      </c>
      <c r="B345" s="161" t="s">
        <v>546</v>
      </c>
      <c r="C345" s="160" t="s">
        <v>500</v>
      </c>
      <c r="D345" s="123">
        <v>404.16548378910005</v>
      </c>
      <c r="E345" s="124">
        <v>397.40977777777778</v>
      </c>
      <c r="F345" s="124">
        <f t="shared" si="18"/>
        <v>-6.7557060113222747</v>
      </c>
      <c r="G345" s="124">
        <f t="shared" si="19"/>
        <v>-1.671519781448608</v>
      </c>
      <c r="H345" s="122"/>
    </row>
    <row r="346" spans="1:8" ht="31.5" x14ac:dyDescent="0.25">
      <c r="A346" s="158" t="s">
        <v>547</v>
      </c>
      <c r="B346" s="164" t="s">
        <v>548</v>
      </c>
      <c r="C346" s="160" t="s">
        <v>500</v>
      </c>
      <c r="D346" s="123">
        <v>404.16548378910005</v>
      </c>
      <c r="E346" s="124">
        <v>397.40977777777778</v>
      </c>
      <c r="F346" s="124">
        <f t="shared" si="18"/>
        <v>-6.7557060113222747</v>
      </c>
      <c r="G346" s="124">
        <f t="shared" si="19"/>
        <v>-1.671519781448608</v>
      </c>
      <c r="H346" s="122"/>
    </row>
    <row r="347" spans="1:8" x14ac:dyDescent="0.25">
      <c r="A347" s="158" t="s">
        <v>549</v>
      </c>
      <c r="B347" s="179" t="s">
        <v>540</v>
      </c>
      <c r="C347" s="160" t="s">
        <v>500</v>
      </c>
      <c r="D347" s="123">
        <v>51.266712800000008</v>
      </c>
      <c r="E347" s="124">
        <v>47.196999999999996</v>
      </c>
      <c r="F347" s="124">
        <f t="shared" si="18"/>
        <v>-4.069712800000012</v>
      </c>
      <c r="G347" s="124">
        <f t="shared" si="19"/>
        <v>-7.9383143129863623</v>
      </c>
      <c r="H347" s="122"/>
    </row>
    <row r="348" spans="1:8" x14ac:dyDescent="0.25">
      <c r="A348" s="158" t="s">
        <v>550</v>
      </c>
      <c r="B348" s="179" t="s">
        <v>542</v>
      </c>
      <c r="C348" s="160" t="s">
        <v>500</v>
      </c>
      <c r="D348" s="123">
        <v>352.89877098910006</v>
      </c>
      <c r="E348" s="124">
        <v>350.21277777777777</v>
      </c>
      <c r="F348" s="124">
        <f t="shared" si="18"/>
        <v>-2.685993211322284</v>
      </c>
      <c r="G348" s="124">
        <f t="shared" si="19"/>
        <v>-0.76112285792155565</v>
      </c>
      <c r="H348" s="122"/>
    </row>
    <row r="349" spans="1:8" x14ac:dyDescent="0.25">
      <c r="A349" s="158" t="s">
        <v>551</v>
      </c>
      <c r="B349" s="161" t="s">
        <v>552</v>
      </c>
      <c r="C349" s="160" t="s">
        <v>553</v>
      </c>
      <c r="D349" s="123">
        <v>276255.68397800002</v>
      </c>
      <c r="E349" s="124">
        <v>263149.51147999999</v>
      </c>
      <c r="F349" s="124">
        <f t="shared" si="18"/>
        <v>-13106.172498000029</v>
      </c>
      <c r="G349" s="124">
        <f t="shared" si="19"/>
        <v>-4.7442182217846263</v>
      </c>
      <c r="H349" s="122"/>
    </row>
    <row r="350" spans="1:8" ht="31.5" x14ac:dyDescent="0.25">
      <c r="A350" s="158" t="s">
        <v>554</v>
      </c>
      <c r="B350" s="161" t="s">
        <v>555</v>
      </c>
      <c r="C350" s="160" t="s">
        <v>21</v>
      </c>
      <c r="D350" s="123">
        <v>4132.220932172213</v>
      </c>
      <c r="E350" s="124">
        <v>3358.4171787700002</v>
      </c>
      <c r="F350" s="124">
        <f t="shared" si="18"/>
        <v>-773.80375340221281</v>
      </c>
      <c r="G350" s="124">
        <f t="shared" si="19"/>
        <v>-18.726098292025302</v>
      </c>
      <c r="H350" s="122"/>
    </row>
    <row r="351" spans="1:8" x14ac:dyDescent="0.25">
      <c r="A351" s="158" t="s">
        <v>556</v>
      </c>
      <c r="B351" s="163" t="s">
        <v>557</v>
      </c>
      <c r="C351" s="160" t="s">
        <v>228</v>
      </c>
      <c r="D351" s="221" t="s">
        <v>706</v>
      </c>
      <c r="E351" s="221" t="s">
        <v>706</v>
      </c>
      <c r="F351" s="221" t="s">
        <v>706</v>
      </c>
      <c r="G351" s="221" t="s">
        <v>706</v>
      </c>
      <c r="H351" s="183"/>
    </row>
    <row r="352" spans="1:8" x14ac:dyDescent="0.25">
      <c r="A352" s="158" t="s">
        <v>558</v>
      </c>
      <c r="B352" s="161" t="s">
        <v>559</v>
      </c>
      <c r="C352" s="160" t="s">
        <v>510</v>
      </c>
      <c r="D352" s="123">
        <v>0</v>
      </c>
      <c r="E352" s="124">
        <v>0</v>
      </c>
      <c r="F352" s="124">
        <f t="shared" si="18"/>
        <v>0</v>
      </c>
      <c r="G352" s="124">
        <f t="shared" ref="G352:G354" si="20">IFERROR(F352/D352*100,0)</f>
        <v>0</v>
      </c>
      <c r="H352" s="122"/>
    </row>
    <row r="353" spans="1:8" x14ac:dyDescent="0.25">
      <c r="A353" s="158" t="s">
        <v>560</v>
      </c>
      <c r="B353" s="161" t="s">
        <v>561</v>
      </c>
      <c r="C353" s="160" t="s">
        <v>503</v>
      </c>
      <c r="D353" s="120" t="s">
        <v>228</v>
      </c>
      <c r="E353" s="120" t="s">
        <v>228</v>
      </c>
      <c r="F353" s="120" t="s">
        <v>228</v>
      </c>
      <c r="G353" s="120" t="s">
        <v>228</v>
      </c>
      <c r="H353" s="122"/>
    </row>
    <row r="354" spans="1:8" ht="47.25" x14ac:dyDescent="0.25">
      <c r="A354" s="158" t="s">
        <v>562</v>
      </c>
      <c r="B354" s="161" t="s">
        <v>563</v>
      </c>
      <c r="C354" s="160" t="s">
        <v>21</v>
      </c>
      <c r="D354" s="123">
        <v>0</v>
      </c>
      <c r="E354" s="124">
        <v>0</v>
      </c>
      <c r="F354" s="124">
        <f t="shared" si="18"/>
        <v>0</v>
      </c>
      <c r="G354" s="124">
        <f t="shared" si="20"/>
        <v>0</v>
      </c>
      <c r="H354" s="122"/>
    </row>
    <row r="355" spans="1:8" ht="31.5" x14ac:dyDescent="0.25">
      <c r="A355" s="158" t="s">
        <v>564</v>
      </c>
      <c r="B355" s="161" t="s">
        <v>565</v>
      </c>
      <c r="C355" s="160" t="s">
        <v>21</v>
      </c>
      <c r="D355" s="120" t="s">
        <v>228</v>
      </c>
      <c r="E355" s="120" t="s">
        <v>228</v>
      </c>
      <c r="F355" s="120" t="s">
        <v>228</v>
      </c>
      <c r="G355" s="120" t="s">
        <v>228</v>
      </c>
      <c r="H355" s="122"/>
    </row>
    <row r="356" spans="1:8" x14ac:dyDescent="0.25">
      <c r="A356" s="158" t="s">
        <v>566</v>
      </c>
      <c r="B356" s="163" t="s">
        <v>567</v>
      </c>
      <c r="C356" s="183" t="s">
        <v>228</v>
      </c>
      <c r="D356" s="221" t="s">
        <v>706</v>
      </c>
      <c r="E356" s="221" t="s">
        <v>706</v>
      </c>
      <c r="F356" s="221" t="s">
        <v>706</v>
      </c>
      <c r="G356" s="221" t="s">
        <v>706</v>
      </c>
      <c r="H356" s="183"/>
    </row>
    <row r="357" spans="1:8" x14ac:dyDescent="0.25">
      <c r="A357" s="158" t="s">
        <v>568</v>
      </c>
      <c r="B357" s="161" t="s">
        <v>569</v>
      </c>
      <c r="C357" s="160" t="s">
        <v>500</v>
      </c>
      <c r="D357" s="120" t="s">
        <v>228</v>
      </c>
      <c r="E357" s="120" t="s">
        <v>228</v>
      </c>
      <c r="F357" s="120" t="s">
        <v>228</v>
      </c>
      <c r="G357" s="120" t="s">
        <v>228</v>
      </c>
      <c r="H357" s="122"/>
    </row>
    <row r="358" spans="1:8" ht="47.25" x14ac:dyDescent="0.25">
      <c r="A358" s="158" t="s">
        <v>570</v>
      </c>
      <c r="B358" s="164" t="s">
        <v>571</v>
      </c>
      <c r="C358" s="160" t="s">
        <v>500</v>
      </c>
      <c r="D358" s="120" t="s">
        <v>228</v>
      </c>
      <c r="E358" s="120" t="s">
        <v>228</v>
      </c>
      <c r="F358" s="120" t="s">
        <v>228</v>
      </c>
      <c r="G358" s="120" t="s">
        <v>228</v>
      </c>
      <c r="H358" s="122"/>
    </row>
    <row r="359" spans="1:8" ht="47.25" x14ac:dyDescent="0.25">
      <c r="A359" s="158" t="s">
        <v>572</v>
      </c>
      <c r="B359" s="164" t="s">
        <v>573</v>
      </c>
      <c r="C359" s="160" t="s">
        <v>500</v>
      </c>
      <c r="D359" s="120" t="s">
        <v>228</v>
      </c>
      <c r="E359" s="120" t="s">
        <v>228</v>
      </c>
      <c r="F359" s="120" t="s">
        <v>228</v>
      </c>
      <c r="G359" s="120" t="s">
        <v>228</v>
      </c>
      <c r="H359" s="122"/>
    </row>
    <row r="360" spans="1:8" ht="31.5" x14ac:dyDescent="0.25">
      <c r="A360" s="158" t="s">
        <v>574</v>
      </c>
      <c r="B360" s="164" t="s">
        <v>575</v>
      </c>
      <c r="C360" s="160" t="s">
        <v>500</v>
      </c>
      <c r="D360" s="120" t="s">
        <v>228</v>
      </c>
      <c r="E360" s="120" t="s">
        <v>228</v>
      </c>
      <c r="F360" s="120" t="s">
        <v>228</v>
      </c>
      <c r="G360" s="120" t="s">
        <v>228</v>
      </c>
      <c r="H360" s="122"/>
    </row>
    <row r="361" spans="1:8" x14ac:dyDescent="0.25">
      <c r="A361" s="158" t="s">
        <v>576</v>
      </c>
      <c r="B361" s="161" t="s">
        <v>577</v>
      </c>
      <c r="C361" s="160" t="s">
        <v>510</v>
      </c>
      <c r="D361" s="120" t="s">
        <v>228</v>
      </c>
      <c r="E361" s="120" t="s">
        <v>228</v>
      </c>
      <c r="F361" s="120" t="s">
        <v>228</v>
      </c>
      <c r="G361" s="120" t="s">
        <v>228</v>
      </c>
      <c r="H361" s="122"/>
    </row>
    <row r="362" spans="1:8" ht="31.5" x14ac:dyDescent="0.25">
      <c r="A362" s="158" t="s">
        <v>578</v>
      </c>
      <c r="B362" s="164" t="s">
        <v>579</v>
      </c>
      <c r="C362" s="160" t="s">
        <v>510</v>
      </c>
      <c r="D362" s="120" t="s">
        <v>228</v>
      </c>
      <c r="E362" s="120" t="s">
        <v>228</v>
      </c>
      <c r="F362" s="120" t="s">
        <v>228</v>
      </c>
      <c r="G362" s="120" t="s">
        <v>228</v>
      </c>
      <c r="H362" s="122"/>
    </row>
    <row r="363" spans="1:8" x14ac:dyDescent="0.25">
      <c r="A363" s="158" t="s">
        <v>580</v>
      </c>
      <c r="B363" s="164" t="s">
        <v>581</v>
      </c>
      <c r="C363" s="160" t="s">
        <v>510</v>
      </c>
      <c r="D363" s="120" t="s">
        <v>228</v>
      </c>
      <c r="E363" s="120" t="s">
        <v>228</v>
      </c>
      <c r="F363" s="120" t="s">
        <v>228</v>
      </c>
      <c r="G363" s="120" t="s">
        <v>228</v>
      </c>
      <c r="H363" s="122"/>
    </row>
    <row r="364" spans="1:8" ht="31.5" x14ac:dyDescent="0.25">
      <c r="A364" s="158" t="s">
        <v>582</v>
      </c>
      <c r="B364" s="161" t="s">
        <v>583</v>
      </c>
      <c r="C364" s="160" t="s">
        <v>21</v>
      </c>
      <c r="D364" s="120" t="s">
        <v>228</v>
      </c>
      <c r="E364" s="120" t="s">
        <v>228</v>
      </c>
      <c r="F364" s="120" t="s">
        <v>228</v>
      </c>
      <c r="G364" s="120" t="s">
        <v>228</v>
      </c>
      <c r="H364" s="122"/>
    </row>
    <row r="365" spans="1:8" x14ac:dyDescent="0.25">
      <c r="A365" s="158" t="s">
        <v>584</v>
      </c>
      <c r="B365" s="164" t="s">
        <v>585</v>
      </c>
      <c r="C365" s="160" t="s">
        <v>21</v>
      </c>
      <c r="D365" s="120" t="s">
        <v>228</v>
      </c>
      <c r="E365" s="120" t="s">
        <v>228</v>
      </c>
      <c r="F365" s="120" t="s">
        <v>228</v>
      </c>
      <c r="G365" s="120" t="s">
        <v>228</v>
      </c>
      <c r="H365" s="128"/>
    </row>
    <row r="366" spans="1:8" x14ac:dyDescent="0.25">
      <c r="A366" s="158" t="s">
        <v>586</v>
      </c>
      <c r="B366" s="164" t="s">
        <v>47</v>
      </c>
      <c r="C366" s="160" t="s">
        <v>21</v>
      </c>
      <c r="D366" s="120" t="s">
        <v>228</v>
      </c>
      <c r="E366" s="120" t="s">
        <v>228</v>
      </c>
      <c r="F366" s="120" t="s">
        <v>228</v>
      </c>
      <c r="G366" s="120" t="s">
        <v>228</v>
      </c>
      <c r="H366" s="128"/>
    </row>
    <row r="367" spans="1:8" ht="16.5" thickBot="1" x14ac:dyDescent="0.3">
      <c r="A367" s="171" t="s">
        <v>587</v>
      </c>
      <c r="B367" s="184" t="s">
        <v>588</v>
      </c>
      <c r="C367" s="173" t="s">
        <v>589</v>
      </c>
      <c r="D367" s="130">
        <v>2753.64</v>
      </c>
      <c r="E367" s="131">
        <v>2666.6333333333332</v>
      </c>
      <c r="F367" s="131">
        <f t="shared" si="18"/>
        <v>-87.006666666666661</v>
      </c>
      <c r="G367" s="131">
        <f t="shared" ref="G367" si="21">IFERROR(F367/D367*100,0)</f>
        <v>-3.1596964986950602</v>
      </c>
      <c r="H367" s="185"/>
    </row>
    <row r="368" spans="1:8" x14ac:dyDescent="0.25">
      <c r="A368" s="318" t="s">
        <v>590</v>
      </c>
      <c r="B368" s="319"/>
      <c r="C368" s="319"/>
      <c r="D368" s="319"/>
      <c r="E368" s="319"/>
      <c r="F368" s="319"/>
      <c r="G368" s="319"/>
      <c r="H368" s="320"/>
    </row>
    <row r="369" spans="1:8" ht="16.5" thickBot="1" x14ac:dyDescent="0.3">
      <c r="A369" s="318"/>
      <c r="B369" s="319"/>
      <c r="C369" s="319"/>
      <c r="D369" s="319"/>
      <c r="E369" s="319"/>
      <c r="F369" s="319"/>
      <c r="G369" s="319"/>
      <c r="H369" s="320"/>
    </row>
    <row r="370" spans="1:8" s="145" customFormat="1" ht="67.5" customHeight="1" x14ac:dyDescent="0.25">
      <c r="A370" s="321" t="s">
        <v>7</v>
      </c>
      <c r="B370" s="323" t="s">
        <v>8</v>
      </c>
      <c r="C370" s="325" t="s">
        <v>9</v>
      </c>
      <c r="D370" s="305" t="s">
        <v>733</v>
      </c>
      <c r="E370" s="306"/>
      <c r="F370" s="307" t="s">
        <v>11</v>
      </c>
      <c r="G370" s="306"/>
      <c r="H370" s="308" t="s">
        <v>12</v>
      </c>
    </row>
    <row r="371" spans="1:8" s="145" customFormat="1" ht="30" x14ac:dyDescent="0.25">
      <c r="A371" s="322"/>
      <c r="B371" s="324"/>
      <c r="C371" s="326"/>
      <c r="D371" s="186" t="s">
        <v>13</v>
      </c>
      <c r="E371" s="148" t="s">
        <v>14</v>
      </c>
      <c r="F371" s="148" t="s">
        <v>15</v>
      </c>
      <c r="G371" s="149" t="s">
        <v>16</v>
      </c>
      <c r="H371" s="309"/>
    </row>
    <row r="372" spans="1:8" ht="16.5" thickBot="1" x14ac:dyDescent="0.3">
      <c r="A372" s="187">
        <v>1</v>
      </c>
      <c r="B372" s="188">
        <v>2</v>
      </c>
      <c r="C372" s="189">
        <v>3</v>
      </c>
      <c r="D372" s="190">
        <v>4</v>
      </c>
      <c r="E372" s="191">
        <v>5</v>
      </c>
      <c r="F372" s="191">
        <v>6</v>
      </c>
      <c r="G372" s="191">
        <v>7</v>
      </c>
      <c r="H372" s="192">
        <v>8</v>
      </c>
    </row>
    <row r="373" spans="1:8" x14ac:dyDescent="0.25">
      <c r="A373" s="327" t="s">
        <v>591</v>
      </c>
      <c r="B373" s="328"/>
      <c r="C373" s="160" t="s">
        <v>21</v>
      </c>
      <c r="D373" s="214">
        <f t="shared" ref="D373:E373" si="22">SUM(D374,D431)</f>
        <v>1206.9753386</v>
      </c>
      <c r="E373" s="116">
        <f t="shared" si="22"/>
        <v>808.5493312399999</v>
      </c>
      <c r="F373" s="215">
        <f t="shared" ref="F373:F432" si="23">+SUM(E373)-SUM(D373)</f>
        <v>-398.42600736000009</v>
      </c>
      <c r="G373" s="193">
        <f t="shared" ref="G373:G432" si="24">IFERROR(F373/D373*100,0)</f>
        <v>-33.010285680082255</v>
      </c>
      <c r="H373" s="194"/>
    </row>
    <row r="374" spans="1:8" x14ac:dyDescent="0.25">
      <c r="A374" s="158" t="s">
        <v>19</v>
      </c>
      <c r="B374" s="195" t="s">
        <v>592</v>
      </c>
      <c r="C374" s="160" t="s">
        <v>21</v>
      </c>
      <c r="D374" s="216">
        <f t="shared" ref="D374:E374" si="25">SUM(D375,D399,D427,D428)</f>
        <v>868.83481273999996</v>
      </c>
      <c r="E374" s="124">
        <f t="shared" si="25"/>
        <v>637.74744626999984</v>
      </c>
      <c r="F374" s="124">
        <f t="shared" si="23"/>
        <v>-231.08736647000012</v>
      </c>
      <c r="G374" s="196">
        <f t="shared" si="24"/>
        <v>-26.597388028367753</v>
      </c>
      <c r="H374" s="197"/>
    </row>
    <row r="375" spans="1:8" x14ac:dyDescent="0.25">
      <c r="A375" s="158" t="s">
        <v>22</v>
      </c>
      <c r="B375" s="161" t="s">
        <v>593</v>
      </c>
      <c r="C375" s="160" t="s">
        <v>21</v>
      </c>
      <c r="D375" s="216">
        <f t="shared" ref="D375:E375" si="26">SUM(D376,D394,D398)</f>
        <v>167.67018705999999</v>
      </c>
      <c r="E375" s="124">
        <f t="shared" si="26"/>
        <v>94.720099819999959</v>
      </c>
      <c r="F375" s="124">
        <f t="shared" si="23"/>
        <v>-72.95008724000003</v>
      </c>
      <c r="G375" s="196">
        <f t="shared" si="24"/>
        <v>-43.508084841519967</v>
      </c>
      <c r="H375" s="197"/>
    </row>
    <row r="376" spans="1:8" ht="31.5" x14ac:dyDescent="0.25">
      <c r="A376" s="158" t="s">
        <v>24</v>
      </c>
      <c r="B376" s="164" t="s">
        <v>594</v>
      </c>
      <c r="C376" s="160" t="s">
        <v>21</v>
      </c>
      <c r="D376" s="216">
        <f t="shared" ref="D376:E376" si="27">SUM(D377,D381,D382,D383,D384,D389,D390,D391)</f>
        <v>167.67018705999999</v>
      </c>
      <c r="E376" s="124">
        <f t="shared" si="27"/>
        <v>94.720099819999959</v>
      </c>
      <c r="F376" s="196">
        <f t="shared" si="23"/>
        <v>-72.95008724000003</v>
      </c>
      <c r="G376" s="196">
        <f t="shared" si="24"/>
        <v>-43.508084841519967</v>
      </c>
      <c r="H376" s="197"/>
    </row>
    <row r="377" spans="1:8" x14ac:dyDescent="0.25">
      <c r="A377" s="158" t="s">
        <v>595</v>
      </c>
      <c r="B377" s="165" t="s">
        <v>596</v>
      </c>
      <c r="C377" s="160" t="s">
        <v>21</v>
      </c>
      <c r="D377" s="217" t="s">
        <v>228</v>
      </c>
      <c r="E377" s="217" t="s">
        <v>228</v>
      </c>
      <c r="F377" s="120">
        <f t="shared" si="23"/>
        <v>0</v>
      </c>
      <c r="G377" s="198">
        <f t="shared" si="24"/>
        <v>0</v>
      </c>
      <c r="H377" s="197"/>
    </row>
    <row r="378" spans="1:8" ht="31.5" x14ac:dyDescent="0.25">
      <c r="A378" s="158" t="s">
        <v>597</v>
      </c>
      <c r="B378" s="166" t="s">
        <v>25</v>
      </c>
      <c r="C378" s="160" t="s">
        <v>21</v>
      </c>
      <c r="D378" s="217" t="s">
        <v>228</v>
      </c>
      <c r="E378" s="217" t="s">
        <v>228</v>
      </c>
      <c r="F378" s="120">
        <f t="shared" si="23"/>
        <v>0</v>
      </c>
      <c r="G378" s="120">
        <f t="shared" si="24"/>
        <v>0</v>
      </c>
      <c r="H378" s="197"/>
    </row>
    <row r="379" spans="1:8" ht="31.5" x14ac:dyDescent="0.25">
      <c r="A379" s="158" t="s">
        <v>598</v>
      </c>
      <c r="B379" s="166" t="s">
        <v>27</v>
      </c>
      <c r="C379" s="160" t="s">
        <v>21</v>
      </c>
      <c r="D379" s="217" t="s">
        <v>228</v>
      </c>
      <c r="E379" s="217" t="s">
        <v>228</v>
      </c>
      <c r="F379" s="120">
        <f t="shared" si="23"/>
        <v>0</v>
      </c>
      <c r="G379" s="120">
        <f t="shared" si="24"/>
        <v>0</v>
      </c>
      <c r="H379" s="197"/>
    </row>
    <row r="380" spans="1:8" ht="31.5" x14ac:dyDescent="0.25">
      <c r="A380" s="158" t="s">
        <v>599</v>
      </c>
      <c r="B380" s="166" t="s">
        <v>29</v>
      </c>
      <c r="C380" s="160" t="s">
        <v>21</v>
      </c>
      <c r="D380" s="217" t="s">
        <v>228</v>
      </c>
      <c r="E380" s="217" t="s">
        <v>228</v>
      </c>
      <c r="F380" s="120">
        <f t="shared" si="23"/>
        <v>0</v>
      </c>
      <c r="G380" s="120">
        <f t="shared" si="24"/>
        <v>0</v>
      </c>
      <c r="H380" s="197"/>
    </row>
    <row r="381" spans="1:8" x14ac:dyDescent="0.25">
      <c r="A381" s="158" t="s">
        <v>600</v>
      </c>
      <c r="B381" s="165" t="s">
        <v>601</v>
      </c>
      <c r="C381" s="160" t="s">
        <v>21</v>
      </c>
      <c r="D381" s="217" t="s">
        <v>228</v>
      </c>
      <c r="E381" s="217" t="s">
        <v>228</v>
      </c>
      <c r="F381" s="120">
        <f t="shared" si="23"/>
        <v>0</v>
      </c>
      <c r="G381" s="120">
        <f t="shared" si="24"/>
        <v>0</v>
      </c>
      <c r="H381" s="197"/>
    </row>
    <row r="382" spans="1:8" x14ac:dyDescent="0.25">
      <c r="A382" s="158" t="s">
        <v>602</v>
      </c>
      <c r="B382" s="165" t="s">
        <v>603</v>
      </c>
      <c r="C382" s="160" t="s">
        <v>21</v>
      </c>
      <c r="D382" s="216">
        <v>0</v>
      </c>
      <c r="E382" s="124">
        <v>0</v>
      </c>
      <c r="F382" s="196">
        <f t="shared" si="23"/>
        <v>0</v>
      </c>
      <c r="G382" s="196">
        <f t="shared" si="24"/>
        <v>0</v>
      </c>
      <c r="H382" s="197"/>
    </row>
    <row r="383" spans="1:8" x14ac:dyDescent="0.25">
      <c r="A383" s="158" t="s">
        <v>604</v>
      </c>
      <c r="B383" s="165" t="s">
        <v>605</v>
      </c>
      <c r="C383" s="160" t="s">
        <v>21</v>
      </c>
      <c r="D383" s="217" t="s">
        <v>228</v>
      </c>
      <c r="E383" s="217" t="s">
        <v>228</v>
      </c>
      <c r="F383" s="120">
        <f t="shared" si="23"/>
        <v>0</v>
      </c>
      <c r="G383" s="120">
        <f t="shared" si="24"/>
        <v>0</v>
      </c>
      <c r="H383" s="197"/>
    </row>
    <row r="384" spans="1:8" x14ac:dyDescent="0.25">
      <c r="A384" s="158" t="s">
        <v>606</v>
      </c>
      <c r="B384" s="165" t="s">
        <v>607</v>
      </c>
      <c r="C384" s="160" t="s">
        <v>21</v>
      </c>
      <c r="D384" s="216">
        <f t="shared" ref="D384:E384" si="28">SUM(D385,D387)</f>
        <v>167.67018705999999</v>
      </c>
      <c r="E384" s="124">
        <f t="shared" si="28"/>
        <v>94.720099819999959</v>
      </c>
      <c r="F384" s="196">
        <f t="shared" si="23"/>
        <v>-72.95008724000003</v>
      </c>
      <c r="G384" s="196">
        <f t="shared" si="24"/>
        <v>-43.508084841519967</v>
      </c>
      <c r="H384" s="197"/>
    </row>
    <row r="385" spans="1:8" ht="31.5" x14ac:dyDescent="0.25">
      <c r="A385" s="158" t="s">
        <v>608</v>
      </c>
      <c r="B385" s="166" t="s">
        <v>609</v>
      </c>
      <c r="C385" s="160" t="s">
        <v>21</v>
      </c>
      <c r="D385" s="217" t="s">
        <v>228</v>
      </c>
      <c r="E385" s="217" t="s">
        <v>228</v>
      </c>
      <c r="F385" s="120">
        <f t="shared" si="23"/>
        <v>0</v>
      </c>
      <c r="G385" s="120">
        <f t="shared" si="24"/>
        <v>0</v>
      </c>
      <c r="H385" s="197"/>
    </row>
    <row r="386" spans="1:8" x14ac:dyDescent="0.25">
      <c r="A386" s="158" t="s">
        <v>610</v>
      </c>
      <c r="B386" s="166" t="s">
        <v>611</v>
      </c>
      <c r="C386" s="160" t="s">
        <v>21</v>
      </c>
      <c r="D386" s="217" t="s">
        <v>228</v>
      </c>
      <c r="E386" s="217" t="s">
        <v>228</v>
      </c>
      <c r="F386" s="120">
        <f t="shared" si="23"/>
        <v>0</v>
      </c>
      <c r="G386" s="120">
        <f t="shared" si="24"/>
        <v>0</v>
      </c>
      <c r="H386" s="197"/>
    </row>
    <row r="387" spans="1:8" x14ac:dyDescent="0.25">
      <c r="A387" s="158" t="s">
        <v>612</v>
      </c>
      <c r="B387" s="166" t="s">
        <v>613</v>
      </c>
      <c r="C387" s="160" t="s">
        <v>21</v>
      </c>
      <c r="D387" s="216">
        <v>167.67018705999999</v>
      </c>
      <c r="E387" s="124">
        <v>94.720099819999959</v>
      </c>
      <c r="F387" s="196">
        <f t="shared" si="23"/>
        <v>-72.95008724000003</v>
      </c>
      <c r="G387" s="196">
        <f t="shared" si="24"/>
        <v>-43.508084841519967</v>
      </c>
      <c r="H387" s="197"/>
    </row>
    <row r="388" spans="1:8" x14ac:dyDescent="0.25">
      <c r="A388" s="158" t="s">
        <v>614</v>
      </c>
      <c r="B388" s="166" t="s">
        <v>611</v>
      </c>
      <c r="C388" s="160" t="s">
        <v>21</v>
      </c>
      <c r="D388" s="216">
        <v>167.67018705999999</v>
      </c>
      <c r="E388" s="124">
        <v>94.720099819999959</v>
      </c>
      <c r="F388" s="196">
        <f t="shared" si="23"/>
        <v>-72.95008724000003</v>
      </c>
      <c r="G388" s="196">
        <f t="shared" si="24"/>
        <v>-43.508084841519967</v>
      </c>
      <c r="H388" s="197"/>
    </row>
    <row r="389" spans="1:8" x14ac:dyDescent="0.25">
      <c r="A389" s="158" t="s">
        <v>615</v>
      </c>
      <c r="B389" s="165" t="s">
        <v>616</v>
      </c>
      <c r="C389" s="160" t="s">
        <v>21</v>
      </c>
      <c r="D389" s="216">
        <v>0</v>
      </c>
      <c r="E389" s="124" t="s">
        <v>228</v>
      </c>
      <c r="F389" s="196">
        <f t="shared" si="23"/>
        <v>0</v>
      </c>
      <c r="G389" s="196">
        <f t="shared" si="24"/>
        <v>0</v>
      </c>
      <c r="H389" s="197"/>
    </row>
    <row r="390" spans="1:8" x14ac:dyDescent="0.25">
      <c r="A390" s="158" t="s">
        <v>617</v>
      </c>
      <c r="B390" s="165" t="s">
        <v>424</v>
      </c>
      <c r="C390" s="160" t="s">
        <v>21</v>
      </c>
      <c r="D390" s="217" t="s">
        <v>228</v>
      </c>
      <c r="E390" s="217" t="s">
        <v>228</v>
      </c>
      <c r="F390" s="120">
        <f t="shared" si="23"/>
        <v>0</v>
      </c>
      <c r="G390" s="120">
        <f t="shared" si="24"/>
        <v>0</v>
      </c>
      <c r="H390" s="197"/>
    </row>
    <row r="391" spans="1:8" ht="31.5" x14ac:dyDescent="0.25">
      <c r="A391" s="158" t="s">
        <v>618</v>
      </c>
      <c r="B391" s="165" t="s">
        <v>619</v>
      </c>
      <c r="C391" s="160" t="s">
        <v>21</v>
      </c>
      <c r="D391" s="217" t="s">
        <v>228</v>
      </c>
      <c r="E391" s="217" t="s">
        <v>228</v>
      </c>
      <c r="F391" s="120">
        <f t="shared" si="23"/>
        <v>0</v>
      </c>
      <c r="G391" s="198">
        <f t="shared" si="24"/>
        <v>0</v>
      </c>
      <c r="H391" s="197"/>
    </row>
    <row r="392" spans="1:8" x14ac:dyDescent="0.25">
      <c r="A392" s="158" t="s">
        <v>620</v>
      </c>
      <c r="B392" s="166" t="s">
        <v>45</v>
      </c>
      <c r="C392" s="160" t="s">
        <v>21</v>
      </c>
      <c r="D392" s="217" t="s">
        <v>228</v>
      </c>
      <c r="E392" s="217" t="s">
        <v>228</v>
      </c>
      <c r="F392" s="120">
        <f t="shared" si="23"/>
        <v>0</v>
      </c>
      <c r="G392" s="120">
        <f t="shared" si="24"/>
        <v>0</v>
      </c>
      <c r="H392" s="197"/>
    </row>
    <row r="393" spans="1:8" x14ac:dyDescent="0.25">
      <c r="A393" s="158" t="s">
        <v>621</v>
      </c>
      <c r="B393" s="199" t="s">
        <v>47</v>
      </c>
      <c r="C393" s="160" t="s">
        <v>21</v>
      </c>
      <c r="D393" s="217" t="s">
        <v>228</v>
      </c>
      <c r="E393" s="217" t="s">
        <v>228</v>
      </c>
      <c r="F393" s="120">
        <f t="shared" si="23"/>
        <v>0</v>
      </c>
      <c r="G393" s="120">
        <f t="shared" si="24"/>
        <v>0</v>
      </c>
      <c r="H393" s="197"/>
    </row>
    <row r="394" spans="1:8" ht="31.5" x14ac:dyDescent="0.25">
      <c r="A394" s="158" t="s">
        <v>26</v>
      </c>
      <c r="B394" s="164" t="s">
        <v>622</v>
      </c>
      <c r="C394" s="160" t="s">
        <v>21</v>
      </c>
      <c r="D394" s="217" t="s">
        <v>228</v>
      </c>
      <c r="E394" s="217" t="s">
        <v>228</v>
      </c>
      <c r="F394" s="120">
        <f t="shared" si="23"/>
        <v>0</v>
      </c>
      <c r="G394" s="198">
        <f t="shared" si="24"/>
        <v>0</v>
      </c>
      <c r="H394" s="197"/>
    </row>
    <row r="395" spans="1:8" ht="31.5" x14ac:dyDescent="0.25">
      <c r="A395" s="158" t="s">
        <v>623</v>
      </c>
      <c r="B395" s="165" t="s">
        <v>25</v>
      </c>
      <c r="C395" s="160" t="s">
        <v>21</v>
      </c>
      <c r="D395" s="217" t="s">
        <v>228</v>
      </c>
      <c r="E395" s="217" t="s">
        <v>228</v>
      </c>
      <c r="F395" s="120">
        <f t="shared" si="23"/>
        <v>0</v>
      </c>
      <c r="G395" s="198">
        <f t="shared" si="24"/>
        <v>0</v>
      </c>
      <c r="H395" s="197"/>
    </row>
    <row r="396" spans="1:8" ht="31.5" x14ac:dyDescent="0.25">
      <c r="A396" s="158" t="s">
        <v>624</v>
      </c>
      <c r="B396" s="165" t="s">
        <v>27</v>
      </c>
      <c r="C396" s="160" t="s">
        <v>21</v>
      </c>
      <c r="D396" s="217" t="s">
        <v>228</v>
      </c>
      <c r="E396" s="217" t="s">
        <v>228</v>
      </c>
      <c r="F396" s="120">
        <f t="shared" si="23"/>
        <v>0</v>
      </c>
      <c r="G396" s="198">
        <f t="shared" si="24"/>
        <v>0</v>
      </c>
      <c r="H396" s="197"/>
    </row>
    <row r="397" spans="1:8" ht="31.5" x14ac:dyDescent="0.25">
      <c r="A397" s="158" t="s">
        <v>625</v>
      </c>
      <c r="B397" s="165" t="s">
        <v>29</v>
      </c>
      <c r="C397" s="160" t="s">
        <v>21</v>
      </c>
      <c r="D397" s="217" t="s">
        <v>228</v>
      </c>
      <c r="E397" s="217" t="s">
        <v>228</v>
      </c>
      <c r="F397" s="120">
        <f t="shared" si="23"/>
        <v>0</v>
      </c>
      <c r="G397" s="198">
        <f t="shared" si="24"/>
        <v>0</v>
      </c>
      <c r="H397" s="197"/>
    </row>
    <row r="398" spans="1:8" x14ac:dyDescent="0.25">
      <c r="A398" s="158" t="s">
        <v>28</v>
      </c>
      <c r="B398" s="164" t="s">
        <v>626</v>
      </c>
      <c r="C398" s="160" t="s">
        <v>21</v>
      </c>
      <c r="D398" s="216">
        <v>0</v>
      </c>
      <c r="E398" s="124">
        <v>0</v>
      </c>
      <c r="F398" s="196">
        <f t="shared" si="23"/>
        <v>0</v>
      </c>
      <c r="G398" s="196">
        <f t="shared" si="24"/>
        <v>0</v>
      </c>
      <c r="H398" s="197"/>
    </row>
    <row r="399" spans="1:8" x14ac:dyDescent="0.25">
      <c r="A399" s="158" t="s">
        <v>30</v>
      </c>
      <c r="B399" s="161" t="s">
        <v>627</v>
      </c>
      <c r="C399" s="160" t="s">
        <v>21</v>
      </c>
      <c r="D399" s="216">
        <f>D400+D414+D413</f>
        <v>678.10363869999992</v>
      </c>
      <c r="E399" s="124">
        <f>E400+E414+E413</f>
        <v>520.99016077999988</v>
      </c>
      <c r="F399" s="124">
        <f t="shared" si="23"/>
        <v>-157.11347792000004</v>
      </c>
      <c r="G399" s="196">
        <f t="shared" si="24"/>
        <v>-23.169537656692722</v>
      </c>
      <c r="H399" s="197"/>
    </row>
    <row r="400" spans="1:8" x14ac:dyDescent="0.25">
      <c r="A400" s="158" t="s">
        <v>628</v>
      </c>
      <c r="B400" s="164" t="s">
        <v>629</v>
      </c>
      <c r="C400" s="160" t="s">
        <v>21</v>
      </c>
      <c r="D400" s="216">
        <f>SUM(D401,D405:D410)</f>
        <v>674.01179378999996</v>
      </c>
      <c r="E400" s="124">
        <f>SUM(E401,E405:E410)</f>
        <v>520.5669673299999</v>
      </c>
      <c r="F400" s="196">
        <f t="shared" si="23"/>
        <v>-153.44482646000006</v>
      </c>
      <c r="G400" s="196">
        <f t="shared" si="24"/>
        <v>-22.765896364687123</v>
      </c>
      <c r="H400" s="197"/>
    </row>
    <row r="401" spans="1:8" x14ac:dyDescent="0.25">
      <c r="A401" s="158" t="s">
        <v>630</v>
      </c>
      <c r="B401" s="165" t="s">
        <v>631</v>
      </c>
      <c r="C401" s="160" t="s">
        <v>21</v>
      </c>
      <c r="D401" s="217" t="s">
        <v>228</v>
      </c>
      <c r="E401" s="217" t="s">
        <v>228</v>
      </c>
      <c r="F401" s="120">
        <f>+SUM(E401)-SUM(D401)</f>
        <v>0</v>
      </c>
      <c r="G401" s="196">
        <f t="shared" si="24"/>
        <v>0</v>
      </c>
      <c r="H401" s="197"/>
    </row>
    <row r="402" spans="1:8" ht="31.5" x14ac:dyDescent="0.25">
      <c r="A402" s="158" t="s">
        <v>632</v>
      </c>
      <c r="B402" s="165" t="s">
        <v>25</v>
      </c>
      <c r="C402" s="160" t="s">
        <v>21</v>
      </c>
      <c r="D402" s="217" t="s">
        <v>228</v>
      </c>
      <c r="E402" s="217" t="s">
        <v>228</v>
      </c>
      <c r="F402" s="120">
        <f t="shared" si="23"/>
        <v>0</v>
      </c>
      <c r="G402" s="120">
        <f t="shared" si="24"/>
        <v>0</v>
      </c>
      <c r="H402" s="197"/>
    </row>
    <row r="403" spans="1:8" ht="31.5" x14ac:dyDescent="0.25">
      <c r="A403" s="158" t="s">
        <v>633</v>
      </c>
      <c r="B403" s="165" t="s">
        <v>27</v>
      </c>
      <c r="C403" s="160" t="s">
        <v>21</v>
      </c>
      <c r="D403" s="217" t="s">
        <v>228</v>
      </c>
      <c r="E403" s="217" t="s">
        <v>228</v>
      </c>
      <c r="F403" s="120">
        <f t="shared" si="23"/>
        <v>0</v>
      </c>
      <c r="G403" s="120">
        <f t="shared" si="24"/>
        <v>0</v>
      </c>
      <c r="H403" s="197"/>
    </row>
    <row r="404" spans="1:8" ht="31.5" x14ac:dyDescent="0.25">
      <c r="A404" s="158" t="s">
        <v>634</v>
      </c>
      <c r="B404" s="165" t="s">
        <v>29</v>
      </c>
      <c r="C404" s="160" t="s">
        <v>21</v>
      </c>
      <c r="D404" s="217" t="s">
        <v>228</v>
      </c>
      <c r="E404" s="217" t="s">
        <v>228</v>
      </c>
      <c r="F404" s="120">
        <f t="shared" si="23"/>
        <v>0</v>
      </c>
      <c r="G404" s="120">
        <f t="shared" si="24"/>
        <v>0</v>
      </c>
      <c r="H404" s="197"/>
    </row>
    <row r="405" spans="1:8" x14ac:dyDescent="0.25">
      <c r="A405" s="158" t="s">
        <v>635</v>
      </c>
      <c r="B405" s="165" t="s">
        <v>410</v>
      </c>
      <c r="C405" s="160" t="s">
        <v>21</v>
      </c>
      <c r="D405" s="217" t="s">
        <v>228</v>
      </c>
      <c r="E405" s="217" t="s">
        <v>228</v>
      </c>
      <c r="F405" s="120">
        <f t="shared" si="23"/>
        <v>0</v>
      </c>
      <c r="G405" s="120">
        <f t="shared" si="24"/>
        <v>0</v>
      </c>
      <c r="H405" s="197"/>
    </row>
    <row r="406" spans="1:8" x14ac:dyDescent="0.25">
      <c r="A406" s="158" t="s">
        <v>636</v>
      </c>
      <c r="B406" s="165" t="s">
        <v>413</v>
      </c>
      <c r="C406" s="160" t="s">
        <v>21</v>
      </c>
      <c r="D406" s="124">
        <v>674.01179378999996</v>
      </c>
      <c r="E406" s="124">
        <v>520.5669673299999</v>
      </c>
      <c r="F406" s="196">
        <f t="shared" si="23"/>
        <v>-153.44482646000006</v>
      </c>
      <c r="G406" s="196">
        <f t="shared" si="24"/>
        <v>-22.765896364687123</v>
      </c>
      <c r="H406" s="197"/>
    </row>
    <row r="407" spans="1:8" x14ac:dyDescent="0.25">
      <c r="A407" s="158" t="s">
        <v>637</v>
      </c>
      <c r="B407" s="165" t="s">
        <v>416</v>
      </c>
      <c r="C407" s="160" t="s">
        <v>21</v>
      </c>
      <c r="D407" s="217" t="s">
        <v>228</v>
      </c>
      <c r="E407" s="217" t="s">
        <v>228</v>
      </c>
      <c r="F407" s="120">
        <f t="shared" si="23"/>
        <v>0</v>
      </c>
      <c r="G407" s="120">
        <f t="shared" si="24"/>
        <v>0</v>
      </c>
      <c r="H407" s="197"/>
    </row>
    <row r="408" spans="1:8" x14ac:dyDescent="0.25">
      <c r="A408" s="158" t="s">
        <v>638</v>
      </c>
      <c r="B408" s="165" t="s">
        <v>422</v>
      </c>
      <c r="C408" s="160" t="s">
        <v>21</v>
      </c>
      <c r="D408" s="217" t="s">
        <v>228</v>
      </c>
      <c r="E408" s="217" t="s">
        <v>228</v>
      </c>
      <c r="F408" s="120">
        <f t="shared" si="23"/>
        <v>0</v>
      </c>
      <c r="G408" s="120">
        <f t="shared" si="24"/>
        <v>0</v>
      </c>
      <c r="H408" s="197"/>
    </row>
    <row r="409" spans="1:8" x14ac:dyDescent="0.25">
      <c r="A409" s="158" t="s">
        <v>639</v>
      </c>
      <c r="B409" s="165" t="s">
        <v>424</v>
      </c>
      <c r="C409" s="160" t="s">
        <v>21</v>
      </c>
      <c r="D409" s="217" t="s">
        <v>228</v>
      </c>
      <c r="E409" s="217" t="s">
        <v>228</v>
      </c>
      <c r="F409" s="120">
        <f t="shared" si="23"/>
        <v>0</v>
      </c>
      <c r="G409" s="120">
        <f t="shared" si="24"/>
        <v>0</v>
      </c>
      <c r="H409" s="197"/>
    </row>
    <row r="410" spans="1:8" ht="31.5" x14ac:dyDescent="0.25">
      <c r="A410" s="158" t="s">
        <v>640</v>
      </c>
      <c r="B410" s="165" t="s">
        <v>427</v>
      </c>
      <c r="C410" s="160" t="s">
        <v>21</v>
      </c>
      <c r="D410" s="217" t="s">
        <v>228</v>
      </c>
      <c r="E410" s="217" t="s">
        <v>228</v>
      </c>
      <c r="F410" s="120">
        <f t="shared" si="23"/>
        <v>0</v>
      </c>
      <c r="G410" s="196">
        <f t="shared" si="24"/>
        <v>0</v>
      </c>
      <c r="H410" s="197"/>
    </row>
    <row r="411" spans="1:8" x14ac:dyDescent="0.25">
      <c r="A411" s="158" t="s">
        <v>641</v>
      </c>
      <c r="B411" s="166" t="s">
        <v>45</v>
      </c>
      <c r="C411" s="160" t="s">
        <v>21</v>
      </c>
      <c r="D411" s="217" t="s">
        <v>228</v>
      </c>
      <c r="E411" s="217" t="s">
        <v>228</v>
      </c>
      <c r="F411" s="120">
        <f t="shared" si="23"/>
        <v>0</v>
      </c>
      <c r="G411" s="120">
        <f t="shared" si="24"/>
        <v>0</v>
      </c>
      <c r="H411" s="197"/>
    </row>
    <row r="412" spans="1:8" x14ac:dyDescent="0.25">
      <c r="A412" s="158" t="s">
        <v>642</v>
      </c>
      <c r="B412" s="199" t="s">
        <v>47</v>
      </c>
      <c r="C412" s="160" t="s">
        <v>21</v>
      </c>
      <c r="D412" s="217" t="s">
        <v>228</v>
      </c>
      <c r="E412" s="217" t="s">
        <v>228</v>
      </c>
      <c r="F412" s="120">
        <f t="shared" si="23"/>
        <v>0</v>
      </c>
      <c r="G412" s="120">
        <f t="shared" si="24"/>
        <v>0</v>
      </c>
      <c r="H412" s="197"/>
    </row>
    <row r="413" spans="1:8" x14ac:dyDescent="0.25">
      <c r="A413" s="158" t="s">
        <v>643</v>
      </c>
      <c r="B413" s="164" t="s">
        <v>644</v>
      </c>
      <c r="C413" s="160" t="s">
        <v>21</v>
      </c>
      <c r="D413" s="124">
        <v>4.0918449099999998</v>
      </c>
      <c r="E413" s="124">
        <v>0.42319344999999997</v>
      </c>
      <c r="F413" s="196">
        <f t="shared" si="23"/>
        <v>-3.66865146</v>
      </c>
      <c r="G413" s="196">
        <f t="shared" si="24"/>
        <v>-89.657637097492042</v>
      </c>
      <c r="H413" s="197"/>
    </row>
    <row r="414" spans="1:8" x14ac:dyDescent="0.25">
      <c r="A414" s="158" t="s">
        <v>645</v>
      </c>
      <c r="B414" s="164" t="s">
        <v>646</v>
      </c>
      <c r="C414" s="160" t="s">
        <v>21</v>
      </c>
      <c r="D414" s="216">
        <f>SUM(D415,D419:D424)</f>
        <v>0</v>
      </c>
      <c r="E414" s="124">
        <f>SUM(E415,E419:E424)</f>
        <v>0</v>
      </c>
      <c r="F414" s="124">
        <f t="shared" si="23"/>
        <v>0</v>
      </c>
      <c r="G414" s="196">
        <f t="shared" si="24"/>
        <v>0</v>
      </c>
      <c r="H414" s="197"/>
    </row>
    <row r="415" spans="1:8" x14ac:dyDescent="0.25">
      <c r="A415" s="158" t="s">
        <v>647</v>
      </c>
      <c r="B415" s="165" t="s">
        <v>631</v>
      </c>
      <c r="C415" s="160" t="s">
        <v>21</v>
      </c>
      <c r="D415" s="217" t="s">
        <v>228</v>
      </c>
      <c r="E415" s="217" t="s">
        <v>228</v>
      </c>
      <c r="F415" s="120">
        <f t="shared" si="23"/>
        <v>0</v>
      </c>
      <c r="G415" s="196">
        <f t="shared" si="24"/>
        <v>0</v>
      </c>
      <c r="H415" s="197"/>
    </row>
    <row r="416" spans="1:8" ht="31.5" x14ac:dyDescent="0.25">
      <c r="A416" s="158" t="s">
        <v>648</v>
      </c>
      <c r="B416" s="165" t="s">
        <v>25</v>
      </c>
      <c r="C416" s="160" t="s">
        <v>21</v>
      </c>
      <c r="D416" s="217" t="s">
        <v>228</v>
      </c>
      <c r="E416" s="217" t="s">
        <v>228</v>
      </c>
      <c r="F416" s="120">
        <f t="shared" si="23"/>
        <v>0</v>
      </c>
      <c r="G416" s="120">
        <f t="shared" si="24"/>
        <v>0</v>
      </c>
      <c r="H416" s="197"/>
    </row>
    <row r="417" spans="1:8" ht="31.5" x14ac:dyDescent="0.25">
      <c r="A417" s="158" t="s">
        <v>649</v>
      </c>
      <c r="B417" s="165" t="s">
        <v>27</v>
      </c>
      <c r="C417" s="160" t="s">
        <v>21</v>
      </c>
      <c r="D417" s="217" t="s">
        <v>228</v>
      </c>
      <c r="E417" s="217" t="s">
        <v>228</v>
      </c>
      <c r="F417" s="120">
        <f t="shared" si="23"/>
        <v>0</v>
      </c>
      <c r="G417" s="120">
        <f t="shared" si="24"/>
        <v>0</v>
      </c>
      <c r="H417" s="197"/>
    </row>
    <row r="418" spans="1:8" ht="31.5" x14ac:dyDescent="0.25">
      <c r="A418" s="158" t="s">
        <v>650</v>
      </c>
      <c r="B418" s="165" t="s">
        <v>29</v>
      </c>
      <c r="C418" s="160" t="s">
        <v>21</v>
      </c>
      <c r="D418" s="217" t="s">
        <v>228</v>
      </c>
      <c r="E418" s="217" t="s">
        <v>228</v>
      </c>
      <c r="F418" s="120">
        <f t="shared" si="23"/>
        <v>0</v>
      </c>
      <c r="G418" s="120">
        <f t="shared" si="24"/>
        <v>0</v>
      </c>
      <c r="H418" s="197"/>
    </row>
    <row r="419" spans="1:8" x14ac:dyDescent="0.25">
      <c r="A419" s="158" t="s">
        <v>651</v>
      </c>
      <c r="B419" s="165" t="s">
        <v>410</v>
      </c>
      <c r="C419" s="160" t="s">
        <v>21</v>
      </c>
      <c r="D419" s="217" t="s">
        <v>228</v>
      </c>
      <c r="E419" s="217" t="s">
        <v>228</v>
      </c>
      <c r="F419" s="120">
        <f t="shared" si="23"/>
        <v>0</v>
      </c>
      <c r="G419" s="120">
        <f t="shared" si="24"/>
        <v>0</v>
      </c>
      <c r="H419" s="197"/>
    </row>
    <row r="420" spans="1:8" x14ac:dyDescent="0.25">
      <c r="A420" s="158" t="s">
        <v>652</v>
      </c>
      <c r="B420" s="165" t="s">
        <v>413</v>
      </c>
      <c r="C420" s="160" t="s">
        <v>21</v>
      </c>
      <c r="D420" s="216">
        <v>0</v>
      </c>
      <c r="E420" s="124">
        <v>0</v>
      </c>
      <c r="F420" s="124">
        <f t="shared" si="23"/>
        <v>0</v>
      </c>
      <c r="G420" s="196">
        <f t="shared" si="24"/>
        <v>0</v>
      </c>
      <c r="H420" s="197"/>
    </row>
    <row r="421" spans="1:8" x14ac:dyDescent="0.25">
      <c r="A421" s="158" t="s">
        <v>653</v>
      </c>
      <c r="B421" s="165" t="s">
        <v>416</v>
      </c>
      <c r="C421" s="160" t="s">
        <v>21</v>
      </c>
      <c r="D421" s="217" t="s">
        <v>228</v>
      </c>
      <c r="E421" s="217" t="s">
        <v>228</v>
      </c>
      <c r="F421" s="120">
        <f t="shared" si="23"/>
        <v>0</v>
      </c>
      <c r="G421" s="120">
        <f t="shared" si="24"/>
        <v>0</v>
      </c>
      <c r="H421" s="197"/>
    </row>
    <row r="422" spans="1:8" x14ac:dyDescent="0.25">
      <c r="A422" s="158" t="s">
        <v>654</v>
      </c>
      <c r="B422" s="165" t="s">
        <v>422</v>
      </c>
      <c r="C422" s="160" t="s">
        <v>21</v>
      </c>
      <c r="D422" s="217" t="s">
        <v>228</v>
      </c>
      <c r="E422" s="217" t="s">
        <v>228</v>
      </c>
      <c r="F422" s="120">
        <f t="shared" si="23"/>
        <v>0</v>
      </c>
      <c r="G422" s="120">
        <f t="shared" si="24"/>
        <v>0</v>
      </c>
      <c r="H422" s="197"/>
    </row>
    <row r="423" spans="1:8" x14ac:dyDescent="0.25">
      <c r="A423" s="158" t="s">
        <v>655</v>
      </c>
      <c r="B423" s="165" t="s">
        <v>424</v>
      </c>
      <c r="C423" s="160" t="s">
        <v>21</v>
      </c>
      <c r="D423" s="217" t="s">
        <v>228</v>
      </c>
      <c r="E423" s="217" t="s">
        <v>228</v>
      </c>
      <c r="F423" s="120">
        <f t="shared" si="23"/>
        <v>0</v>
      </c>
      <c r="G423" s="120">
        <f t="shared" si="24"/>
        <v>0</v>
      </c>
      <c r="H423" s="197"/>
    </row>
    <row r="424" spans="1:8" ht="31.5" x14ac:dyDescent="0.25">
      <c r="A424" s="158" t="s">
        <v>656</v>
      </c>
      <c r="B424" s="165" t="s">
        <v>427</v>
      </c>
      <c r="C424" s="160" t="s">
        <v>21</v>
      </c>
      <c r="D424" s="217" t="s">
        <v>228</v>
      </c>
      <c r="E424" s="217" t="s">
        <v>228</v>
      </c>
      <c r="F424" s="120">
        <f t="shared" si="23"/>
        <v>0</v>
      </c>
      <c r="G424" s="120">
        <f t="shared" si="24"/>
        <v>0</v>
      </c>
      <c r="H424" s="197"/>
    </row>
    <row r="425" spans="1:8" x14ac:dyDescent="0.25">
      <c r="A425" s="158" t="s">
        <v>657</v>
      </c>
      <c r="B425" s="199" t="s">
        <v>45</v>
      </c>
      <c r="C425" s="160" t="s">
        <v>21</v>
      </c>
      <c r="D425" s="217" t="s">
        <v>228</v>
      </c>
      <c r="E425" s="217" t="s">
        <v>228</v>
      </c>
      <c r="F425" s="120">
        <f t="shared" si="23"/>
        <v>0</v>
      </c>
      <c r="G425" s="120">
        <f t="shared" si="24"/>
        <v>0</v>
      </c>
      <c r="H425" s="197"/>
    </row>
    <row r="426" spans="1:8" x14ac:dyDescent="0.25">
      <c r="A426" s="158" t="s">
        <v>658</v>
      </c>
      <c r="B426" s="199" t="s">
        <v>47</v>
      </c>
      <c r="C426" s="160" t="s">
        <v>21</v>
      </c>
      <c r="D426" s="217" t="s">
        <v>228</v>
      </c>
      <c r="E426" s="217" t="s">
        <v>228</v>
      </c>
      <c r="F426" s="120">
        <f t="shared" si="23"/>
        <v>0</v>
      </c>
      <c r="G426" s="120">
        <f t="shared" si="24"/>
        <v>0</v>
      </c>
      <c r="H426" s="197"/>
    </row>
    <row r="427" spans="1:8" x14ac:dyDescent="0.25">
      <c r="A427" s="158" t="s">
        <v>32</v>
      </c>
      <c r="B427" s="161" t="s">
        <v>659</v>
      </c>
      <c r="C427" s="160" t="s">
        <v>21</v>
      </c>
      <c r="D427" s="216">
        <v>1.3214241799999999</v>
      </c>
      <c r="E427" s="124">
        <v>9.2085536300000062</v>
      </c>
      <c r="F427" s="124">
        <f t="shared" si="23"/>
        <v>7.887129450000006</v>
      </c>
      <c r="G427" s="196">
        <f t="shared" si="24"/>
        <v>596.86583380062007</v>
      </c>
      <c r="H427" s="197"/>
    </row>
    <row r="428" spans="1:8" x14ac:dyDescent="0.25">
      <c r="A428" s="158" t="s">
        <v>34</v>
      </c>
      <c r="B428" s="161" t="s">
        <v>660</v>
      </c>
      <c r="C428" s="160" t="s">
        <v>21</v>
      </c>
      <c r="D428" s="216">
        <v>21.739562800000002</v>
      </c>
      <c r="E428" s="124">
        <v>12.82863204</v>
      </c>
      <c r="F428" s="124">
        <f t="shared" si="23"/>
        <v>-8.9109307600000012</v>
      </c>
      <c r="G428" s="196">
        <f t="shared" si="24"/>
        <v>-40.989466264703353</v>
      </c>
      <c r="H428" s="197"/>
    </row>
    <row r="429" spans="1:8" x14ac:dyDescent="0.25">
      <c r="A429" s="158" t="s">
        <v>661</v>
      </c>
      <c r="B429" s="164" t="s">
        <v>662</v>
      </c>
      <c r="C429" s="160" t="s">
        <v>21</v>
      </c>
      <c r="D429" s="217" t="s">
        <v>228</v>
      </c>
      <c r="E429" s="217" t="s">
        <v>228</v>
      </c>
      <c r="F429" s="120">
        <f t="shared" si="23"/>
        <v>0</v>
      </c>
      <c r="G429" s="120">
        <f t="shared" si="24"/>
        <v>0</v>
      </c>
      <c r="H429" s="197"/>
    </row>
    <row r="430" spans="1:8" x14ac:dyDescent="0.25">
      <c r="A430" s="158" t="s">
        <v>663</v>
      </c>
      <c r="B430" s="164" t="s">
        <v>664</v>
      </c>
      <c r="C430" s="160" t="s">
        <v>21</v>
      </c>
      <c r="D430" s="216">
        <v>21.739562800000002</v>
      </c>
      <c r="E430" s="124">
        <v>12.82863204</v>
      </c>
      <c r="F430" s="124">
        <f t="shared" si="23"/>
        <v>-8.9109307600000012</v>
      </c>
      <c r="G430" s="196">
        <f t="shared" si="24"/>
        <v>-40.989466264703353</v>
      </c>
      <c r="H430" s="197"/>
    </row>
    <row r="431" spans="1:8" x14ac:dyDescent="0.25">
      <c r="A431" s="158" t="s">
        <v>50</v>
      </c>
      <c r="B431" s="195" t="s">
        <v>665</v>
      </c>
      <c r="C431" s="160" t="s">
        <v>21</v>
      </c>
      <c r="D431" s="216">
        <f>SUM(D432:D436,D441:D442)</f>
        <v>338.14052586000003</v>
      </c>
      <c r="E431" s="124">
        <f>SUM(E432:E436,E441:E442)</f>
        <v>170.80188497000003</v>
      </c>
      <c r="F431" s="124">
        <f t="shared" si="23"/>
        <v>-167.33864088999999</v>
      </c>
      <c r="G431" s="196">
        <f t="shared" si="24"/>
        <v>-49.487898696674719</v>
      </c>
      <c r="H431" s="197"/>
    </row>
    <row r="432" spans="1:8" x14ac:dyDescent="0.25">
      <c r="A432" s="158" t="s">
        <v>52</v>
      </c>
      <c r="B432" s="161" t="s">
        <v>666</v>
      </c>
      <c r="C432" s="160" t="s">
        <v>21</v>
      </c>
      <c r="D432" s="216">
        <v>195.12996733</v>
      </c>
      <c r="E432" s="124">
        <v>170.80188497000003</v>
      </c>
      <c r="F432" s="124">
        <f t="shared" si="23"/>
        <v>-24.328082359999968</v>
      </c>
      <c r="G432" s="196">
        <f t="shared" si="24"/>
        <v>-12.46763000726423</v>
      </c>
      <c r="H432" s="197"/>
    </row>
    <row r="433" spans="1:8" x14ac:dyDescent="0.25">
      <c r="A433" s="158" t="s">
        <v>56</v>
      </c>
      <c r="B433" s="161" t="s">
        <v>667</v>
      </c>
      <c r="C433" s="160" t="s">
        <v>21</v>
      </c>
      <c r="D433" s="216">
        <v>0</v>
      </c>
      <c r="E433" s="124">
        <v>0</v>
      </c>
      <c r="F433" s="196">
        <f t="shared" ref="F433:F442" si="29">+SUM(E433)-SUM(D433)</f>
        <v>0</v>
      </c>
      <c r="G433" s="196">
        <f t="shared" ref="G433:G442" si="30">IFERROR(F433/D433*100,0)</f>
        <v>0</v>
      </c>
      <c r="H433" s="197"/>
    </row>
    <row r="434" spans="1:8" x14ac:dyDescent="0.25">
      <c r="A434" s="158" t="s">
        <v>57</v>
      </c>
      <c r="B434" s="161" t="s">
        <v>668</v>
      </c>
      <c r="C434" s="160" t="s">
        <v>21</v>
      </c>
      <c r="D434" s="216">
        <v>0</v>
      </c>
      <c r="E434" s="124">
        <v>0</v>
      </c>
      <c r="F434" s="196">
        <f t="shared" si="29"/>
        <v>0</v>
      </c>
      <c r="G434" s="196">
        <f t="shared" si="30"/>
        <v>0</v>
      </c>
      <c r="H434" s="197"/>
    </row>
    <row r="435" spans="1:8" x14ac:dyDescent="0.25">
      <c r="A435" s="158" t="s">
        <v>58</v>
      </c>
      <c r="B435" s="161" t="s">
        <v>669</v>
      </c>
      <c r="C435" s="160" t="s">
        <v>21</v>
      </c>
      <c r="D435" s="216">
        <v>0</v>
      </c>
      <c r="E435" s="124">
        <v>0</v>
      </c>
      <c r="F435" s="196">
        <f t="shared" si="29"/>
        <v>0</v>
      </c>
      <c r="G435" s="196">
        <f t="shared" si="30"/>
        <v>0</v>
      </c>
      <c r="H435" s="197"/>
    </row>
    <row r="436" spans="1:8" x14ac:dyDescent="0.25">
      <c r="A436" s="158" t="s">
        <v>59</v>
      </c>
      <c r="B436" s="161" t="s">
        <v>670</v>
      </c>
      <c r="C436" s="160" t="s">
        <v>21</v>
      </c>
      <c r="D436" s="216">
        <v>0</v>
      </c>
      <c r="E436" s="124">
        <v>0</v>
      </c>
      <c r="F436" s="196">
        <f t="shared" si="29"/>
        <v>0</v>
      </c>
      <c r="G436" s="196">
        <f t="shared" si="30"/>
        <v>0</v>
      </c>
      <c r="H436" s="197"/>
    </row>
    <row r="437" spans="1:8" x14ac:dyDescent="0.25">
      <c r="A437" s="158" t="s">
        <v>99</v>
      </c>
      <c r="B437" s="164" t="s">
        <v>309</v>
      </c>
      <c r="C437" s="160" t="s">
        <v>21</v>
      </c>
      <c r="D437" s="216">
        <v>0</v>
      </c>
      <c r="E437" s="124">
        <v>0</v>
      </c>
      <c r="F437" s="196">
        <f t="shared" si="29"/>
        <v>0</v>
      </c>
      <c r="G437" s="196">
        <f t="shared" si="30"/>
        <v>0</v>
      </c>
      <c r="H437" s="197"/>
    </row>
    <row r="438" spans="1:8" ht="31.5" x14ac:dyDescent="0.25">
      <c r="A438" s="158" t="s">
        <v>671</v>
      </c>
      <c r="B438" s="165" t="s">
        <v>672</v>
      </c>
      <c r="C438" s="160" t="s">
        <v>21</v>
      </c>
      <c r="D438" s="216">
        <v>0</v>
      </c>
      <c r="E438" s="124">
        <v>0</v>
      </c>
      <c r="F438" s="196">
        <f t="shared" si="29"/>
        <v>0</v>
      </c>
      <c r="G438" s="196">
        <f t="shared" si="30"/>
        <v>0</v>
      </c>
      <c r="H438" s="197"/>
    </row>
    <row r="439" spans="1:8" x14ac:dyDescent="0.25">
      <c r="A439" s="158" t="s">
        <v>101</v>
      </c>
      <c r="B439" s="164" t="s">
        <v>311</v>
      </c>
      <c r="C439" s="160" t="s">
        <v>21</v>
      </c>
      <c r="D439" s="216">
        <v>0</v>
      </c>
      <c r="E439" s="124">
        <v>0</v>
      </c>
      <c r="F439" s="196">
        <f t="shared" si="29"/>
        <v>0</v>
      </c>
      <c r="G439" s="196">
        <f t="shared" si="30"/>
        <v>0</v>
      </c>
      <c r="H439" s="197"/>
    </row>
    <row r="440" spans="1:8" ht="31.5" x14ac:dyDescent="0.25">
      <c r="A440" s="158" t="s">
        <v>673</v>
      </c>
      <c r="B440" s="165" t="s">
        <v>674</v>
      </c>
      <c r="C440" s="160" t="s">
        <v>21</v>
      </c>
      <c r="D440" s="216">
        <v>0</v>
      </c>
      <c r="E440" s="124">
        <v>0</v>
      </c>
      <c r="F440" s="196">
        <f t="shared" si="29"/>
        <v>0</v>
      </c>
      <c r="G440" s="196">
        <f t="shared" si="30"/>
        <v>0</v>
      </c>
      <c r="H440" s="197"/>
    </row>
    <row r="441" spans="1:8" x14ac:dyDescent="0.25">
      <c r="A441" s="158" t="s">
        <v>60</v>
      </c>
      <c r="B441" s="161" t="s">
        <v>675</v>
      </c>
      <c r="C441" s="160" t="s">
        <v>21</v>
      </c>
      <c r="D441" s="216">
        <v>0</v>
      </c>
      <c r="E441" s="124">
        <v>0</v>
      </c>
      <c r="F441" s="196">
        <f t="shared" si="29"/>
        <v>0</v>
      </c>
      <c r="G441" s="196">
        <f t="shared" si="30"/>
        <v>0</v>
      </c>
      <c r="H441" s="197"/>
    </row>
    <row r="442" spans="1:8" ht="16.5" thickBot="1" x14ac:dyDescent="0.3">
      <c r="A442" s="167" t="s">
        <v>61</v>
      </c>
      <c r="B442" s="200" t="s">
        <v>676</v>
      </c>
      <c r="C442" s="160" t="s">
        <v>21</v>
      </c>
      <c r="D442" s="216">
        <v>143.01055853</v>
      </c>
      <c r="E442" s="124">
        <v>0</v>
      </c>
      <c r="F442" s="196">
        <f t="shared" si="29"/>
        <v>-143.01055853</v>
      </c>
      <c r="G442" s="196">
        <f t="shared" si="30"/>
        <v>-100</v>
      </c>
      <c r="H442" s="201"/>
    </row>
    <row r="443" spans="1:8" x14ac:dyDescent="0.25">
      <c r="A443" s="155" t="s">
        <v>119</v>
      </c>
      <c r="B443" s="156" t="s">
        <v>112</v>
      </c>
      <c r="C443" s="202" t="s">
        <v>228</v>
      </c>
      <c r="D443" s="115" t="s">
        <v>228</v>
      </c>
      <c r="E443" s="116" t="s">
        <v>228</v>
      </c>
      <c r="F443" s="116" t="s">
        <v>228</v>
      </c>
      <c r="G443" s="116" t="s">
        <v>228</v>
      </c>
      <c r="H443" s="129"/>
    </row>
    <row r="444" spans="1:8" ht="47.25" x14ac:dyDescent="0.25">
      <c r="A444" s="158" t="s">
        <v>677</v>
      </c>
      <c r="B444" s="161" t="s">
        <v>678</v>
      </c>
      <c r="C444" s="160" t="s">
        <v>21</v>
      </c>
      <c r="D444" s="126">
        <v>359.84294092999966</v>
      </c>
      <c r="E444" s="127">
        <v>359.20090558999999</v>
      </c>
      <c r="F444" s="196">
        <f t="shared" ref="F444:F450" si="31">+SUM(E444)-SUM(D444)</f>
        <v>-0.64203533999966567</v>
      </c>
      <c r="G444" s="124">
        <f t="shared" ref="G444:G451" si="32">IFERROR(F444/D444*100,0)</f>
        <v>-0.17842099065229711</v>
      </c>
      <c r="H444" s="122"/>
    </row>
    <row r="445" spans="1:8" x14ac:dyDescent="0.25">
      <c r="A445" s="158" t="s">
        <v>122</v>
      </c>
      <c r="B445" s="164" t="s">
        <v>679</v>
      </c>
      <c r="C445" s="160" t="s">
        <v>21</v>
      </c>
      <c r="D445" s="126">
        <v>0</v>
      </c>
      <c r="E445" s="127">
        <v>0</v>
      </c>
      <c r="F445" s="196">
        <f t="shared" si="31"/>
        <v>0</v>
      </c>
      <c r="G445" s="124">
        <f t="shared" si="32"/>
        <v>0</v>
      </c>
      <c r="H445" s="122"/>
    </row>
    <row r="446" spans="1:8" ht="31.5" x14ac:dyDescent="0.25">
      <c r="A446" s="158" t="s">
        <v>123</v>
      </c>
      <c r="B446" s="164" t="s">
        <v>680</v>
      </c>
      <c r="C446" s="160" t="s">
        <v>21</v>
      </c>
      <c r="D446" s="126">
        <v>263.15071134999965</v>
      </c>
      <c r="E446" s="127">
        <v>239.20555430999997</v>
      </c>
      <c r="F446" s="196">
        <f t="shared" si="31"/>
        <v>-23.945157039999685</v>
      </c>
      <c r="G446" s="124">
        <f t="shared" si="32"/>
        <v>-9.0994080605587992</v>
      </c>
      <c r="H446" s="122"/>
    </row>
    <row r="447" spans="1:8" x14ac:dyDescent="0.25">
      <c r="A447" s="158" t="s">
        <v>124</v>
      </c>
      <c r="B447" s="164" t="s">
        <v>681</v>
      </c>
      <c r="C447" s="160" t="s">
        <v>21</v>
      </c>
      <c r="D447" s="126">
        <v>96.692229580000003</v>
      </c>
      <c r="E447" s="127">
        <v>69.712929770000002</v>
      </c>
      <c r="F447" s="196">
        <f t="shared" si="31"/>
        <v>-26.979299810000001</v>
      </c>
      <c r="G447" s="124">
        <f t="shared" si="32"/>
        <v>-27.902241914566883</v>
      </c>
      <c r="H447" s="122"/>
    </row>
    <row r="448" spans="1:8" ht="31.5" x14ac:dyDescent="0.25">
      <c r="A448" s="158" t="s">
        <v>125</v>
      </c>
      <c r="B448" s="161" t="s">
        <v>682</v>
      </c>
      <c r="C448" s="203" t="s">
        <v>228</v>
      </c>
      <c r="D448" s="217" t="s">
        <v>228</v>
      </c>
      <c r="E448" s="217" t="s">
        <v>228</v>
      </c>
      <c r="F448" s="120">
        <f t="shared" si="31"/>
        <v>0</v>
      </c>
      <c r="G448" s="120">
        <f t="shared" si="32"/>
        <v>0</v>
      </c>
      <c r="H448" s="122"/>
    </row>
    <row r="449" spans="1:8" x14ac:dyDescent="0.25">
      <c r="A449" s="158" t="s">
        <v>683</v>
      </c>
      <c r="B449" s="164" t="s">
        <v>684</v>
      </c>
      <c r="C449" s="160" t="s">
        <v>21</v>
      </c>
      <c r="D449" s="217" t="s">
        <v>228</v>
      </c>
      <c r="E449" s="217" t="s">
        <v>228</v>
      </c>
      <c r="F449" s="120">
        <f t="shared" si="31"/>
        <v>0</v>
      </c>
      <c r="G449" s="120">
        <f t="shared" si="32"/>
        <v>0</v>
      </c>
      <c r="H449" s="122"/>
    </row>
    <row r="450" spans="1:8" x14ac:dyDescent="0.25">
      <c r="A450" s="158" t="s">
        <v>685</v>
      </c>
      <c r="B450" s="164" t="s">
        <v>686</v>
      </c>
      <c r="C450" s="160" t="s">
        <v>21</v>
      </c>
      <c r="D450" s="217" t="s">
        <v>228</v>
      </c>
      <c r="E450" s="217" t="s">
        <v>228</v>
      </c>
      <c r="F450" s="120">
        <f t="shared" si="31"/>
        <v>0</v>
      </c>
      <c r="G450" s="120">
        <f t="shared" si="32"/>
        <v>0</v>
      </c>
      <c r="H450" s="122"/>
    </row>
    <row r="451" spans="1:8" ht="16.5" thickBot="1" x14ac:dyDescent="0.3">
      <c r="A451" s="171" t="s">
        <v>687</v>
      </c>
      <c r="B451" s="204" t="s">
        <v>688</v>
      </c>
      <c r="C451" s="173" t="s">
        <v>21</v>
      </c>
      <c r="D451" s="218" t="s">
        <v>228</v>
      </c>
      <c r="E451" s="219" t="s">
        <v>228</v>
      </c>
      <c r="F451" s="181">
        <f>+SUM(E451)-SUM(D451)</f>
        <v>0</v>
      </c>
      <c r="G451" s="181">
        <f t="shared" si="32"/>
        <v>0</v>
      </c>
      <c r="H451" s="132"/>
    </row>
    <row r="452" spans="1:8" x14ac:dyDescent="0.25">
      <c r="A452" s="205"/>
      <c r="B452" s="206"/>
      <c r="C452" s="207"/>
    </row>
    <row r="453" spans="1:8" x14ac:dyDescent="0.25">
      <c r="A453" s="205"/>
      <c r="B453" s="206"/>
      <c r="C453" s="207"/>
    </row>
    <row r="454" spans="1:8" x14ac:dyDescent="0.25">
      <c r="A454" s="208" t="s">
        <v>689</v>
      </c>
      <c r="B454" s="206"/>
      <c r="C454" s="207"/>
    </row>
    <row r="455" spans="1:8" x14ac:dyDescent="0.25">
      <c r="A455" s="294" t="s">
        <v>690</v>
      </c>
      <c r="B455" s="294"/>
      <c r="C455" s="294"/>
      <c r="D455" s="294"/>
      <c r="E455" s="294"/>
      <c r="F455" s="294"/>
      <c r="G455" s="294"/>
      <c r="H455" s="294"/>
    </row>
    <row r="456" spans="1:8" x14ac:dyDescent="0.25">
      <c r="A456" s="294" t="s">
        <v>691</v>
      </c>
      <c r="B456" s="294"/>
      <c r="C456" s="294"/>
      <c r="D456" s="294"/>
      <c r="E456" s="294"/>
      <c r="F456" s="294"/>
      <c r="G456" s="294"/>
      <c r="H456" s="294"/>
    </row>
    <row r="457" spans="1:8" x14ac:dyDescent="0.25">
      <c r="A457" s="294" t="s">
        <v>712</v>
      </c>
      <c r="B457" s="294"/>
      <c r="C457" s="294"/>
      <c r="D457" s="294"/>
      <c r="E457" s="294"/>
      <c r="F457" s="294"/>
      <c r="G457" s="294"/>
      <c r="H457" s="294"/>
    </row>
    <row r="458" spans="1:8" ht="26.25" customHeight="1" x14ac:dyDescent="0.25">
      <c r="A458" s="311" t="s">
        <v>693</v>
      </c>
      <c r="B458" s="311"/>
      <c r="C458" s="311"/>
      <c r="D458" s="311"/>
      <c r="E458" s="311"/>
      <c r="F458" s="311"/>
      <c r="G458" s="311"/>
      <c r="H458" s="311"/>
    </row>
    <row r="459" spans="1:8" ht="53.25" customHeight="1" x14ac:dyDescent="0.25">
      <c r="A459" s="314" t="s">
        <v>694</v>
      </c>
      <c r="B459" s="314"/>
      <c r="C459" s="314"/>
      <c r="D459" s="314"/>
      <c r="E459" s="314"/>
      <c r="F459" s="314"/>
      <c r="G459" s="314"/>
      <c r="H459" s="314"/>
    </row>
    <row r="460" spans="1:8" x14ac:dyDescent="0.25">
      <c r="A460" s="314"/>
      <c r="B460" s="314"/>
      <c r="C460" s="314"/>
      <c r="D460" s="314"/>
      <c r="E460" s="314"/>
      <c r="F460" s="314"/>
      <c r="G460" s="314"/>
      <c r="H460" s="314"/>
    </row>
    <row r="461" spans="1:8" x14ac:dyDescent="0.25">
      <c r="A461" s="258"/>
    </row>
    <row r="463" spans="1:8" s="5" customFormat="1" ht="16.5" thickBot="1" x14ac:dyDescent="0.3">
      <c r="A463" s="223" t="s">
        <v>715</v>
      </c>
      <c r="B463" s="2"/>
      <c r="C463" s="3"/>
      <c r="D463" s="3"/>
      <c r="E463" s="4"/>
    </row>
    <row r="464" spans="1:8" s="5" customFormat="1" ht="33.75" customHeight="1" x14ac:dyDescent="0.25">
      <c r="A464" s="333" t="s">
        <v>7</v>
      </c>
      <c r="B464" s="335" t="s">
        <v>8</v>
      </c>
      <c r="C464" s="337" t="s">
        <v>9</v>
      </c>
      <c r="D464" s="339" t="s">
        <v>730</v>
      </c>
      <c r="E464" s="340"/>
      <c r="F464" s="341" t="s">
        <v>11</v>
      </c>
      <c r="G464" s="340"/>
      <c r="H464" s="312" t="s">
        <v>12</v>
      </c>
    </row>
    <row r="465" spans="1:8" s="5" customFormat="1" ht="30.75" thickBot="1" x14ac:dyDescent="0.3">
      <c r="A465" s="334"/>
      <c r="B465" s="336"/>
      <c r="C465" s="338"/>
      <c r="D465" s="224" t="s">
        <v>13</v>
      </c>
      <c r="E465" s="225" t="s">
        <v>716</v>
      </c>
      <c r="F465" s="225" t="s">
        <v>15</v>
      </c>
      <c r="G465" s="224" t="s">
        <v>16</v>
      </c>
      <c r="H465" s="313"/>
    </row>
    <row r="466" spans="1:8" s="5" customFormat="1" ht="19.5" thickBot="1" x14ac:dyDescent="0.3">
      <c r="A466" s="329" t="s">
        <v>18</v>
      </c>
      <c r="B466" s="330"/>
      <c r="C466" s="330"/>
      <c r="D466" s="330"/>
      <c r="E466" s="330"/>
      <c r="F466" s="330"/>
      <c r="G466" s="330"/>
      <c r="H466" s="331"/>
    </row>
    <row r="467" spans="1:8" s="5" customFormat="1" x14ac:dyDescent="0.25">
      <c r="A467" s="235" t="s">
        <v>95</v>
      </c>
      <c r="B467" s="236" t="s">
        <v>96</v>
      </c>
      <c r="C467" s="16" t="s">
        <v>717</v>
      </c>
      <c r="D467" s="259">
        <f>+D69</f>
        <v>805.10808824166929</v>
      </c>
      <c r="E467" s="229">
        <f>+E69</f>
        <v>533.65636662199995</v>
      </c>
      <c r="F467" s="90">
        <f t="shared" ref="F467:F472" si="33">+SUM(E467)-SUM(D467)</f>
        <v>-271.45172161966934</v>
      </c>
      <c r="G467" s="87">
        <f t="shared" ref="G467:G472" si="34">IFERROR(F467/D467*100,0)</f>
        <v>-33.716183650882378</v>
      </c>
      <c r="H467" s="230"/>
    </row>
    <row r="468" spans="1:8" s="5" customFormat="1" x14ac:dyDescent="0.25">
      <c r="A468" s="237"/>
      <c r="B468" s="227" t="s">
        <v>718</v>
      </c>
      <c r="C468" s="20"/>
      <c r="D468" s="260"/>
      <c r="E468" s="86"/>
      <c r="F468" s="91">
        <f t="shared" si="33"/>
        <v>0</v>
      </c>
      <c r="G468" s="85">
        <f t="shared" si="34"/>
        <v>0</v>
      </c>
      <c r="H468" s="232"/>
    </row>
    <row r="469" spans="1:8" s="5" customFormat="1" x14ac:dyDescent="0.25">
      <c r="A469" s="237"/>
      <c r="B469" s="227" t="s">
        <v>719</v>
      </c>
      <c r="C469" s="20" t="s">
        <v>717</v>
      </c>
      <c r="D469" s="260">
        <v>790.08322239357301</v>
      </c>
      <c r="E469" s="86">
        <v>523.50085404200001</v>
      </c>
      <c r="F469" s="91">
        <f t="shared" si="33"/>
        <v>-266.582368351573</v>
      </c>
      <c r="G469" s="85">
        <f t="shared" si="34"/>
        <v>-33.741049144665588</v>
      </c>
      <c r="H469" s="232"/>
    </row>
    <row r="470" spans="1:8" s="5" customFormat="1" x14ac:dyDescent="0.25">
      <c r="A470" s="237"/>
      <c r="B470" s="227" t="s">
        <v>720</v>
      </c>
      <c r="C470" s="20" t="s">
        <v>717</v>
      </c>
      <c r="D470" s="260">
        <v>0</v>
      </c>
      <c r="E470" s="86">
        <v>-0.35631917999999996</v>
      </c>
      <c r="F470" s="91">
        <f t="shared" si="33"/>
        <v>-0.35631917999999996</v>
      </c>
      <c r="G470" s="85">
        <f t="shared" si="34"/>
        <v>0</v>
      </c>
      <c r="H470" s="232"/>
    </row>
    <row r="471" spans="1:8" s="5" customFormat="1" x14ac:dyDescent="0.25">
      <c r="A471" s="237"/>
      <c r="B471" s="227" t="s">
        <v>721</v>
      </c>
      <c r="C471" s="20" t="s">
        <v>717</v>
      </c>
      <c r="D471" s="260">
        <v>15.02486584809637</v>
      </c>
      <c r="E471" s="86">
        <v>10.511831760000002</v>
      </c>
      <c r="F471" s="91">
        <f t="shared" si="33"/>
        <v>-4.5130340880963686</v>
      </c>
      <c r="G471" s="85">
        <f t="shared" si="34"/>
        <v>-30.037100721722343</v>
      </c>
      <c r="H471" s="232"/>
    </row>
    <row r="472" spans="1:8" s="5" customFormat="1" ht="16.5" thickBot="1" x14ac:dyDescent="0.3">
      <c r="A472" s="238"/>
      <c r="B472" s="239" t="s">
        <v>722</v>
      </c>
      <c r="C472" s="34" t="s">
        <v>717</v>
      </c>
      <c r="D472" s="261">
        <v>-8.7041485130612273E-14</v>
      </c>
      <c r="E472" s="88">
        <v>0</v>
      </c>
      <c r="F472" s="92">
        <f t="shared" si="33"/>
        <v>8.7041485130612273E-14</v>
      </c>
      <c r="G472" s="88">
        <f t="shared" si="34"/>
        <v>-100</v>
      </c>
      <c r="H472" s="234"/>
    </row>
    <row r="473" spans="1:8" s="5" customFormat="1" ht="9" customHeight="1" x14ac:dyDescent="0.25">
      <c r="A473" s="245"/>
      <c r="B473" s="255"/>
      <c r="C473" s="247"/>
      <c r="D473" s="256"/>
      <c r="E473" s="256"/>
      <c r="F473" s="257"/>
      <c r="G473" s="257"/>
      <c r="H473" s="257"/>
    </row>
    <row r="474" spans="1:8" s="5" customFormat="1" ht="20.25" customHeight="1" thickBot="1" x14ac:dyDescent="0.3">
      <c r="A474" s="332" t="s">
        <v>590</v>
      </c>
      <c r="B474" s="332"/>
      <c r="C474" s="332"/>
      <c r="D474" s="332"/>
      <c r="E474" s="332"/>
      <c r="F474" s="332"/>
      <c r="G474" s="332"/>
      <c r="H474" s="332"/>
    </row>
    <row r="475" spans="1:8" s="5" customFormat="1" x14ac:dyDescent="0.25">
      <c r="A475" s="235" t="s">
        <v>602</v>
      </c>
      <c r="B475" s="240" t="s">
        <v>603</v>
      </c>
      <c r="C475" s="16" t="s">
        <v>717</v>
      </c>
      <c r="D475" s="228">
        <f>+D382</f>
        <v>0</v>
      </c>
      <c r="E475" s="229">
        <f>+E382</f>
        <v>0</v>
      </c>
      <c r="F475" s="90">
        <f t="shared" ref="F475:F478" si="35">+SUM(E475)-SUM(D475)</f>
        <v>0</v>
      </c>
      <c r="G475" s="87">
        <f t="shared" ref="G475:G478" si="36">IFERROR(F475/D475*100,0)</f>
        <v>0</v>
      </c>
      <c r="H475" s="242"/>
    </row>
    <row r="476" spans="1:8" s="5" customFormat="1" x14ac:dyDescent="0.25">
      <c r="A476" s="237"/>
      <c r="B476" s="25" t="s">
        <v>723</v>
      </c>
      <c r="C476" s="20"/>
      <c r="D476" s="231"/>
      <c r="E476" s="86"/>
      <c r="F476" s="91">
        <f t="shared" si="35"/>
        <v>0</v>
      </c>
      <c r="G476" s="85">
        <f t="shared" si="36"/>
        <v>0</v>
      </c>
      <c r="H476" s="243"/>
    </row>
    <row r="477" spans="1:8" s="5" customFormat="1" x14ac:dyDescent="0.25">
      <c r="A477" s="237"/>
      <c r="B477" s="25" t="s">
        <v>724</v>
      </c>
      <c r="C477" s="20" t="s">
        <v>717</v>
      </c>
      <c r="D477" s="231">
        <f>+D478+D488</f>
        <v>71.460168216622108</v>
      </c>
      <c r="E477" s="86">
        <v>-22.445500776892047</v>
      </c>
      <c r="F477" s="91">
        <f t="shared" si="35"/>
        <v>-93.905668993514155</v>
      </c>
      <c r="G477" s="85">
        <f t="shared" si="36"/>
        <v>-131.40980680153379</v>
      </c>
      <c r="H477" s="243"/>
    </row>
    <row r="478" spans="1:8" s="5" customFormat="1" ht="16.5" thickBot="1" x14ac:dyDescent="0.3">
      <c r="A478" s="238"/>
      <c r="B478" s="241" t="s">
        <v>725</v>
      </c>
      <c r="C478" s="34" t="s">
        <v>717</v>
      </c>
      <c r="D478" s="233">
        <f>+D145</f>
        <v>71.460168216622108</v>
      </c>
      <c r="E478" s="88">
        <v>-22.089239999999656</v>
      </c>
      <c r="F478" s="92">
        <f t="shared" si="35"/>
        <v>-93.549408216621771</v>
      </c>
      <c r="G478" s="88">
        <f t="shared" si="36"/>
        <v>-130.9112622475769</v>
      </c>
      <c r="H478" s="244"/>
    </row>
    <row r="479" spans="1:8" s="5" customFormat="1" ht="9" customHeight="1" thickBot="1" x14ac:dyDescent="0.3">
      <c r="A479" s="245"/>
      <c r="B479" s="246"/>
      <c r="C479" s="247"/>
      <c r="D479" s="247"/>
      <c r="E479" s="248"/>
      <c r="F479" s="249"/>
      <c r="G479" s="249"/>
      <c r="H479" s="250"/>
    </row>
    <row r="480" spans="1:8" s="5" customFormat="1" x14ac:dyDescent="0.25">
      <c r="A480" s="235" t="s">
        <v>636</v>
      </c>
      <c r="B480" s="240" t="s">
        <v>413</v>
      </c>
      <c r="C480" s="16" t="s">
        <v>717</v>
      </c>
      <c r="D480" s="251">
        <f>+D406</f>
        <v>674.01179378999996</v>
      </c>
      <c r="E480" s="229">
        <f>+E406</f>
        <v>520.5669673299999</v>
      </c>
      <c r="F480" s="90">
        <f t="shared" ref="F480:F483" si="37">+SUM(E480)-SUM(D480)</f>
        <v>-153.44482646000006</v>
      </c>
      <c r="G480" s="87">
        <f t="shared" ref="G480:G483" si="38">IFERROR(F480/D480*100,0)</f>
        <v>-22.765896364687123</v>
      </c>
      <c r="H480" s="242"/>
    </row>
    <row r="481" spans="1:8" s="5" customFormat="1" x14ac:dyDescent="0.25">
      <c r="A481" s="237"/>
      <c r="B481" s="25" t="s">
        <v>726</v>
      </c>
      <c r="C481" s="20"/>
      <c r="D481" s="97"/>
      <c r="E481" s="86"/>
      <c r="F481" s="91">
        <f t="shared" si="37"/>
        <v>0</v>
      </c>
      <c r="G481" s="85">
        <f t="shared" si="38"/>
        <v>0</v>
      </c>
      <c r="H481" s="243"/>
    </row>
    <row r="482" spans="1:8" s="5" customFormat="1" x14ac:dyDescent="0.25">
      <c r="A482" s="237"/>
      <c r="B482" s="25" t="s">
        <v>727</v>
      </c>
      <c r="C482" s="20" t="s">
        <v>717</v>
      </c>
      <c r="D482" s="97">
        <f>+D487</f>
        <v>785.99137747930661</v>
      </c>
      <c r="E482" s="86">
        <f>+E487</f>
        <v>520.56696798852374</v>
      </c>
      <c r="F482" s="91">
        <f t="shared" si="37"/>
        <v>-265.42440949078286</v>
      </c>
      <c r="G482" s="85">
        <f t="shared" si="38"/>
        <v>-33.769379295483546</v>
      </c>
      <c r="H482" s="243"/>
    </row>
    <row r="483" spans="1:8" s="5" customFormat="1" ht="16.5" thickBot="1" x14ac:dyDescent="0.3">
      <c r="A483" s="238"/>
      <c r="B483" s="241" t="s">
        <v>720</v>
      </c>
      <c r="C483" s="34" t="s">
        <v>717</v>
      </c>
      <c r="D483" s="98">
        <f>+D488</f>
        <v>0</v>
      </c>
      <c r="E483" s="88">
        <f>+E488</f>
        <v>-0.35626077689239211</v>
      </c>
      <c r="F483" s="92">
        <f t="shared" si="37"/>
        <v>-0.35626077689239211</v>
      </c>
      <c r="G483" s="88">
        <f t="shared" si="38"/>
        <v>0</v>
      </c>
      <c r="H483" s="244"/>
    </row>
    <row r="484" spans="1:8" s="5" customFormat="1" ht="16.5" thickBot="1" x14ac:dyDescent="0.3">
      <c r="A484" s="1"/>
      <c r="B484" s="2"/>
      <c r="C484" s="3"/>
      <c r="D484" s="4"/>
      <c r="E484" s="4"/>
      <c r="F484" s="67"/>
    </row>
    <row r="485" spans="1:8" s="5" customFormat="1" ht="31.5" x14ac:dyDescent="0.25">
      <c r="A485" s="235" t="s">
        <v>728</v>
      </c>
      <c r="B485" s="236" t="s">
        <v>732</v>
      </c>
      <c r="C485" s="252" t="s">
        <v>717</v>
      </c>
      <c r="D485" s="228">
        <v>801.01624332740289</v>
      </c>
      <c r="E485" s="229">
        <v>530.53214958836509</v>
      </c>
      <c r="F485" s="90">
        <f t="shared" ref="F485:F490" si="39">+SUM(E485)-SUM(D485)</f>
        <v>-270.4840937390378</v>
      </c>
      <c r="G485" s="87">
        <f t="shared" ref="G485:G490" si="40">IFERROR(F485/D485*100,0)</f>
        <v>-33.767616573598204</v>
      </c>
      <c r="H485" s="230"/>
    </row>
    <row r="486" spans="1:8" s="5" customFormat="1" x14ac:dyDescent="0.25">
      <c r="A486" s="237"/>
      <c r="B486" s="227" t="s">
        <v>718</v>
      </c>
      <c r="C486" s="253"/>
      <c r="D486" s="231"/>
      <c r="E486" s="86"/>
      <c r="F486" s="91">
        <f t="shared" si="39"/>
        <v>0</v>
      </c>
      <c r="G486" s="85">
        <f t="shared" si="40"/>
        <v>0</v>
      </c>
      <c r="H486" s="232"/>
    </row>
    <row r="487" spans="1:8" s="5" customFormat="1" x14ac:dyDescent="0.25">
      <c r="A487" s="237"/>
      <c r="B487" s="227" t="s">
        <v>719</v>
      </c>
      <c r="C487" s="253" t="s">
        <v>717</v>
      </c>
      <c r="D487" s="231">
        <v>785.99137747930661</v>
      </c>
      <c r="E487" s="86">
        <v>520.56696798852374</v>
      </c>
      <c r="F487" s="91">
        <f t="shared" si="39"/>
        <v>-265.42440949078286</v>
      </c>
      <c r="G487" s="85">
        <f t="shared" si="40"/>
        <v>-33.769379295483546</v>
      </c>
      <c r="H487" s="232"/>
    </row>
    <row r="488" spans="1:8" s="5" customFormat="1" x14ac:dyDescent="0.25">
      <c r="A488" s="237"/>
      <c r="B488" s="227" t="s">
        <v>720</v>
      </c>
      <c r="C488" s="253" t="s">
        <v>717</v>
      </c>
      <c r="D488" s="231">
        <v>0</v>
      </c>
      <c r="E488" s="86">
        <v>-0.35626077689239211</v>
      </c>
      <c r="F488" s="91">
        <f t="shared" si="39"/>
        <v>-0.35626077689239211</v>
      </c>
      <c r="G488" s="85">
        <f t="shared" si="40"/>
        <v>0</v>
      </c>
      <c r="H488" s="232"/>
    </row>
    <row r="489" spans="1:8" s="5" customFormat="1" x14ac:dyDescent="0.25">
      <c r="A489" s="237"/>
      <c r="B489" s="227" t="s">
        <v>721</v>
      </c>
      <c r="C489" s="253" t="s">
        <v>717</v>
      </c>
      <c r="D489" s="231">
        <v>15.02486584809637</v>
      </c>
      <c r="E489" s="86">
        <v>10.321442376733792</v>
      </c>
      <c r="F489" s="91">
        <f t="shared" si="39"/>
        <v>-4.7034234713625782</v>
      </c>
      <c r="G489" s="85">
        <f t="shared" si="40"/>
        <v>-31.30426267305738</v>
      </c>
      <c r="H489" s="232"/>
    </row>
    <row r="490" spans="1:8" s="5" customFormat="1" ht="16.5" thickBot="1" x14ac:dyDescent="0.3">
      <c r="A490" s="238"/>
      <c r="B490" s="239" t="s">
        <v>722</v>
      </c>
      <c r="C490" s="254" t="s">
        <v>717</v>
      </c>
      <c r="D490" s="233">
        <v>-8.7041485130612273E-14</v>
      </c>
      <c r="E490" s="88">
        <v>0</v>
      </c>
      <c r="F490" s="92">
        <f t="shared" si="39"/>
        <v>8.7041485130612273E-14</v>
      </c>
      <c r="G490" s="88">
        <f t="shared" si="40"/>
        <v>-100</v>
      </c>
      <c r="H490" s="234"/>
    </row>
  </sheetData>
  <autoFilter ref="A21:H21"/>
  <mergeCells count="35">
    <mergeCell ref="H464:H465"/>
    <mergeCell ref="A466:H466"/>
    <mergeCell ref="A474:H474"/>
    <mergeCell ref="A464:A465"/>
    <mergeCell ref="B464:B465"/>
    <mergeCell ref="C464:C465"/>
    <mergeCell ref="D464:E464"/>
    <mergeCell ref="F464:G464"/>
    <mergeCell ref="A460:H460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14:H14"/>
    <mergeCell ref="A459:H459"/>
    <mergeCell ref="A22:H22"/>
    <mergeCell ref="A166:H166"/>
    <mergeCell ref="A318:H318"/>
    <mergeCell ref="A368:H369"/>
    <mergeCell ref="A458:H458"/>
    <mergeCell ref="H370:H371"/>
    <mergeCell ref="A373:B373"/>
    <mergeCell ref="A455:H455"/>
    <mergeCell ref="A456:H456"/>
    <mergeCell ref="A457:H457"/>
    <mergeCell ref="A370:A371"/>
    <mergeCell ref="B370:B371"/>
    <mergeCell ref="C370:C371"/>
    <mergeCell ref="D370:E370"/>
    <mergeCell ref="F370:G370"/>
  </mergeCells>
  <pageMargins left="0.78740157480314965" right="0.39370078740157483" top="0.78740157480314965" bottom="0.78740157480314965" header="0.31496062992125984" footer="0.31496062992125984"/>
  <pageSetup paperSize="9" scale="39" fitToHeight="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H490"/>
  <sheetViews>
    <sheetView view="pageBreakPreview" topLeftCell="A464" zoomScale="80" zoomScaleNormal="70" zoomScaleSheetLayoutView="80" workbookViewId="0">
      <selection activeCell="F499" sqref="F499"/>
    </sheetView>
  </sheetViews>
  <sheetFormatPr defaultRowHeight="15.75" x14ac:dyDescent="0.25"/>
  <cols>
    <col min="1" max="1" width="11.140625" style="209" customWidth="1"/>
    <col min="2" max="2" width="92.28515625" style="210" customWidth="1"/>
    <col min="3" max="3" width="11.7109375" style="211" customWidth="1"/>
    <col min="4" max="4" width="16.42578125" style="138" customWidth="1"/>
    <col min="5" max="5" width="17" style="138" customWidth="1"/>
    <col min="6" max="6" width="14.28515625" style="138" customWidth="1"/>
    <col min="7" max="7" width="15.140625" style="141" customWidth="1"/>
    <col min="8" max="8" width="19.140625" style="141" customWidth="1"/>
    <col min="9" max="16384" width="9.140625" style="142"/>
  </cols>
  <sheetData>
    <row r="1" spans="1:8" x14ac:dyDescent="0.25">
      <c r="A1" s="135"/>
      <c r="B1" s="136"/>
      <c r="C1" s="137"/>
      <c r="E1" s="114" t="s">
        <v>0</v>
      </c>
      <c r="F1" s="139"/>
      <c r="G1" s="140"/>
    </row>
    <row r="2" spans="1:8" x14ac:dyDescent="0.25">
      <c r="A2" s="135"/>
      <c r="B2" s="136"/>
      <c r="C2" s="137"/>
      <c r="E2" s="114" t="s">
        <v>1</v>
      </c>
      <c r="F2" s="139"/>
      <c r="G2" s="140"/>
    </row>
    <row r="3" spans="1:8" x14ac:dyDescent="0.25">
      <c r="A3" s="135"/>
      <c r="B3" s="136"/>
      <c r="C3" s="137"/>
      <c r="E3" s="143" t="s">
        <v>2</v>
      </c>
      <c r="F3" s="139"/>
      <c r="G3" s="140"/>
    </row>
    <row r="4" spans="1:8" x14ac:dyDescent="0.25">
      <c r="A4" s="135"/>
      <c r="B4" s="136"/>
      <c r="C4" s="137"/>
      <c r="F4" s="139"/>
      <c r="G4" s="140"/>
      <c r="H4" s="114"/>
    </row>
    <row r="5" spans="1:8" x14ac:dyDescent="0.25">
      <c r="A5" s="135"/>
      <c r="B5" s="136"/>
      <c r="C5" s="137"/>
      <c r="F5" s="139"/>
      <c r="G5" s="140"/>
      <c r="H5" s="114"/>
    </row>
    <row r="6" spans="1:8" ht="15.75" customHeight="1" x14ac:dyDescent="0.25">
      <c r="A6" s="295" t="s">
        <v>3</v>
      </c>
      <c r="B6" s="295"/>
      <c r="C6" s="295"/>
      <c r="D6" s="295"/>
      <c r="E6" s="295"/>
      <c r="F6" s="295"/>
      <c r="G6" s="295"/>
      <c r="H6" s="295"/>
    </row>
    <row r="7" spans="1:8" ht="41.25" customHeight="1" x14ac:dyDescent="0.25">
      <c r="A7" s="296"/>
      <c r="B7" s="296"/>
      <c r="C7" s="296"/>
      <c r="D7" s="296"/>
      <c r="E7" s="296"/>
      <c r="F7" s="296"/>
      <c r="G7" s="296"/>
      <c r="H7" s="296"/>
    </row>
    <row r="8" spans="1:8" x14ac:dyDescent="0.25">
      <c r="A8" s="135"/>
      <c r="B8" s="136"/>
      <c r="C8" s="137"/>
      <c r="F8" s="139"/>
      <c r="G8" s="140"/>
      <c r="H8" s="144"/>
    </row>
    <row r="9" spans="1:8" x14ac:dyDescent="0.25">
      <c r="A9" s="77" t="s">
        <v>709</v>
      </c>
      <c r="B9" s="77"/>
      <c r="C9" s="137"/>
      <c r="F9" s="139"/>
      <c r="G9" s="140"/>
      <c r="H9" s="144"/>
    </row>
    <row r="10" spans="1:8" x14ac:dyDescent="0.25">
      <c r="A10" s="135"/>
      <c r="B10" s="78" t="s">
        <v>695</v>
      </c>
      <c r="C10" s="137"/>
      <c r="F10" s="139"/>
      <c r="G10" s="140"/>
      <c r="H10" s="144"/>
    </row>
    <row r="11" spans="1:8" x14ac:dyDescent="0.25">
      <c r="A11" s="135"/>
      <c r="B11" s="79" t="s">
        <v>704</v>
      </c>
      <c r="C11" s="137"/>
      <c r="F11" s="139"/>
      <c r="G11" s="140"/>
      <c r="H11" s="144"/>
    </row>
    <row r="12" spans="1:8" x14ac:dyDescent="0.25">
      <c r="A12" s="297" t="s">
        <v>729</v>
      </c>
      <c r="B12" s="297"/>
      <c r="C12" s="137"/>
      <c r="F12" s="139"/>
      <c r="G12" s="140"/>
      <c r="H12" s="144"/>
    </row>
    <row r="13" spans="1:8" x14ac:dyDescent="0.25">
      <c r="A13" s="135"/>
      <c r="B13" s="79"/>
      <c r="C13" s="137"/>
      <c r="F13" s="139"/>
      <c r="G13" s="140"/>
      <c r="H13" s="144"/>
    </row>
    <row r="14" spans="1:8" ht="48" customHeight="1" x14ac:dyDescent="0.25">
      <c r="A14" s="310" t="s">
        <v>714</v>
      </c>
      <c r="B14" s="310"/>
      <c r="C14" s="310"/>
      <c r="D14" s="310"/>
      <c r="E14" s="310"/>
      <c r="F14" s="310"/>
      <c r="G14" s="310"/>
      <c r="H14" s="310"/>
    </row>
    <row r="15" spans="1:8" x14ac:dyDescent="0.25">
      <c r="A15" s="80" t="s">
        <v>4</v>
      </c>
      <c r="B15" s="80"/>
      <c r="C15" s="137"/>
      <c r="F15" s="139"/>
      <c r="G15" s="140"/>
      <c r="H15" s="144"/>
    </row>
    <row r="16" spans="1:8" x14ac:dyDescent="0.25">
      <c r="A16" s="145"/>
      <c r="B16" s="145"/>
      <c r="C16" s="145"/>
      <c r="D16" s="141"/>
      <c r="E16" s="146"/>
      <c r="F16" s="147"/>
      <c r="G16" s="140"/>
      <c r="H16" s="144"/>
    </row>
    <row r="17" spans="1:8" ht="65.25" customHeight="1" x14ac:dyDescent="0.25">
      <c r="A17" s="145"/>
      <c r="B17" s="145"/>
      <c r="C17" s="145"/>
      <c r="D17" s="141"/>
      <c r="E17" s="146"/>
      <c r="F17" s="147"/>
      <c r="G17" s="140"/>
      <c r="H17" s="144"/>
    </row>
    <row r="18" spans="1:8" ht="21" customHeight="1" thickBot="1" x14ac:dyDescent="0.3">
      <c r="A18" s="298" t="s">
        <v>6</v>
      </c>
      <c r="B18" s="298"/>
      <c r="C18" s="298"/>
      <c r="D18" s="298"/>
      <c r="E18" s="298"/>
      <c r="F18" s="298"/>
      <c r="G18" s="298"/>
      <c r="H18" s="298"/>
    </row>
    <row r="19" spans="1:8" s="145" customFormat="1" ht="66" customHeight="1" x14ac:dyDescent="0.25">
      <c r="A19" s="299" t="s">
        <v>7</v>
      </c>
      <c r="B19" s="301" t="s">
        <v>8</v>
      </c>
      <c r="C19" s="303" t="s">
        <v>9</v>
      </c>
      <c r="D19" s="305" t="s">
        <v>733</v>
      </c>
      <c r="E19" s="306"/>
      <c r="F19" s="307" t="s">
        <v>11</v>
      </c>
      <c r="G19" s="306"/>
      <c r="H19" s="308" t="s">
        <v>12</v>
      </c>
    </row>
    <row r="20" spans="1:8" s="145" customFormat="1" ht="48" customHeight="1" x14ac:dyDescent="0.25">
      <c r="A20" s="300"/>
      <c r="B20" s="302"/>
      <c r="C20" s="304"/>
      <c r="D20" s="149" t="s">
        <v>13</v>
      </c>
      <c r="E20" s="148" t="s">
        <v>14</v>
      </c>
      <c r="F20" s="148" t="s">
        <v>15</v>
      </c>
      <c r="G20" s="149" t="s">
        <v>16</v>
      </c>
      <c r="H20" s="309"/>
    </row>
    <row r="21" spans="1:8" s="154" customFormat="1" ht="16.5" thickBot="1" x14ac:dyDescent="0.3">
      <c r="A21" s="150">
        <v>1</v>
      </c>
      <c r="B21" s="151">
        <v>2</v>
      </c>
      <c r="C21" s="152">
        <v>3</v>
      </c>
      <c r="D21" s="153">
        <v>4</v>
      </c>
      <c r="E21" s="150">
        <v>5</v>
      </c>
      <c r="F21" s="150" t="s">
        <v>17</v>
      </c>
      <c r="G21" s="151">
        <v>7</v>
      </c>
      <c r="H21" s="151">
        <v>8</v>
      </c>
    </row>
    <row r="22" spans="1:8" s="154" customFormat="1" ht="19.5" thickBot="1" x14ac:dyDescent="0.3">
      <c r="A22" s="315" t="s">
        <v>18</v>
      </c>
      <c r="B22" s="316"/>
      <c r="C22" s="316"/>
      <c r="D22" s="316"/>
      <c r="E22" s="316"/>
      <c r="F22" s="316"/>
      <c r="G22" s="316"/>
      <c r="H22" s="317"/>
    </row>
    <row r="23" spans="1:8" s="154" customFormat="1" ht="15.75" customHeight="1" x14ac:dyDescent="0.25">
      <c r="A23" s="155" t="s">
        <v>19</v>
      </c>
      <c r="B23" s="156" t="s">
        <v>20</v>
      </c>
      <c r="C23" s="157" t="s">
        <v>21</v>
      </c>
      <c r="D23" s="116">
        <f>+D29+D31+D32+D37</f>
        <v>2940.3387666369526</v>
      </c>
      <c r="E23" s="116">
        <f>+E29+E31+E32+E37</f>
        <v>2228.7849999999999</v>
      </c>
      <c r="F23" s="116">
        <f>+SUM(E23)-SUM(D23)</f>
        <v>-711.55376663695279</v>
      </c>
      <c r="G23" s="117">
        <f t="shared" ref="G23:G76" si="0">IFERROR(F23/D23*100,0)</f>
        <v>-24.199720614193065</v>
      </c>
      <c r="H23" s="118"/>
    </row>
    <row r="24" spans="1:8" s="154" customFormat="1" x14ac:dyDescent="0.25">
      <c r="A24" s="158" t="s">
        <v>22</v>
      </c>
      <c r="B24" s="159" t="s">
        <v>23</v>
      </c>
      <c r="C24" s="160" t="s">
        <v>21</v>
      </c>
      <c r="D24" s="124" t="s">
        <v>228</v>
      </c>
      <c r="E24" s="124" t="s">
        <v>228</v>
      </c>
      <c r="F24" s="120">
        <f t="shared" ref="F24:F87" si="1">+SUM(E24)-SUM(D24)</f>
        <v>0</v>
      </c>
      <c r="G24" s="121">
        <f t="shared" si="0"/>
        <v>0</v>
      </c>
      <c r="H24" s="122"/>
    </row>
    <row r="25" spans="1:8" s="154" customFormat="1" ht="31.5" x14ac:dyDescent="0.25">
      <c r="A25" s="158" t="s">
        <v>24</v>
      </c>
      <c r="B25" s="161" t="s">
        <v>25</v>
      </c>
      <c r="C25" s="160" t="s">
        <v>21</v>
      </c>
      <c r="D25" s="124" t="s">
        <v>228</v>
      </c>
      <c r="E25" s="124" t="s">
        <v>228</v>
      </c>
      <c r="F25" s="120">
        <f t="shared" si="1"/>
        <v>0</v>
      </c>
      <c r="G25" s="121">
        <f t="shared" si="0"/>
        <v>0</v>
      </c>
      <c r="H25" s="122"/>
    </row>
    <row r="26" spans="1:8" s="154" customFormat="1" ht="31.5" x14ac:dyDescent="0.25">
      <c r="A26" s="158" t="s">
        <v>26</v>
      </c>
      <c r="B26" s="161" t="s">
        <v>27</v>
      </c>
      <c r="C26" s="160" t="s">
        <v>21</v>
      </c>
      <c r="D26" s="124" t="s">
        <v>228</v>
      </c>
      <c r="E26" s="124" t="s">
        <v>228</v>
      </c>
      <c r="F26" s="120">
        <f t="shared" si="1"/>
        <v>0</v>
      </c>
      <c r="G26" s="121">
        <f t="shared" si="0"/>
        <v>0</v>
      </c>
      <c r="H26" s="122"/>
    </row>
    <row r="27" spans="1:8" s="154" customFormat="1" ht="31.5" x14ac:dyDescent="0.25">
      <c r="A27" s="158" t="s">
        <v>28</v>
      </c>
      <c r="B27" s="161" t="s">
        <v>29</v>
      </c>
      <c r="C27" s="160" t="s">
        <v>21</v>
      </c>
      <c r="D27" s="124" t="s">
        <v>228</v>
      </c>
      <c r="E27" s="124" t="s">
        <v>228</v>
      </c>
      <c r="F27" s="120">
        <f t="shared" si="1"/>
        <v>0</v>
      </c>
      <c r="G27" s="121">
        <f t="shared" si="0"/>
        <v>0</v>
      </c>
      <c r="H27" s="122"/>
    </row>
    <row r="28" spans="1:8" s="154" customFormat="1" x14ac:dyDescent="0.25">
      <c r="A28" s="158" t="s">
        <v>30</v>
      </c>
      <c r="B28" s="159" t="s">
        <v>31</v>
      </c>
      <c r="C28" s="160" t="s">
        <v>21</v>
      </c>
      <c r="D28" s="124" t="s">
        <v>228</v>
      </c>
      <c r="E28" s="124" t="s">
        <v>228</v>
      </c>
      <c r="F28" s="120">
        <f t="shared" si="1"/>
        <v>0</v>
      </c>
      <c r="G28" s="121">
        <f t="shared" si="0"/>
        <v>0</v>
      </c>
      <c r="H28" s="122"/>
    </row>
    <row r="29" spans="1:8" s="154" customFormat="1" x14ac:dyDescent="0.25">
      <c r="A29" s="158" t="s">
        <v>32</v>
      </c>
      <c r="B29" s="159" t="s">
        <v>33</v>
      </c>
      <c r="C29" s="160" t="s">
        <v>21</v>
      </c>
      <c r="D29" s="124">
        <v>2866.5182809778098</v>
      </c>
      <c r="E29" s="124">
        <v>2177.0210000000002</v>
      </c>
      <c r="F29" s="124">
        <f t="shared" si="1"/>
        <v>-689.49728097780962</v>
      </c>
      <c r="G29" s="125">
        <f t="shared" si="0"/>
        <v>-24.053475798612816</v>
      </c>
      <c r="H29" s="122"/>
    </row>
    <row r="30" spans="1:8" s="154" customFormat="1" ht="15.75" customHeight="1" x14ac:dyDescent="0.25">
      <c r="A30" s="158" t="s">
        <v>34</v>
      </c>
      <c r="B30" s="159" t="s">
        <v>35</v>
      </c>
      <c r="C30" s="160" t="s">
        <v>21</v>
      </c>
      <c r="D30" s="124" t="s">
        <v>228</v>
      </c>
      <c r="E30" s="124" t="s">
        <v>228</v>
      </c>
      <c r="F30" s="120">
        <f t="shared" si="1"/>
        <v>0</v>
      </c>
      <c r="G30" s="121">
        <f t="shared" si="0"/>
        <v>0</v>
      </c>
      <c r="H30" s="122"/>
    </row>
    <row r="31" spans="1:8" s="154" customFormat="1" x14ac:dyDescent="0.25">
      <c r="A31" s="158" t="s">
        <v>36</v>
      </c>
      <c r="B31" s="159" t="s">
        <v>37</v>
      </c>
      <c r="C31" s="160" t="s">
        <v>21</v>
      </c>
      <c r="D31" s="124">
        <v>16.078130000000332</v>
      </c>
      <c r="E31" s="124">
        <v>31.792999999999999</v>
      </c>
      <c r="F31" s="124">
        <f t="shared" si="1"/>
        <v>15.714869999999667</v>
      </c>
      <c r="G31" s="125">
        <f t="shared" si="0"/>
        <v>97.740657651103348</v>
      </c>
      <c r="H31" s="122"/>
    </row>
    <row r="32" spans="1:8" s="154" customFormat="1" x14ac:dyDescent="0.25">
      <c r="A32" s="158" t="s">
        <v>38</v>
      </c>
      <c r="B32" s="159" t="s">
        <v>39</v>
      </c>
      <c r="C32" s="160" t="s">
        <v>21</v>
      </c>
      <c r="D32" s="124">
        <v>0</v>
      </c>
      <c r="E32" s="124">
        <v>0</v>
      </c>
      <c r="F32" s="124">
        <f t="shared" si="1"/>
        <v>0</v>
      </c>
      <c r="G32" s="125">
        <f t="shared" si="0"/>
        <v>0</v>
      </c>
      <c r="H32" s="122"/>
    </row>
    <row r="33" spans="1:8" s="154" customFormat="1" x14ac:dyDescent="0.25">
      <c r="A33" s="158" t="s">
        <v>40</v>
      </c>
      <c r="B33" s="159" t="s">
        <v>41</v>
      </c>
      <c r="C33" s="160" t="s">
        <v>21</v>
      </c>
      <c r="D33" s="124" t="s">
        <v>228</v>
      </c>
      <c r="E33" s="124" t="s">
        <v>228</v>
      </c>
      <c r="F33" s="120">
        <f t="shared" si="1"/>
        <v>0</v>
      </c>
      <c r="G33" s="121">
        <f t="shared" si="0"/>
        <v>0</v>
      </c>
      <c r="H33" s="122"/>
    </row>
    <row r="34" spans="1:8" s="154" customFormat="1" ht="31.5" x14ac:dyDescent="0.25">
      <c r="A34" s="158" t="s">
        <v>42</v>
      </c>
      <c r="B34" s="161" t="s">
        <v>43</v>
      </c>
      <c r="C34" s="160" t="s">
        <v>21</v>
      </c>
      <c r="D34" s="124" t="s">
        <v>228</v>
      </c>
      <c r="E34" s="124" t="s">
        <v>228</v>
      </c>
      <c r="F34" s="120">
        <f t="shared" si="1"/>
        <v>0</v>
      </c>
      <c r="G34" s="121">
        <f t="shared" si="0"/>
        <v>0</v>
      </c>
      <c r="H34" s="122"/>
    </row>
    <row r="35" spans="1:8" s="154" customFormat="1" x14ac:dyDescent="0.25">
      <c r="A35" s="158" t="s">
        <v>44</v>
      </c>
      <c r="B35" s="162" t="s">
        <v>45</v>
      </c>
      <c r="C35" s="160" t="s">
        <v>21</v>
      </c>
      <c r="D35" s="124" t="s">
        <v>228</v>
      </c>
      <c r="E35" s="124" t="s">
        <v>228</v>
      </c>
      <c r="F35" s="120">
        <f t="shared" si="1"/>
        <v>0</v>
      </c>
      <c r="G35" s="121">
        <f t="shared" si="0"/>
        <v>0</v>
      </c>
      <c r="H35" s="122"/>
    </row>
    <row r="36" spans="1:8" s="154" customFormat="1" x14ac:dyDescent="0.25">
      <c r="A36" s="158" t="s">
        <v>46</v>
      </c>
      <c r="B36" s="162" t="s">
        <v>47</v>
      </c>
      <c r="C36" s="160" t="s">
        <v>21</v>
      </c>
      <c r="D36" s="124" t="s">
        <v>228</v>
      </c>
      <c r="E36" s="124" t="s">
        <v>228</v>
      </c>
      <c r="F36" s="120">
        <f t="shared" si="1"/>
        <v>0</v>
      </c>
      <c r="G36" s="121">
        <f t="shared" si="0"/>
        <v>0</v>
      </c>
      <c r="H36" s="122"/>
    </row>
    <row r="37" spans="1:8" s="154" customFormat="1" x14ac:dyDescent="0.25">
      <c r="A37" s="158" t="s">
        <v>48</v>
      </c>
      <c r="B37" s="159" t="s">
        <v>49</v>
      </c>
      <c r="C37" s="160" t="s">
        <v>21</v>
      </c>
      <c r="D37" s="124">
        <v>57.742355659142497</v>
      </c>
      <c r="E37" s="124">
        <v>19.97099999999967</v>
      </c>
      <c r="F37" s="124">
        <f t="shared" si="1"/>
        <v>-37.771355659142827</v>
      </c>
      <c r="G37" s="125">
        <f t="shared" si="0"/>
        <v>-65.413603632851419</v>
      </c>
      <c r="H37" s="122"/>
    </row>
    <row r="38" spans="1:8" s="154" customFormat="1" ht="31.5" x14ac:dyDescent="0.25">
      <c r="A38" s="158" t="s">
        <v>50</v>
      </c>
      <c r="B38" s="163" t="s">
        <v>51</v>
      </c>
      <c r="C38" s="160" t="s">
        <v>21</v>
      </c>
      <c r="D38" s="124">
        <f>+D44+D46+D47+D52</f>
        <v>3536.3669942460992</v>
      </c>
      <c r="E38" s="124">
        <f>+E44+E46+E47+E52</f>
        <v>2935.2770714260996</v>
      </c>
      <c r="F38" s="124">
        <f t="shared" si="1"/>
        <v>-601.08992281999963</v>
      </c>
      <c r="G38" s="124">
        <f t="shared" si="0"/>
        <v>-16.997385276980932</v>
      </c>
      <c r="H38" s="122"/>
    </row>
    <row r="39" spans="1:8" s="154" customFormat="1" x14ac:dyDescent="0.25">
      <c r="A39" s="158" t="s">
        <v>52</v>
      </c>
      <c r="B39" s="159" t="s">
        <v>23</v>
      </c>
      <c r="C39" s="160" t="s">
        <v>21</v>
      </c>
      <c r="D39" s="124" t="s">
        <v>228</v>
      </c>
      <c r="E39" s="124" t="s">
        <v>228</v>
      </c>
      <c r="F39" s="120">
        <f t="shared" si="1"/>
        <v>0</v>
      </c>
      <c r="G39" s="121">
        <f t="shared" si="0"/>
        <v>0</v>
      </c>
      <c r="H39" s="122"/>
    </row>
    <row r="40" spans="1:8" s="154" customFormat="1" ht="31.5" x14ac:dyDescent="0.25">
      <c r="A40" s="158" t="s">
        <v>53</v>
      </c>
      <c r="B40" s="164" t="s">
        <v>25</v>
      </c>
      <c r="C40" s="160" t="s">
        <v>21</v>
      </c>
      <c r="D40" s="124" t="s">
        <v>228</v>
      </c>
      <c r="E40" s="124" t="s">
        <v>228</v>
      </c>
      <c r="F40" s="120">
        <f t="shared" si="1"/>
        <v>0</v>
      </c>
      <c r="G40" s="121">
        <f t="shared" si="0"/>
        <v>0</v>
      </c>
      <c r="H40" s="122"/>
    </row>
    <row r="41" spans="1:8" s="154" customFormat="1" ht="31.5" x14ac:dyDescent="0.25">
      <c r="A41" s="158" t="s">
        <v>54</v>
      </c>
      <c r="B41" s="164" t="s">
        <v>27</v>
      </c>
      <c r="C41" s="160" t="s">
        <v>21</v>
      </c>
      <c r="D41" s="124" t="s">
        <v>228</v>
      </c>
      <c r="E41" s="124" t="s">
        <v>228</v>
      </c>
      <c r="F41" s="120">
        <f t="shared" si="1"/>
        <v>0</v>
      </c>
      <c r="G41" s="121">
        <f t="shared" si="0"/>
        <v>0</v>
      </c>
      <c r="H41" s="122"/>
    </row>
    <row r="42" spans="1:8" s="154" customFormat="1" ht="31.5" x14ac:dyDescent="0.25">
      <c r="A42" s="158" t="s">
        <v>55</v>
      </c>
      <c r="B42" s="164" t="s">
        <v>29</v>
      </c>
      <c r="C42" s="160" t="s">
        <v>21</v>
      </c>
      <c r="D42" s="124" t="s">
        <v>228</v>
      </c>
      <c r="E42" s="124" t="s">
        <v>228</v>
      </c>
      <c r="F42" s="120">
        <f t="shared" si="1"/>
        <v>0</v>
      </c>
      <c r="G42" s="121">
        <f t="shared" si="0"/>
        <v>0</v>
      </c>
      <c r="H42" s="122"/>
    </row>
    <row r="43" spans="1:8" s="154" customFormat="1" x14ac:dyDescent="0.25">
      <c r="A43" s="158" t="s">
        <v>56</v>
      </c>
      <c r="B43" s="159" t="s">
        <v>31</v>
      </c>
      <c r="C43" s="160" t="s">
        <v>21</v>
      </c>
      <c r="D43" s="124" t="s">
        <v>228</v>
      </c>
      <c r="E43" s="124" t="s">
        <v>228</v>
      </c>
      <c r="F43" s="120">
        <f t="shared" si="1"/>
        <v>0</v>
      </c>
      <c r="G43" s="121">
        <f t="shared" si="0"/>
        <v>0</v>
      </c>
      <c r="H43" s="122"/>
    </row>
    <row r="44" spans="1:8" s="154" customFormat="1" x14ac:dyDescent="0.25">
      <c r="A44" s="158" t="s">
        <v>57</v>
      </c>
      <c r="B44" s="159" t="s">
        <v>33</v>
      </c>
      <c r="C44" s="160" t="s">
        <v>21</v>
      </c>
      <c r="D44" s="124">
        <v>3442.9730590093186</v>
      </c>
      <c r="E44" s="124">
        <v>2870.1761200000001</v>
      </c>
      <c r="F44" s="124">
        <f t="shared" si="1"/>
        <v>-572.79693900931852</v>
      </c>
      <c r="G44" s="124">
        <f t="shared" si="0"/>
        <v>-16.636695355790415</v>
      </c>
      <c r="H44" s="122"/>
    </row>
    <row r="45" spans="1:8" s="154" customFormat="1" x14ac:dyDescent="0.25">
      <c r="A45" s="158" t="s">
        <v>58</v>
      </c>
      <c r="B45" s="159" t="s">
        <v>35</v>
      </c>
      <c r="C45" s="160" t="s">
        <v>21</v>
      </c>
      <c r="D45" s="124" t="s">
        <v>228</v>
      </c>
      <c r="E45" s="124" t="s">
        <v>228</v>
      </c>
      <c r="F45" s="120">
        <f t="shared" si="1"/>
        <v>0</v>
      </c>
      <c r="G45" s="121">
        <f t="shared" si="0"/>
        <v>0</v>
      </c>
      <c r="H45" s="122"/>
    </row>
    <row r="46" spans="1:8" s="154" customFormat="1" x14ac:dyDescent="0.25">
      <c r="A46" s="158" t="s">
        <v>59</v>
      </c>
      <c r="B46" s="159" t="s">
        <v>37</v>
      </c>
      <c r="C46" s="160" t="s">
        <v>21</v>
      </c>
      <c r="D46" s="124">
        <v>43.358338629248003</v>
      </c>
      <c r="E46" s="124">
        <v>31.779</v>
      </c>
      <c r="F46" s="124">
        <f t="shared" si="1"/>
        <v>-11.579338629248003</v>
      </c>
      <c r="G46" s="124">
        <f t="shared" si="0"/>
        <v>-26.706140030552255</v>
      </c>
      <c r="H46" s="122"/>
    </row>
    <row r="47" spans="1:8" s="154" customFormat="1" x14ac:dyDescent="0.25">
      <c r="A47" s="158" t="s">
        <v>60</v>
      </c>
      <c r="B47" s="159" t="s">
        <v>39</v>
      </c>
      <c r="C47" s="160" t="s">
        <v>21</v>
      </c>
      <c r="D47" s="124">
        <v>0</v>
      </c>
      <c r="E47" s="124">
        <v>21.820898709999998</v>
      </c>
      <c r="F47" s="124">
        <f t="shared" si="1"/>
        <v>21.820898709999998</v>
      </c>
      <c r="G47" s="124">
        <f t="shared" si="0"/>
        <v>0</v>
      </c>
      <c r="H47" s="122"/>
    </row>
    <row r="48" spans="1:8" s="154" customFormat="1" ht="15.75" customHeight="1" x14ac:dyDescent="0.25">
      <c r="A48" s="158" t="s">
        <v>61</v>
      </c>
      <c r="B48" s="159" t="s">
        <v>41</v>
      </c>
      <c r="C48" s="160" t="s">
        <v>21</v>
      </c>
      <c r="D48" s="124" t="s">
        <v>228</v>
      </c>
      <c r="E48" s="124" t="s">
        <v>228</v>
      </c>
      <c r="F48" s="120">
        <f t="shared" si="1"/>
        <v>0</v>
      </c>
      <c r="G48" s="121">
        <f t="shared" si="0"/>
        <v>0</v>
      </c>
      <c r="H48" s="122"/>
    </row>
    <row r="49" spans="1:8" s="154" customFormat="1" ht="31.5" x14ac:dyDescent="0.25">
      <c r="A49" s="158" t="s">
        <v>62</v>
      </c>
      <c r="B49" s="161" t="s">
        <v>43</v>
      </c>
      <c r="C49" s="160" t="s">
        <v>21</v>
      </c>
      <c r="D49" s="124" t="s">
        <v>228</v>
      </c>
      <c r="E49" s="124" t="s">
        <v>228</v>
      </c>
      <c r="F49" s="120">
        <f t="shared" si="1"/>
        <v>0</v>
      </c>
      <c r="G49" s="121">
        <f t="shared" si="0"/>
        <v>0</v>
      </c>
      <c r="H49" s="122"/>
    </row>
    <row r="50" spans="1:8" s="154" customFormat="1" x14ac:dyDescent="0.25">
      <c r="A50" s="158" t="s">
        <v>63</v>
      </c>
      <c r="B50" s="164" t="s">
        <v>45</v>
      </c>
      <c r="C50" s="160" t="s">
        <v>21</v>
      </c>
      <c r="D50" s="124" t="s">
        <v>228</v>
      </c>
      <c r="E50" s="124" t="s">
        <v>228</v>
      </c>
      <c r="F50" s="120">
        <f t="shared" si="1"/>
        <v>0</v>
      </c>
      <c r="G50" s="121">
        <f t="shared" si="0"/>
        <v>0</v>
      </c>
      <c r="H50" s="122"/>
    </row>
    <row r="51" spans="1:8" s="154" customFormat="1" x14ac:dyDescent="0.25">
      <c r="A51" s="158" t="s">
        <v>64</v>
      </c>
      <c r="B51" s="164" t="s">
        <v>47</v>
      </c>
      <c r="C51" s="160" t="s">
        <v>21</v>
      </c>
      <c r="D51" s="124" t="s">
        <v>228</v>
      </c>
      <c r="E51" s="124" t="s">
        <v>228</v>
      </c>
      <c r="F51" s="120">
        <f t="shared" si="1"/>
        <v>0</v>
      </c>
      <c r="G51" s="121">
        <f t="shared" si="0"/>
        <v>0</v>
      </c>
      <c r="H51" s="122"/>
    </row>
    <row r="52" spans="1:8" s="154" customFormat="1" x14ac:dyDescent="0.25">
      <c r="A52" s="158" t="s">
        <v>65</v>
      </c>
      <c r="B52" s="159" t="s">
        <v>49</v>
      </c>
      <c r="C52" s="160" t="s">
        <v>21</v>
      </c>
      <c r="D52" s="124">
        <v>50.035596607532526</v>
      </c>
      <c r="E52" s="124">
        <v>11.501052716099533</v>
      </c>
      <c r="F52" s="124">
        <f t="shared" si="1"/>
        <v>-38.534543891432989</v>
      </c>
      <c r="G52" s="124">
        <f t="shared" si="0"/>
        <v>-77.01425885592792</v>
      </c>
      <c r="H52" s="122"/>
    </row>
    <row r="53" spans="1:8" s="154" customFormat="1" x14ac:dyDescent="0.25">
      <c r="A53" s="158" t="s">
        <v>66</v>
      </c>
      <c r="B53" s="161" t="s">
        <v>67</v>
      </c>
      <c r="C53" s="160" t="s">
        <v>21</v>
      </c>
      <c r="D53" s="124">
        <f>+D54+D55+D60+D61</f>
        <v>654.84399937280432</v>
      </c>
      <c r="E53" s="124">
        <f>+E54+E55+E60+E61</f>
        <v>672.25606921000008</v>
      </c>
      <c r="F53" s="124">
        <f t="shared" si="1"/>
        <v>17.412069837195759</v>
      </c>
      <c r="G53" s="124">
        <f t="shared" si="0"/>
        <v>2.6589645555082844</v>
      </c>
      <c r="H53" s="122"/>
    </row>
    <row r="54" spans="1:8" s="154" customFormat="1" x14ac:dyDescent="0.25">
      <c r="A54" s="158" t="s">
        <v>53</v>
      </c>
      <c r="B54" s="164" t="s">
        <v>68</v>
      </c>
      <c r="C54" s="160" t="s">
        <v>21</v>
      </c>
      <c r="D54" s="124">
        <v>0</v>
      </c>
      <c r="E54" s="124">
        <v>3.0811079999999998E-2</v>
      </c>
      <c r="F54" s="124">
        <f t="shared" si="1"/>
        <v>3.0811079999999998E-2</v>
      </c>
      <c r="G54" s="124">
        <f t="shared" si="0"/>
        <v>0</v>
      </c>
      <c r="H54" s="122"/>
    </row>
    <row r="55" spans="1:8" s="154" customFormat="1" x14ac:dyDescent="0.25">
      <c r="A55" s="158" t="s">
        <v>54</v>
      </c>
      <c r="B55" s="162" t="s">
        <v>69</v>
      </c>
      <c r="C55" s="160" t="s">
        <v>21</v>
      </c>
      <c r="D55" s="124">
        <v>473.2918950703442</v>
      </c>
      <c r="E55" s="124">
        <v>510.93986653000002</v>
      </c>
      <c r="F55" s="124">
        <f t="shared" si="1"/>
        <v>37.647971459655821</v>
      </c>
      <c r="G55" s="124">
        <f t="shared" si="0"/>
        <v>7.9544931683354303</v>
      </c>
      <c r="H55" s="122"/>
    </row>
    <row r="56" spans="1:8" s="154" customFormat="1" x14ac:dyDescent="0.25">
      <c r="A56" s="158" t="s">
        <v>70</v>
      </c>
      <c r="B56" s="165" t="s">
        <v>71</v>
      </c>
      <c r="C56" s="160" t="s">
        <v>21</v>
      </c>
      <c r="D56" s="124">
        <v>473.2918950703442</v>
      </c>
      <c r="E56" s="124">
        <v>510.93986653000002</v>
      </c>
      <c r="F56" s="124">
        <f t="shared" si="1"/>
        <v>37.647971459655821</v>
      </c>
      <c r="G56" s="124">
        <f t="shared" si="0"/>
        <v>7.9544931683354303</v>
      </c>
      <c r="H56" s="122"/>
    </row>
    <row r="57" spans="1:8" s="154" customFormat="1" ht="31.5" x14ac:dyDescent="0.25">
      <c r="A57" s="158" t="s">
        <v>72</v>
      </c>
      <c r="B57" s="166" t="s">
        <v>73</v>
      </c>
      <c r="C57" s="160" t="s">
        <v>21</v>
      </c>
      <c r="D57" s="124">
        <v>452.82585839399297</v>
      </c>
      <c r="E57" s="124">
        <v>495.17603962999999</v>
      </c>
      <c r="F57" s="124">
        <f t="shared" si="1"/>
        <v>42.350181236007018</v>
      </c>
      <c r="G57" s="124">
        <f t="shared" si="0"/>
        <v>9.3524211241397648</v>
      </c>
      <c r="H57" s="122"/>
    </row>
    <row r="58" spans="1:8" s="154" customFormat="1" x14ac:dyDescent="0.25">
      <c r="A58" s="158" t="s">
        <v>74</v>
      </c>
      <c r="B58" s="166" t="s">
        <v>75</v>
      </c>
      <c r="C58" s="160" t="s">
        <v>21</v>
      </c>
      <c r="D58" s="124">
        <v>0</v>
      </c>
      <c r="E58" s="124">
        <v>0</v>
      </c>
      <c r="F58" s="124">
        <f t="shared" si="1"/>
        <v>0</v>
      </c>
      <c r="G58" s="124">
        <f t="shared" si="0"/>
        <v>0</v>
      </c>
      <c r="H58" s="122"/>
    </row>
    <row r="59" spans="1:8" s="154" customFormat="1" ht="15.75" customHeight="1" x14ac:dyDescent="0.25">
      <c r="A59" s="158" t="s">
        <v>76</v>
      </c>
      <c r="B59" s="165" t="s">
        <v>77</v>
      </c>
      <c r="C59" s="160" t="s">
        <v>21</v>
      </c>
      <c r="D59" s="124" t="s">
        <v>228</v>
      </c>
      <c r="E59" s="124" t="s">
        <v>228</v>
      </c>
      <c r="F59" s="120">
        <f t="shared" si="1"/>
        <v>0</v>
      </c>
      <c r="G59" s="121">
        <f t="shared" si="0"/>
        <v>0</v>
      </c>
      <c r="H59" s="122"/>
    </row>
    <row r="60" spans="1:8" s="154" customFormat="1" x14ac:dyDescent="0.25">
      <c r="A60" s="158" t="s">
        <v>55</v>
      </c>
      <c r="B60" s="162" t="s">
        <v>78</v>
      </c>
      <c r="C60" s="160" t="s">
        <v>21</v>
      </c>
      <c r="D60" s="124">
        <v>84.506576990342722</v>
      </c>
      <c r="E60" s="124">
        <v>79.236812860000001</v>
      </c>
      <c r="F60" s="124">
        <f t="shared" si="1"/>
        <v>-5.2697641303427218</v>
      </c>
      <c r="G60" s="124">
        <f t="shared" si="0"/>
        <v>-6.2359218868194626</v>
      </c>
      <c r="H60" s="122"/>
    </row>
    <row r="61" spans="1:8" s="154" customFormat="1" x14ac:dyDescent="0.25">
      <c r="A61" s="158" t="s">
        <v>79</v>
      </c>
      <c r="B61" s="162" t="s">
        <v>80</v>
      </c>
      <c r="C61" s="160" t="s">
        <v>21</v>
      </c>
      <c r="D61" s="124">
        <v>97.045527312117372</v>
      </c>
      <c r="E61" s="124">
        <v>82.048578740000025</v>
      </c>
      <c r="F61" s="124">
        <f t="shared" si="1"/>
        <v>-14.996948572117347</v>
      </c>
      <c r="G61" s="124">
        <f t="shared" si="0"/>
        <v>-15.4535185572069</v>
      </c>
      <c r="H61" s="122"/>
    </row>
    <row r="62" spans="1:8" s="154" customFormat="1" x14ac:dyDescent="0.25">
      <c r="A62" s="158" t="s">
        <v>81</v>
      </c>
      <c r="B62" s="161" t="s">
        <v>82</v>
      </c>
      <c r="C62" s="160" t="s">
        <v>21</v>
      </c>
      <c r="D62" s="124">
        <f>+D63+D64+D66+D67</f>
        <v>1231.3311834602825</v>
      </c>
      <c r="E62" s="124">
        <f>+E63+E64+E66+E67</f>
        <v>1003.08798753</v>
      </c>
      <c r="F62" s="124">
        <f t="shared" si="1"/>
        <v>-228.24319593028258</v>
      </c>
      <c r="G62" s="124">
        <f t="shared" si="0"/>
        <v>-18.536296245570128</v>
      </c>
      <c r="H62" s="122"/>
    </row>
    <row r="63" spans="1:8" s="154" customFormat="1" ht="31.5" x14ac:dyDescent="0.25">
      <c r="A63" s="158" t="s">
        <v>83</v>
      </c>
      <c r="B63" s="164" t="s">
        <v>84</v>
      </c>
      <c r="C63" s="160" t="s">
        <v>21</v>
      </c>
      <c r="D63" s="124">
        <v>694.22342369226021</v>
      </c>
      <c r="E63" s="124">
        <v>616.11037198999998</v>
      </c>
      <c r="F63" s="124">
        <f t="shared" si="1"/>
        <v>-78.113051702260236</v>
      </c>
      <c r="G63" s="124">
        <f t="shared" si="0"/>
        <v>-11.251860573475362</v>
      </c>
      <c r="H63" s="122"/>
    </row>
    <row r="64" spans="1:8" s="154" customFormat="1" ht="31.5" x14ac:dyDescent="0.25">
      <c r="A64" s="158" t="s">
        <v>85</v>
      </c>
      <c r="B64" s="164" t="s">
        <v>86</v>
      </c>
      <c r="C64" s="160" t="s">
        <v>21</v>
      </c>
      <c r="D64" s="124">
        <v>405.8304595451666</v>
      </c>
      <c r="E64" s="124">
        <v>314.90439053</v>
      </c>
      <c r="F64" s="124">
        <f t="shared" si="1"/>
        <v>-90.926069015166604</v>
      </c>
      <c r="G64" s="124">
        <f t="shared" si="0"/>
        <v>-22.404939520082291</v>
      </c>
      <c r="H64" s="122"/>
    </row>
    <row r="65" spans="1:8" s="154" customFormat="1" x14ac:dyDescent="0.25">
      <c r="A65" s="158" t="s">
        <v>87</v>
      </c>
      <c r="B65" s="162" t="s">
        <v>88</v>
      </c>
      <c r="C65" s="160" t="s">
        <v>21</v>
      </c>
      <c r="D65" s="124" t="s">
        <v>228</v>
      </c>
      <c r="E65" s="124" t="s">
        <v>228</v>
      </c>
      <c r="F65" s="120">
        <f t="shared" si="1"/>
        <v>0</v>
      </c>
      <c r="G65" s="121">
        <f t="shared" si="0"/>
        <v>0</v>
      </c>
      <c r="H65" s="122"/>
    </row>
    <row r="66" spans="1:8" s="154" customFormat="1" x14ac:dyDescent="0.25">
      <c r="A66" s="158" t="s">
        <v>89</v>
      </c>
      <c r="B66" s="162" t="s">
        <v>90</v>
      </c>
      <c r="C66" s="160" t="s">
        <v>21</v>
      </c>
      <c r="D66" s="124">
        <v>0</v>
      </c>
      <c r="E66" s="124">
        <v>0</v>
      </c>
      <c r="F66" s="124">
        <f t="shared" si="1"/>
        <v>0</v>
      </c>
      <c r="G66" s="124">
        <f t="shared" si="0"/>
        <v>0</v>
      </c>
      <c r="H66" s="122"/>
    </row>
    <row r="67" spans="1:8" s="154" customFormat="1" x14ac:dyDescent="0.25">
      <c r="A67" s="158" t="s">
        <v>91</v>
      </c>
      <c r="B67" s="162" t="s">
        <v>92</v>
      </c>
      <c r="C67" s="160" t="s">
        <v>21</v>
      </c>
      <c r="D67" s="124">
        <v>131.27730022285564</v>
      </c>
      <c r="E67" s="124">
        <v>72.073225009999987</v>
      </c>
      <c r="F67" s="124">
        <f t="shared" si="1"/>
        <v>-59.204075212855656</v>
      </c>
      <c r="G67" s="124">
        <f t="shared" si="0"/>
        <v>-45.098486267123974</v>
      </c>
      <c r="H67" s="122"/>
    </row>
    <row r="68" spans="1:8" s="154" customFormat="1" x14ac:dyDescent="0.25">
      <c r="A68" s="158" t="s">
        <v>93</v>
      </c>
      <c r="B68" s="161" t="s">
        <v>94</v>
      </c>
      <c r="C68" s="160" t="s">
        <v>21</v>
      </c>
      <c r="D68" s="124">
        <v>1106.3852328491698</v>
      </c>
      <c r="E68" s="124">
        <v>909.07799133159995</v>
      </c>
      <c r="F68" s="124">
        <f t="shared" si="1"/>
        <v>-197.30724151756988</v>
      </c>
      <c r="G68" s="124">
        <f t="shared" si="0"/>
        <v>-17.83350280349125</v>
      </c>
      <c r="H68" s="122"/>
    </row>
    <row r="69" spans="1:8" s="154" customFormat="1" x14ac:dyDescent="0.25">
      <c r="A69" s="158" t="s">
        <v>95</v>
      </c>
      <c r="B69" s="161" t="s">
        <v>96</v>
      </c>
      <c r="C69" s="160" t="s">
        <v>21</v>
      </c>
      <c r="D69" s="124">
        <v>331.57469363310548</v>
      </c>
      <c r="E69" s="124">
        <v>224.40183348799997</v>
      </c>
      <c r="F69" s="124">
        <f t="shared" si="1"/>
        <v>-107.17286014510552</v>
      </c>
      <c r="G69" s="124">
        <f t="shared" si="0"/>
        <v>-32.322388349605049</v>
      </c>
      <c r="H69" s="122"/>
    </row>
    <row r="70" spans="1:8" s="154" customFormat="1" x14ac:dyDescent="0.25">
      <c r="A70" s="158" t="s">
        <v>97</v>
      </c>
      <c r="B70" s="161" t="s">
        <v>98</v>
      </c>
      <c r="C70" s="160" t="s">
        <v>21</v>
      </c>
      <c r="D70" s="124">
        <f>+D71+D72</f>
        <v>43.6606166235361</v>
      </c>
      <c r="E70" s="124">
        <f>+E71+E72</f>
        <v>39.098814039999986</v>
      </c>
      <c r="F70" s="124">
        <f t="shared" si="1"/>
        <v>-4.5618025835361138</v>
      </c>
      <c r="G70" s="124">
        <f t="shared" si="0"/>
        <v>-10.448323767092619</v>
      </c>
      <c r="H70" s="122"/>
    </row>
    <row r="71" spans="1:8" s="154" customFormat="1" x14ac:dyDescent="0.25">
      <c r="A71" s="158" t="s">
        <v>99</v>
      </c>
      <c r="B71" s="162" t="s">
        <v>100</v>
      </c>
      <c r="C71" s="160" t="s">
        <v>21</v>
      </c>
      <c r="D71" s="124">
        <v>41.141959433977085</v>
      </c>
      <c r="E71" s="124">
        <v>37.718690519999996</v>
      </c>
      <c r="F71" s="124">
        <f t="shared" si="1"/>
        <v>-3.4232689139770898</v>
      </c>
      <c r="G71" s="124">
        <f t="shared" si="0"/>
        <v>-8.3206268273892263</v>
      </c>
      <c r="H71" s="122"/>
    </row>
    <row r="72" spans="1:8" s="154" customFormat="1" x14ac:dyDescent="0.25">
      <c r="A72" s="158" t="s">
        <v>101</v>
      </c>
      <c r="B72" s="162" t="s">
        <v>102</v>
      </c>
      <c r="C72" s="160" t="s">
        <v>21</v>
      </c>
      <c r="D72" s="124">
        <v>2.5186571895590166</v>
      </c>
      <c r="E72" s="124">
        <v>1.3801235199999908</v>
      </c>
      <c r="F72" s="124">
        <f t="shared" si="1"/>
        <v>-1.1385336695590258</v>
      </c>
      <c r="G72" s="124">
        <f t="shared" si="0"/>
        <v>-45.203994981086247</v>
      </c>
      <c r="H72" s="122"/>
    </row>
    <row r="73" spans="1:8" s="154" customFormat="1" x14ac:dyDescent="0.25">
      <c r="A73" s="158" t="s">
        <v>103</v>
      </c>
      <c r="B73" s="161" t="s">
        <v>104</v>
      </c>
      <c r="C73" s="160" t="s">
        <v>21</v>
      </c>
      <c r="D73" s="85">
        <f>+D38-D53-D62-D68-D69-D70</f>
        <v>168.57126830720097</v>
      </c>
      <c r="E73" s="85">
        <f>+E38-E53-E62-E68-E69-E70</f>
        <v>87.354375826499677</v>
      </c>
      <c r="F73" s="124">
        <f t="shared" si="1"/>
        <v>-81.21689248070129</v>
      </c>
      <c r="G73" s="124">
        <f t="shared" si="0"/>
        <v>-48.179558293820996</v>
      </c>
      <c r="H73" s="122"/>
    </row>
    <row r="74" spans="1:8" s="154" customFormat="1" x14ac:dyDescent="0.25">
      <c r="A74" s="158" t="s">
        <v>105</v>
      </c>
      <c r="B74" s="162" t="s">
        <v>106</v>
      </c>
      <c r="C74" s="160" t="s">
        <v>21</v>
      </c>
      <c r="D74" s="124">
        <v>133.8687853360162</v>
      </c>
      <c r="E74" s="124">
        <v>66.653432239007785</v>
      </c>
      <c r="F74" s="124">
        <f t="shared" si="1"/>
        <v>-67.215353097008418</v>
      </c>
      <c r="G74" s="124">
        <f t="shared" si="0"/>
        <v>-50.209877476885367</v>
      </c>
      <c r="H74" s="122"/>
    </row>
    <row r="75" spans="1:8" s="154" customFormat="1" x14ac:dyDescent="0.25">
      <c r="A75" s="158" t="s">
        <v>107</v>
      </c>
      <c r="B75" s="162" t="s">
        <v>108</v>
      </c>
      <c r="C75" s="160" t="s">
        <v>21</v>
      </c>
      <c r="D75" s="124">
        <v>0.20993297943679248</v>
      </c>
      <c r="E75" s="124">
        <v>0.29011672999999993</v>
      </c>
      <c r="F75" s="124">
        <f t="shared" si="1"/>
        <v>8.0183750563207451E-2</v>
      </c>
      <c r="G75" s="124">
        <f t="shared" si="0"/>
        <v>38.194928104352229</v>
      </c>
      <c r="H75" s="122"/>
    </row>
    <row r="76" spans="1:8" s="154" customFormat="1" ht="16.5" thickBot="1" x14ac:dyDescent="0.3">
      <c r="A76" s="167" t="s">
        <v>109</v>
      </c>
      <c r="B76" s="168" t="s">
        <v>110</v>
      </c>
      <c r="C76" s="169" t="s">
        <v>21</v>
      </c>
      <c r="D76" s="127">
        <f>+D73-D74-D75</f>
        <v>34.492549991747971</v>
      </c>
      <c r="E76" s="127">
        <f>+E73-E74-E75</f>
        <v>20.410826857491891</v>
      </c>
      <c r="F76" s="127">
        <f t="shared" si="1"/>
        <v>-14.08172313425608</v>
      </c>
      <c r="G76" s="127">
        <f t="shared" si="0"/>
        <v>-40.82540472544072</v>
      </c>
      <c r="H76" s="128"/>
    </row>
    <row r="77" spans="1:8" s="154" customFormat="1" x14ac:dyDescent="0.25">
      <c r="A77" s="155" t="s">
        <v>111</v>
      </c>
      <c r="B77" s="170" t="s">
        <v>112</v>
      </c>
      <c r="C77" s="157" t="s">
        <v>21</v>
      </c>
      <c r="D77" s="116" t="s">
        <v>228</v>
      </c>
      <c r="E77" s="116" t="s">
        <v>228</v>
      </c>
      <c r="F77" s="116" t="s">
        <v>228</v>
      </c>
      <c r="G77" s="116" t="s">
        <v>228</v>
      </c>
      <c r="H77" s="129"/>
    </row>
    <row r="78" spans="1:8" s="154" customFormat="1" x14ac:dyDescent="0.25">
      <c r="A78" s="158" t="s">
        <v>113</v>
      </c>
      <c r="B78" s="162" t="s">
        <v>707</v>
      </c>
      <c r="C78" s="160" t="s">
        <v>21</v>
      </c>
      <c r="D78" s="124">
        <v>408.27380222508106</v>
      </c>
      <c r="E78" s="124">
        <v>331.17360078012081</v>
      </c>
      <c r="F78" s="124">
        <f t="shared" si="1"/>
        <v>-77.100201444960248</v>
      </c>
      <c r="G78" s="124">
        <f t="shared" ref="G78:G141" si="2">IFERROR(F78/D78*100,0)</f>
        <v>-18.884435157182818</v>
      </c>
      <c r="H78" s="122"/>
    </row>
    <row r="79" spans="1:8" s="154" customFormat="1" x14ac:dyDescent="0.25">
      <c r="A79" s="158" t="s">
        <v>115</v>
      </c>
      <c r="B79" s="162" t="s">
        <v>116</v>
      </c>
      <c r="C79" s="160" t="s">
        <v>21</v>
      </c>
      <c r="D79" s="124">
        <v>0</v>
      </c>
      <c r="E79" s="124">
        <v>21.821000000000002</v>
      </c>
      <c r="F79" s="124">
        <f t="shared" si="1"/>
        <v>21.821000000000002</v>
      </c>
      <c r="G79" s="124">
        <f t="shared" si="2"/>
        <v>0</v>
      </c>
      <c r="H79" s="122"/>
    </row>
    <row r="80" spans="1:8" s="154" customFormat="1" ht="16.5" thickBot="1" x14ac:dyDescent="0.3">
      <c r="A80" s="171" t="s">
        <v>117</v>
      </c>
      <c r="B80" s="172" t="s">
        <v>118</v>
      </c>
      <c r="C80" s="173" t="s">
        <v>21</v>
      </c>
      <c r="D80" s="131">
        <v>363.81867628825916</v>
      </c>
      <c r="E80" s="131">
        <v>296.59800000000001</v>
      </c>
      <c r="F80" s="127">
        <f t="shared" si="1"/>
        <v>-67.220676288259142</v>
      </c>
      <c r="G80" s="131">
        <f t="shared" si="2"/>
        <v>-18.476422643844476</v>
      </c>
      <c r="H80" s="132"/>
    </row>
    <row r="81" spans="1:8" s="154" customFormat="1" x14ac:dyDescent="0.25">
      <c r="A81" s="174" t="s">
        <v>119</v>
      </c>
      <c r="B81" s="175" t="s">
        <v>120</v>
      </c>
      <c r="C81" s="176" t="s">
        <v>21</v>
      </c>
      <c r="D81" s="133">
        <f>+D23-D38</f>
        <v>-596.0282276091466</v>
      </c>
      <c r="E81" s="133">
        <f>+E23-E38</f>
        <v>-706.49207142609976</v>
      </c>
      <c r="F81" s="116">
        <f t="shared" si="1"/>
        <v>-110.46384381695316</v>
      </c>
      <c r="G81" s="133">
        <f t="shared" si="2"/>
        <v>18.533324211851134</v>
      </c>
      <c r="H81" s="134"/>
    </row>
    <row r="82" spans="1:8" s="154" customFormat="1" x14ac:dyDescent="0.25">
      <c r="A82" s="158" t="s">
        <v>121</v>
      </c>
      <c r="B82" s="159" t="s">
        <v>23</v>
      </c>
      <c r="C82" s="160" t="s">
        <v>21</v>
      </c>
      <c r="D82" s="124" t="s">
        <v>228</v>
      </c>
      <c r="E82" s="124" t="s">
        <v>228</v>
      </c>
      <c r="F82" s="120">
        <f t="shared" si="1"/>
        <v>0</v>
      </c>
      <c r="G82" s="120">
        <f t="shared" si="2"/>
        <v>0</v>
      </c>
      <c r="H82" s="122"/>
    </row>
    <row r="83" spans="1:8" s="154" customFormat="1" ht="31.5" x14ac:dyDescent="0.25">
      <c r="A83" s="158" t="s">
        <v>122</v>
      </c>
      <c r="B83" s="164" t="s">
        <v>25</v>
      </c>
      <c r="C83" s="160" t="s">
        <v>21</v>
      </c>
      <c r="D83" s="124" t="s">
        <v>228</v>
      </c>
      <c r="E83" s="124" t="s">
        <v>228</v>
      </c>
      <c r="F83" s="120">
        <f t="shared" si="1"/>
        <v>0</v>
      </c>
      <c r="G83" s="120">
        <f t="shared" si="2"/>
        <v>0</v>
      </c>
      <c r="H83" s="122"/>
    </row>
    <row r="84" spans="1:8" s="154" customFormat="1" ht="31.5" x14ac:dyDescent="0.25">
      <c r="A84" s="158" t="s">
        <v>123</v>
      </c>
      <c r="B84" s="164" t="s">
        <v>27</v>
      </c>
      <c r="C84" s="160" t="s">
        <v>21</v>
      </c>
      <c r="D84" s="124" t="s">
        <v>228</v>
      </c>
      <c r="E84" s="124" t="s">
        <v>228</v>
      </c>
      <c r="F84" s="120">
        <f t="shared" si="1"/>
        <v>0</v>
      </c>
      <c r="G84" s="120">
        <f t="shared" si="2"/>
        <v>0</v>
      </c>
      <c r="H84" s="122"/>
    </row>
    <row r="85" spans="1:8" s="154" customFormat="1" ht="31.5" x14ac:dyDescent="0.25">
      <c r="A85" s="158" t="s">
        <v>124</v>
      </c>
      <c r="B85" s="164" t="s">
        <v>29</v>
      </c>
      <c r="C85" s="160" t="s">
        <v>21</v>
      </c>
      <c r="D85" s="124" t="s">
        <v>228</v>
      </c>
      <c r="E85" s="124" t="s">
        <v>228</v>
      </c>
      <c r="F85" s="120">
        <f t="shared" si="1"/>
        <v>0</v>
      </c>
      <c r="G85" s="120">
        <f t="shared" si="2"/>
        <v>0</v>
      </c>
      <c r="H85" s="122"/>
    </row>
    <row r="86" spans="1:8" s="154" customFormat="1" x14ac:dyDescent="0.25">
      <c r="A86" s="158" t="s">
        <v>125</v>
      </c>
      <c r="B86" s="159" t="s">
        <v>31</v>
      </c>
      <c r="C86" s="160" t="s">
        <v>21</v>
      </c>
      <c r="D86" s="124" t="s">
        <v>228</v>
      </c>
      <c r="E86" s="124" t="s">
        <v>228</v>
      </c>
      <c r="F86" s="120">
        <f t="shared" si="1"/>
        <v>0</v>
      </c>
      <c r="G86" s="120">
        <f t="shared" si="2"/>
        <v>0</v>
      </c>
      <c r="H86" s="122"/>
    </row>
    <row r="87" spans="1:8" s="154" customFormat="1" x14ac:dyDescent="0.25">
      <c r="A87" s="158" t="s">
        <v>126</v>
      </c>
      <c r="B87" s="159" t="s">
        <v>33</v>
      </c>
      <c r="C87" s="160" t="s">
        <v>21</v>
      </c>
      <c r="D87" s="124">
        <v>-576.45477803150879</v>
      </c>
      <c r="E87" s="124">
        <v>-693.1551199999999</v>
      </c>
      <c r="F87" s="124">
        <f t="shared" si="1"/>
        <v>-116.7003419684911</v>
      </c>
      <c r="G87" s="124">
        <f t="shared" si="2"/>
        <v>20.244492094766244</v>
      </c>
      <c r="H87" s="122"/>
    </row>
    <row r="88" spans="1:8" s="154" customFormat="1" x14ac:dyDescent="0.25">
      <c r="A88" s="158" t="s">
        <v>127</v>
      </c>
      <c r="B88" s="159" t="s">
        <v>35</v>
      </c>
      <c r="C88" s="160" t="s">
        <v>21</v>
      </c>
      <c r="D88" s="124" t="s">
        <v>228</v>
      </c>
      <c r="E88" s="124" t="s">
        <v>228</v>
      </c>
      <c r="F88" s="120">
        <f t="shared" ref="F88:F151" si="3">+SUM(E88)-SUM(D88)</f>
        <v>0</v>
      </c>
      <c r="G88" s="120">
        <f t="shared" si="2"/>
        <v>0</v>
      </c>
      <c r="H88" s="122"/>
    </row>
    <row r="89" spans="1:8" s="154" customFormat="1" x14ac:dyDescent="0.25">
      <c r="A89" s="158" t="s">
        <v>128</v>
      </c>
      <c r="B89" s="159" t="s">
        <v>37</v>
      </c>
      <c r="C89" s="160" t="s">
        <v>21</v>
      </c>
      <c r="D89" s="124">
        <f t="shared" ref="D89" si="4">+D31-D46</f>
        <v>-27.280208629247671</v>
      </c>
      <c r="E89" s="124">
        <f t="shared" ref="E89" si="5">+E31-E46</f>
        <v>1.3999999999999346E-2</v>
      </c>
      <c r="F89" s="124">
        <f t="shared" si="3"/>
        <v>27.29420862924767</v>
      </c>
      <c r="G89" s="124">
        <f t="shared" si="2"/>
        <v>-100.05131925561959</v>
      </c>
      <c r="H89" s="122"/>
    </row>
    <row r="90" spans="1:8" s="154" customFormat="1" x14ac:dyDescent="0.25">
      <c r="A90" s="158" t="s">
        <v>129</v>
      </c>
      <c r="B90" s="159" t="s">
        <v>39</v>
      </c>
      <c r="C90" s="160" t="s">
        <v>21</v>
      </c>
      <c r="D90" s="124">
        <v>0</v>
      </c>
      <c r="E90" s="124">
        <v>-21.820898709999998</v>
      </c>
      <c r="F90" s="124">
        <f t="shared" si="3"/>
        <v>-21.820898709999998</v>
      </c>
      <c r="G90" s="124">
        <f t="shared" si="2"/>
        <v>0</v>
      </c>
      <c r="H90" s="122"/>
    </row>
    <row r="91" spans="1:8" s="154" customFormat="1" x14ac:dyDescent="0.25">
      <c r="A91" s="158" t="s">
        <v>130</v>
      </c>
      <c r="B91" s="159" t="s">
        <v>41</v>
      </c>
      <c r="C91" s="160" t="s">
        <v>21</v>
      </c>
      <c r="D91" s="124" t="s">
        <v>228</v>
      </c>
      <c r="E91" s="124" t="s">
        <v>228</v>
      </c>
      <c r="F91" s="120">
        <f t="shared" si="3"/>
        <v>0</v>
      </c>
      <c r="G91" s="120">
        <f t="shared" si="2"/>
        <v>0</v>
      </c>
      <c r="H91" s="122"/>
    </row>
    <row r="92" spans="1:8" s="154" customFormat="1" ht="31.5" x14ac:dyDescent="0.25">
      <c r="A92" s="158" t="s">
        <v>131</v>
      </c>
      <c r="B92" s="161" t="s">
        <v>43</v>
      </c>
      <c r="C92" s="160" t="s">
        <v>21</v>
      </c>
      <c r="D92" s="124" t="s">
        <v>228</v>
      </c>
      <c r="E92" s="124" t="s">
        <v>228</v>
      </c>
      <c r="F92" s="120">
        <f t="shared" si="3"/>
        <v>0</v>
      </c>
      <c r="G92" s="120">
        <f t="shared" si="2"/>
        <v>0</v>
      </c>
      <c r="H92" s="122"/>
    </row>
    <row r="93" spans="1:8" s="154" customFormat="1" x14ac:dyDescent="0.25">
      <c r="A93" s="158" t="s">
        <v>132</v>
      </c>
      <c r="B93" s="164" t="s">
        <v>45</v>
      </c>
      <c r="C93" s="160" t="s">
        <v>21</v>
      </c>
      <c r="D93" s="124" t="s">
        <v>228</v>
      </c>
      <c r="E93" s="124" t="s">
        <v>228</v>
      </c>
      <c r="F93" s="120">
        <f t="shared" si="3"/>
        <v>0</v>
      </c>
      <c r="G93" s="120">
        <f t="shared" si="2"/>
        <v>0</v>
      </c>
      <c r="H93" s="122"/>
    </row>
    <row r="94" spans="1:8" s="154" customFormat="1" x14ac:dyDescent="0.25">
      <c r="A94" s="158" t="s">
        <v>133</v>
      </c>
      <c r="B94" s="162" t="s">
        <v>47</v>
      </c>
      <c r="C94" s="160" t="s">
        <v>21</v>
      </c>
      <c r="D94" s="124" t="s">
        <v>228</v>
      </c>
      <c r="E94" s="124" t="s">
        <v>228</v>
      </c>
      <c r="F94" s="120">
        <f t="shared" si="3"/>
        <v>0</v>
      </c>
      <c r="G94" s="120">
        <f t="shared" si="2"/>
        <v>0</v>
      </c>
      <c r="H94" s="122"/>
    </row>
    <row r="95" spans="1:8" s="154" customFormat="1" x14ac:dyDescent="0.25">
      <c r="A95" s="158" t="s">
        <v>134</v>
      </c>
      <c r="B95" s="159" t="s">
        <v>49</v>
      </c>
      <c r="C95" s="160" t="s">
        <v>21</v>
      </c>
      <c r="D95" s="124">
        <f>+D37-D52</f>
        <v>7.7067590516099713</v>
      </c>
      <c r="E95" s="124">
        <f>+E37-E52</f>
        <v>8.4699472839001366</v>
      </c>
      <c r="F95" s="124">
        <f t="shared" si="3"/>
        <v>0.7631882322901653</v>
      </c>
      <c r="G95" s="124">
        <f t="shared" si="2"/>
        <v>9.9028427796861305</v>
      </c>
      <c r="H95" s="122"/>
    </row>
    <row r="96" spans="1:8" s="154" customFormat="1" x14ac:dyDescent="0.25">
      <c r="A96" s="158" t="s">
        <v>135</v>
      </c>
      <c r="B96" s="163" t="s">
        <v>136</v>
      </c>
      <c r="C96" s="160" t="s">
        <v>21</v>
      </c>
      <c r="D96" s="124">
        <f>+D97-D103</f>
        <v>-375.05878715836184</v>
      </c>
      <c r="E96" s="124">
        <f>+E97-E103</f>
        <v>-577.15199999999993</v>
      </c>
      <c r="F96" s="124">
        <f t="shared" si="3"/>
        <v>-202.09321284163809</v>
      </c>
      <c r="G96" s="124">
        <f t="shared" si="2"/>
        <v>53.883076403248722</v>
      </c>
      <c r="H96" s="122"/>
    </row>
    <row r="97" spans="1:8" s="154" customFormat="1" x14ac:dyDescent="0.25">
      <c r="A97" s="158" t="s">
        <v>137</v>
      </c>
      <c r="B97" s="161" t="s">
        <v>138</v>
      </c>
      <c r="C97" s="160" t="s">
        <v>21</v>
      </c>
      <c r="D97" s="124">
        <v>297.62058727499686</v>
      </c>
      <c r="E97" s="124">
        <v>367.90800000000002</v>
      </c>
      <c r="F97" s="124">
        <f t="shared" si="3"/>
        <v>70.287412725003151</v>
      </c>
      <c r="G97" s="124">
        <f t="shared" si="2"/>
        <v>23.616448501950792</v>
      </c>
      <c r="H97" s="122"/>
    </row>
    <row r="98" spans="1:8" s="154" customFormat="1" x14ac:dyDescent="0.25">
      <c r="A98" s="158" t="s">
        <v>139</v>
      </c>
      <c r="B98" s="164" t="s">
        <v>140</v>
      </c>
      <c r="C98" s="160" t="s">
        <v>21</v>
      </c>
      <c r="D98" s="124">
        <v>0</v>
      </c>
      <c r="E98" s="124">
        <v>0</v>
      </c>
      <c r="F98" s="124">
        <f t="shared" si="3"/>
        <v>0</v>
      </c>
      <c r="G98" s="124">
        <f t="shared" si="2"/>
        <v>0</v>
      </c>
      <c r="H98" s="122"/>
    </row>
    <row r="99" spans="1:8" s="154" customFormat="1" x14ac:dyDescent="0.25">
      <c r="A99" s="158" t="s">
        <v>141</v>
      </c>
      <c r="B99" s="164" t="s">
        <v>142</v>
      </c>
      <c r="C99" s="160" t="s">
        <v>21</v>
      </c>
      <c r="D99" s="124">
        <v>1.2155257405536355</v>
      </c>
      <c r="E99" s="124">
        <v>3.6999999999999998E-2</v>
      </c>
      <c r="F99" s="124">
        <f t="shared" si="3"/>
        <v>-1.1785257405536356</v>
      </c>
      <c r="G99" s="124">
        <f t="shared" si="2"/>
        <v>-96.956049652790782</v>
      </c>
      <c r="H99" s="122"/>
    </row>
    <row r="100" spans="1:8" s="154" customFormat="1" x14ac:dyDescent="0.25">
      <c r="A100" s="158" t="s">
        <v>143</v>
      </c>
      <c r="B100" s="164" t="s">
        <v>144</v>
      </c>
      <c r="C100" s="160" t="s">
        <v>21</v>
      </c>
      <c r="D100" s="124">
        <v>0</v>
      </c>
      <c r="E100" s="124">
        <v>204.21124239</v>
      </c>
      <c r="F100" s="124">
        <f t="shared" si="3"/>
        <v>204.21124239</v>
      </c>
      <c r="G100" s="124">
        <f t="shared" si="2"/>
        <v>0</v>
      </c>
      <c r="H100" s="122"/>
    </row>
    <row r="101" spans="1:8" s="154" customFormat="1" x14ac:dyDescent="0.25">
      <c r="A101" s="158" t="s">
        <v>145</v>
      </c>
      <c r="B101" s="165" t="s">
        <v>146</v>
      </c>
      <c r="C101" s="160" t="s">
        <v>21</v>
      </c>
      <c r="D101" s="124">
        <v>0</v>
      </c>
      <c r="E101" s="124">
        <v>86.177999999999997</v>
      </c>
      <c r="F101" s="124">
        <f t="shared" si="3"/>
        <v>86.177999999999997</v>
      </c>
      <c r="G101" s="124">
        <f t="shared" si="2"/>
        <v>0</v>
      </c>
      <c r="H101" s="122"/>
    </row>
    <row r="102" spans="1:8" s="154" customFormat="1" x14ac:dyDescent="0.25">
      <c r="A102" s="158" t="s">
        <v>147</v>
      </c>
      <c r="B102" s="162" t="s">
        <v>148</v>
      </c>
      <c r="C102" s="160" t="s">
        <v>21</v>
      </c>
      <c r="D102" s="124">
        <v>296.40506153444323</v>
      </c>
      <c r="E102" s="124">
        <v>163.65975761000004</v>
      </c>
      <c r="F102" s="124">
        <f t="shared" si="3"/>
        <v>-132.74530392444319</v>
      </c>
      <c r="G102" s="124">
        <f t="shared" si="2"/>
        <v>-44.785100239935602</v>
      </c>
      <c r="H102" s="122"/>
    </row>
    <row r="103" spans="1:8" s="154" customFormat="1" x14ac:dyDescent="0.25">
      <c r="A103" s="158" t="s">
        <v>149</v>
      </c>
      <c r="B103" s="161" t="s">
        <v>104</v>
      </c>
      <c r="C103" s="160" t="s">
        <v>21</v>
      </c>
      <c r="D103" s="124">
        <v>672.6793744333587</v>
      </c>
      <c r="E103" s="124">
        <v>945.06</v>
      </c>
      <c r="F103" s="124">
        <f t="shared" si="3"/>
        <v>272.38062556664124</v>
      </c>
      <c r="G103" s="124">
        <f t="shared" si="2"/>
        <v>40.491894938221499</v>
      </c>
      <c r="H103" s="122"/>
    </row>
    <row r="104" spans="1:8" s="154" customFormat="1" x14ac:dyDescent="0.25">
      <c r="A104" s="158" t="s">
        <v>150</v>
      </c>
      <c r="B104" s="162" t="s">
        <v>151</v>
      </c>
      <c r="C104" s="160" t="s">
        <v>21</v>
      </c>
      <c r="D104" s="124">
        <v>7.5762381439515263</v>
      </c>
      <c r="E104" s="124">
        <v>2.9624591100000002</v>
      </c>
      <c r="F104" s="124">
        <f t="shared" si="3"/>
        <v>-4.6137790339515261</v>
      </c>
      <c r="G104" s="124">
        <f t="shared" si="2"/>
        <v>-60.898020182152365</v>
      </c>
      <c r="H104" s="122"/>
    </row>
    <row r="105" spans="1:8" s="154" customFormat="1" x14ac:dyDescent="0.25">
      <c r="A105" s="158" t="s">
        <v>152</v>
      </c>
      <c r="B105" s="162" t="s">
        <v>153</v>
      </c>
      <c r="C105" s="160" t="s">
        <v>21</v>
      </c>
      <c r="D105" s="124">
        <v>649.01564446616214</v>
      </c>
      <c r="E105" s="124">
        <v>450.42200000000003</v>
      </c>
      <c r="F105" s="124">
        <f t="shared" si="3"/>
        <v>-198.59364446616212</v>
      </c>
      <c r="G105" s="124">
        <f t="shared" si="2"/>
        <v>-30.599207609165148</v>
      </c>
      <c r="H105" s="122"/>
    </row>
    <row r="106" spans="1:8" s="154" customFormat="1" x14ac:dyDescent="0.25">
      <c r="A106" s="158" t="s">
        <v>154</v>
      </c>
      <c r="B106" s="162" t="s">
        <v>155</v>
      </c>
      <c r="C106" s="160" t="s">
        <v>21</v>
      </c>
      <c r="D106" s="124">
        <v>0</v>
      </c>
      <c r="E106" s="124">
        <v>314.15248853199995</v>
      </c>
      <c r="F106" s="124">
        <f t="shared" si="3"/>
        <v>314.15248853199995</v>
      </c>
      <c r="G106" s="124">
        <f t="shared" si="2"/>
        <v>0</v>
      </c>
      <c r="H106" s="122"/>
    </row>
    <row r="107" spans="1:8" s="154" customFormat="1" x14ac:dyDescent="0.25">
      <c r="A107" s="158" t="s">
        <v>156</v>
      </c>
      <c r="B107" s="165" t="s">
        <v>157</v>
      </c>
      <c r="C107" s="160" t="s">
        <v>21</v>
      </c>
      <c r="D107" s="124">
        <v>0</v>
      </c>
      <c r="E107" s="124">
        <v>144.22800000000001</v>
      </c>
      <c r="F107" s="124">
        <f t="shared" si="3"/>
        <v>144.22800000000001</v>
      </c>
      <c r="G107" s="124">
        <f t="shared" si="2"/>
        <v>0</v>
      </c>
      <c r="H107" s="122"/>
    </row>
    <row r="108" spans="1:8" s="154" customFormat="1" x14ac:dyDescent="0.25">
      <c r="A108" s="158" t="s">
        <v>158</v>
      </c>
      <c r="B108" s="162" t="s">
        <v>159</v>
      </c>
      <c r="C108" s="160" t="s">
        <v>21</v>
      </c>
      <c r="D108" s="124">
        <v>16.08749182324501</v>
      </c>
      <c r="E108" s="124">
        <v>177.52305235799992</v>
      </c>
      <c r="F108" s="124">
        <f t="shared" si="3"/>
        <v>161.4355605347549</v>
      </c>
      <c r="G108" s="124">
        <f t="shared" si="2"/>
        <v>1003.4849578073738</v>
      </c>
      <c r="H108" s="122"/>
    </row>
    <row r="109" spans="1:8" s="154" customFormat="1" x14ac:dyDescent="0.25">
      <c r="A109" s="158" t="s">
        <v>160</v>
      </c>
      <c r="B109" s="163" t="s">
        <v>161</v>
      </c>
      <c r="C109" s="160" t="s">
        <v>21</v>
      </c>
      <c r="D109" s="124">
        <f>+D81+D96</f>
        <v>-971.08701476750844</v>
      </c>
      <c r="E109" s="124">
        <f>+E81+E96</f>
        <v>-1283.6440714260998</v>
      </c>
      <c r="F109" s="124">
        <f t="shared" si="3"/>
        <v>-312.55705665859136</v>
      </c>
      <c r="G109" s="124">
        <f t="shared" si="2"/>
        <v>32.186307911183611</v>
      </c>
      <c r="H109" s="122"/>
    </row>
    <row r="110" spans="1:8" s="154" customFormat="1" ht="31.5" x14ac:dyDescent="0.25">
      <c r="A110" s="158" t="s">
        <v>162</v>
      </c>
      <c r="B110" s="161" t="s">
        <v>163</v>
      </c>
      <c r="C110" s="160" t="s">
        <v>21</v>
      </c>
      <c r="D110" s="124" t="s">
        <v>228</v>
      </c>
      <c r="E110" s="124" t="s">
        <v>228</v>
      </c>
      <c r="F110" s="120">
        <f t="shared" si="3"/>
        <v>0</v>
      </c>
      <c r="G110" s="121">
        <f t="shared" si="2"/>
        <v>0</v>
      </c>
      <c r="H110" s="122"/>
    </row>
    <row r="111" spans="1:8" s="154" customFormat="1" ht="31.5" x14ac:dyDescent="0.25">
      <c r="A111" s="158" t="s">
        <v>164</v>
      </c>
      <c r="B111" s="164" t="s">
        <v>25</v>
      </c>
      <c r="C111" s="160" t="s">
        <v>21</v>
      </c>
      <c r="D111" s="124" t="s">
        <v>228</v>
      </c>
      <c r="E111" s="124" t="s">
        <v>228</v>
      </c>
      <c r="F111" s="120">
        <f t="shared" si="3"/>
        <v>0</v>
      </c>
      <c r="G111" s="121">
        <f t="shared" si="2"/>
        <v>0</v>
      </c>
      <c r="H111" s="122"/>
    </row>
    <row r="112" spans="1:8" s="154" customFormat="1" ht="31.5" x14ac:dyDescent="0.25">
      <c r="A112" s="158" t="s">
        <v>165</v>
      </c>
      <c r="B112" s="164" t="s">
        <v>27</v>
      </c>
      <c r="C112" s="160" t="s">
        <v>21</v>
      </c>
      <c r="D112" s="124" t="s">
        <v>228</v>
      </c>
      <c r="E112" s="124" t="s">
        <v>228</v>
      </c>
      <c r="F112" s="120">
        <f t="shared" si="3"/>
        <v>0</v>
      </c>
      <c r="G112" s="121">
        <f t="shared" si="2"/>
        <v>0</v>
      </c>
      <c r="H112" s="122"/>
    </row>
    <row r="113" spans="1:8" s="154" customFormat="1" ht="31.5" x14ac:dyDescent="0.25">
      <c r="A113" s="158" t="s">
        <v>166</v>
      </c>
      <c r="B113" s="164" t="s">
        <v>29</v>
      </c>
      <c r="C113" s="160" t="s">
        <v>21</v>
      </c>
      <c r="D113" s="124" t="s">
        <v>228</v>
      </c>
      <c r="E113" s="124" t="s">
        <v>228</v>
      </c>
      <c r="F113" s="120">
        <f t="shared" si="3"/>
        <v>0</v>
      </c>
      <c r="G113" s="121">
        <f t="shared" si="2"/>
        <v>0</v>
      </c>
      <c r="H113" s="122"/>
    </row>
    <row r="114" spans="1:8" s="154" customFormat="1" x14ac:dyDescent="0.25">
      <c r="A114" s="158" t="s">
        <v>167</v>
      </c>
      <c r="B114" s="159" t="s">
        <v>31</v>
      </c>
      <c r="C114" s="160" t="s">
        <v>21</v>
      </c>
      <c r="D114" s="124" t="s">
        <v>228</v>
      </c>
      <c r="E114" s="124" t="s">
        <v>228</v>
      </c>
      <c r="F114" s="120">
        <f t="shared" si="3"/>
        <v>0</v>
      </c>
      <c r="G114" s="121">
        <f t="shared" si="2"/>
        <v>0</v>
      </c>
      <c r="H114" s="122"/>
    </row>
    <row r="115" spans="1:8" s="154" customFormat="1" x14ac:dyDescent="0.25">
      <c r="A115" s="158" t="s">
        <v>168</v>
      </c>
      <c r="B115" s="159" t="s">
        <v>33</v>
      </c>
      <c r="C115" s="160" t="s">
        <v>21</v>
      </c>
      <c r="D115" s="124">
        <v>-945.78904646368073</v>
      </c>
      <c r="E115" s="124">
        <v>-1292.88192</v>
      </c>
      <c r="F115" s="124">
        <f t="shared" si="3"/>
        <v>-347.0928735363193</v>
      </c>
      <c r="G115" s="124">
        <f t="shared" si="2"/>
        <v>36.698762248738731</v>
      </c>
      <c r="H115" s="122"/>
    </row>
    <row r="116" spans="1:8" s="154" customFormat="1" x14ac:dyDescent="0.25">
      <c r="A116" s="158" t="s">
        <v>169</v>
      </c>
      <c r="B116" s="159" t="s">
        <v>35</v>
      </c>
      <c r="C116" s="160" t="s">
        <v>21</v>
      </c>
      <c r="D116" s="124" t="s">
        <v>228</v>
      </c>
      <c r="E116" s="124" t="s">
        <v>228</v>
      </c>
      <c r="F116" s="120">
        <f t="shared" si="3"/>
        <v>0</v>
      </c>
      <c r="G116" s="121">
        <f t="shared" si="2"/>
        <v>0</v>
      </c>
      <c r="H116" s="122"/>
    </row>
    <row r="117" spans="1:8" s="154" customFormat="1" x14ac:dyDescent="0.25">
      <c r="A117" s="158" t="s">
        <v>170</v>
      </c>
      <c r="B117" s="159" t="s">
        <v>37</v>
      </c>
      <c r="C117" s="160" t="s">
        <v>21</v>
      </c>
      <c r="D117" s="124">
        <v>-27.280208629247674</v>
      </c>
      <c r="E117" s="124">
        <v>-2.581</v>
      </c>
      <c r="F117" s="124">
        <f t="shared" si="3"/>
        <v>24.699208629247675</v>
      </c>
      <c r="G117" s="124">
        <f t="shared" si="2"/>
        <v>-90.538928660417739</v>
      </c>
      <c r="H117" s="122"/>
    </row>
    <row r="118" spans="1:8" s="154" customFormat="1" x14ac:dyDescent="0.25">
      <c r="A118" s="158" t="s">
        <v>171</v>
      </c>
      <c r="B118" s="159" t="s">
        <v>39</v>
      </c>
      <c r="C118" s="160" t="s">
        <v>21</v>
      </c>
      <c r="D118" s="124">
        <v>0</v>
      </c>
      <c r="E118" s="124">
        <v>-39.070632790000005</v>
      </c>
      <c r="F118" s="124">
        <f t="shared" si="3"/>
        <v>-39.070632790000005</v>
      </c>
      <c r="G118" s="124">
        <f t="shared" si="2"/>
        <v>0</v>
      </c>
      <c r="H118" s="122"/>
    </row>
    <row r="119" spans="1:8" s="154" customFormat="1" x14ac:dyDescent="0.25">
      <c r="A119" s="158" t="s">
        <v>172</v>
      </c>
      <c r="B119" s="159" t="s">
        <v>41</v>
      </c>
      <c r="C119" s="160" t="s">
        <v>21</v>
      </c>
      <c r="D119" s="124" t="s">
        <v>228</v>
      </c>
      <c r="E119" s="124" t="s">
        <v>228</v>
      </c>
      <c r="F119" s="120">
        <f t="shared" si="3"/>
        <v>0</v>
      </c>
      <c r="G119" s="121">
        <f t="shared" si="2"/>
        <v>0</v>
      </c>
      <c r="H119" s="122"/>
    </row>
    <row r="120" spans="1:8" s="154" customFormat="1" ht="31.5" x14ac:dyDescent="0.25">
      <c r="A120" s="158" t="s">
        <v>173</v>
      </c>
      <c r="B120" s="161" t="s">
        <v>43</v>
      </c>
      <c r="C120" s="160" t="s">
        <v>21</v>
      </c>
      <c r="D120" s="124" t="s">
        <v>228</v>
      </c>
      <c r="E120" s="124" t="s">
        <v>228</v>
      </c>
      <c r="F120" s="120">
        <f t="shared" si="3"/>
        <v>0</v>
      </c>
      <c r="G120" s="121">
        <f t="shared" si="2"/>
        <v>0</v>
      </c>
      <c r="H120" s="122"/>
    </row>
    <row r="121" spans="1:8" s="154" customFormat="1" x14ac:dyDescent="0.25">
      <c r="A121" s="158" t="s">
        <v>174</v>
      </c>
      <c r="B121" s="162" t="s">
        <v>45</v>
      </c>
      <c r="C121" s="160" t="s">
        <v>21</v>
      </c>
      <c r="D121" s="124" t="s">
        <v>228</v>
      </c>
      <c r="E121" s="124" t="s">
        <v>228</v>
      </c>
      <c r="F121" s="120">
        <f t="shared" si="3"/>
        <v>0</v>
      </c>
      <c r="G121" s="121">
        <f t="shared" si="2"/>
        <v>0</v>
      </c>
      <c r="H121" s="122"/>
    </row>
    <row r="122" spans="1:8" s="154" customFormat="1" x14ac:dyDescent="0.25">
      <c r="A122" s="158" t="s">
        <v>175</v>
      </c>
      <c r="B122" s="162" t="s">
        <v>47</v>
      </c>
      <c r="C122" s="160" t="s">
        <v>21</v>
      </c>
      <c r="D122" s="124" t="s">
        <v>228</v>
      </c>
      <c r="E122" s="124" t="s">
        <v>228</v>
      </c>
      <c r="F122" s="120">
        <f t="shared" si="3"/>
        <v>0</v>
      </c>
      <c r="G122" s="121">
        <f t="shared" si="2"/>
        <v>0</v>
      </c>
      <c r="H122" s="122"/>
    </row>
    <row r="123" spans="1:8" s="154" customFormat="1" x14ac:dyDescent="0.25">
      <c r="A123" s="158" t="s">
        <v>176</v>
      </c>
      <c r="B123" s="159" t="s">
        <v>49</v>
      </c>
      <c r="C123" s="160" t="s">
        <v>21</v>
      </c>
      <c r="D123" s="124">
        <v>1.9822403254200307</v>
      </c>
      <c r="E123" s="124">
        <v>50.889481363900131</v>
      </c>
      <c r="F123" s="124">
        <f t="shared" si="3"/>
        <v>48.907241038480102</v>
      </c>
      <c r="G123" s="124">
        <f t="shared" si="2"/>
        <v>2467.2710171062031</v>
      </c>
      <c r="H123" s="122"/>
    </row>
    <row r="124" spans="1:8" s="154" customFormat="1" x14ac:dyDescent="0.25">
      <c r="A124" s="158" t="s">
        <v>177</v>
      </c>
      <c r="B124" s="163" t="s">
        <v>178</v>
      </c>
      <c r="C124" s="160" t="s">
        <v>21</v>
      </c>
      <c r="D124" s="124">
        <f>+D130+D138+D132+D133</f>
        <v>0</v>
      </c>
      <c r="E124" s="124">
        <f>+E130+E138+E132+E133</f>
        <v>0.95799999999999996</v>
      </c>
      <c r="F124" s="124">
        <f t="shared" si="3"/>
        <v>0.95799999999999996</v>
      </c>
      <c r="G124" s="124">
        <f t="shared" si="2"/>
        <v>0</v>
      </c>
      <c r="H124" s="122"/>
    </row>
    <row r="125" spans="1:8" s="154" customFormat="1" x14ac:dyDescent="0.25">
      <c r="A125" s="158" t="s">
        <v>179</v>
      </c>
      <c r="B125" s="159" t="s">
        <v>23</v>
      </c>
      <c r="C125" s="160" t="s">
        <v>21</v>
      </c>
      <c r="D125" s="124" t="s">
        <v>228</v>
      </c>
      <c r="E125" s="124" t="s">
        <v>228</v>
      </c>
      <c r="F125" s="120">
        <f t="shared" si="3"/>
        <v>0</v>
      </c>
      <c r="G125" s="121">
        <f t="shared" si="2"/>
        <v>0</v>
      </c>
      <c r="H125" s="122"/>
    </row>
    <row r="126" spans="1:8" s="154" customFormat="1" ht="31.5" x14ac:dyDescent="0.25">
      <c r="A126" s="158" t="s">
        <v>180</v>
      </c>
      <c r="B126" s="164" t="s">
        <v>25</v>
      </c>
      <c r="C126" s="160" t="s">
        <v>21</v>
      </c>
      <c r="D126" s="124" t="s">
        <v>228</v>
      </c>
      <c r="E126" s="124" t="s">
        <v>228</v>
      </c>
      <c r="F126" s="120">
        <f t="shared" si="3"/>
        <v>0</v>
      </c>
      <c r="G126" s="121">
        <f t="shared" si="2"/>
        <v>0</v>
      </c>
      <c r="H126" s="122"/>
    </row>
    <row r="127" spans="1:8" s="154" customFormat="1" ht="31.5" x14ac:dyDescent="0.25">
      <c r="A127" s="158" t="s">
        <v>181</v>
      </c>
      <c r="B127" s="164" t="s">
        <v>27</v>
      </c>
      <c r="C127" s="160" t="s">
        <v>21</v>
      </c>
      <c r="D127" s="124" t="s">
        <v>228</v>
      </c>
      <c r="E127" s="124" t="s">
        <v>228</v>
      </c>
      <c r="F127" s="120">
        <f t="shared" si="3"/>
        <v>0</v>
      </c>
      <c r="G127" s="121">
        <f t="shared" si="2"/>
        <v>0</v>
      </c>
      <c r="H127" s="122"/>
    </row>
    <row r="128" spans="1:8" s="154" customFormat="1" ht="31.5" x14ac:dyDescent="0.25">
      <c r="A128" s="158" t="s">
        <v>182</v>
      </c>
      <c r="B128" s="164" t="s">
        <v>29</v>
      </c>
      <c r="C128" s="160" t="s">
        <v>21</v>
      </c>
      <c r="D128" s="124" t="s">
        <v>228</v>
      </c>
      <c r="E128" s="124" t="s">
        <v>228</v>
      </c>
      <c r="F128" s="120">
        <f t="shared" si="3"/>
        <v>0</v>
      </c>
      <c r="G128" s="121">
        <f t="shared" si="2"/>
        <v>0</v>
      </c>
      <c r="H128" s="122"/>
    </row>
    <row r="129" spans="1:8" s="154" customFormat="1" x14ac:dyDescent="0.25">
      <c r="A129" s="158" t="s">
        <v>183</v>
      </c>
      <c r="B129" s="161" t="s">
        <v>184</v>
      </c>
      <c r="C129" s="160" t="s">
        <v>21</v>
      </c>
      <c r="D129" s="124" t="s">
        <v>228</v>
      </c>
      <c r="E129" s="124" t="s">
        <v>228</v>
      </c>
      <c r="F129" s="120">
        <f t="shared" si="3"/>
        <v>0</v>
      </c>
      <c r="G129" s="121">
        <f t="shared" si="2"/>
        <v>0</v>
      </c>
      <c r="H129" s="122"/>
    </row>
    <row r="130" spans="1:8" s="154" customFormat="1" x14ac:dyDescent="0.25">
      <c r="A130" s="158" t="s">
        <v>185</v>
      </c>
      <c r="B130" s="161" t="s">
        <v>186</v>
      </c>
      <c r="C130" s="160" t="s">
        <v>21</v>
      </c>
      <c r="D130" s="124">
        <v>0</v>
      </c>
      <c r="E130" s="124">
        <v>0.95799999999999996</v>
      </c>
      <c r="F130" s="124">
        <f t="shared" si="3"/>
        <v>0.95799999999999996</v>
      </c>
      <c r="G130" s="124">
        <f t="shared" si="2"/>
        <v>0</v>
      </c>
      <c r="H130" s="122"/>
    </row>
    <row r="131" spans="1:8" s="154" customFormat="1" x14ac:dyDescent="0.25">
      <c r="A131" s="158" t="s">
        <v>187</v>
      </c>
      <c r="B131" s="161" t="s">
        <v>188</v>
      </c>
      <c r="C131" s="160" t="s">
        <v>21</v>
      </c>
      <c r="D131" s="124" t="s">
        <v>228</v>
      </c>
      <c r="E131" s="124" t="s">
        <v>228</v>
      </c>
      <c r="F131" s="120">
        <f t="shared" si="3"/>
        <v>0</v>
      </c>
      <c r="G131" s="121">
        <f t="shared" si="2"/>
        <v>0</v>
      </c>
      <c r="H131" s="122"/>
    </row>
    <row r="132" spans="1:8" s="154" customFormat="1" x14ac:dyDescent="0.25">
      <c r="A132" s="158" t="s">
        <v>189</v>
      </c>
      <c r="B132" s="161" t="s">
        <v>190</v>
      </c>
      <c r="C132" s="160" t="s">
        <v>21</v>
      </c>
      <c r="D132" s="124">
        <v>0</v>
      </c>
      <c r="E132" s="124">
        <v>0</v>
      </c>
      <c r="F132" s="212">
        <f t="shared" si="3"/>
        <v>0</v>
      </c>
      <c r="G132" s="213">
        <f t="shared" si="2"/>
        <v>0</v>
      </c>
      <c r="H132" s="122"/>
    </row>
    <row r="133" spans="1:8" s="154" customFormat="1" x14ac:dyDescent="0.25">
      <c r="A133" s="158" t="s">
        <v>191</v>
      </c>
      <c r="B133" s="161" t="s">
        <v>192</v>
      </c>
      <c r="C133" s="160" t="s">
        <v>21</v>
      </c>
      <c r="D133" s="124">
        <v>0</v>
      </c>
      <c r="E133" s="124">
        <v>0</v>
      </c>
      <c r="F133" s="212">
        <f t="shared" si="3"/>
        <v>0</v>
      </c>
      <c r="G133" s="213">
        <f t="shared" si="2"/>
        <v>0</v>
      </c>
      <c r="H133" s="122"/>
    </row>
    <row r="134" spans="1:8" s="154" customFormat="1" x14ac:dyDescent="0.25">
      <c r="A134" s="158" t="s">
        <v>193</v>
      </c>
      <c r="B134" s="161" t="s">
        <v>194</v>
      </c>
      <c r="C134" s="160" t="s">
        <v>21</v>
      </c>
      <c r="D134" s="124" t="s">
        <v>228</v>
      </c>
      <c r="E134" s="124" t="s">
        <v>228</v>
      </c>
      <c r="F134" s="120">
        <f t="shared" si="3"/>
        <v>0</v>
      </c>
      <c r="G134" s="121">
        <f t="shared" si="2"/>
        <v>0</v>
      </c>
      <c r="H134" s="122"/>
    </row>
    <row r="135" spans="1:8" s="154" customFormat="1" ht="31.5" x14ac:dyDescent="0.25">
      <c r="A135" s="158" t="s">
        <v>195</v>
      </c>
      <c r="B135" s="161" t="s">
        <v>43</v>
      </c>
      <c r="C135" s="160" t="s">
        <v>21</v>
      </c>
      <c r="D135" s="124" t="s">
        <v>228</v>
      </c>
      <c r="E135" s="124" t="s">
        <v>228</v>
      </c>
      <c r="F135" s="120">
        <f t="shared" si="3"/>
        <v>0</v>
      </c>
      <c r="G135" s="121">
        <f t="shared" si="2"/>
        <v>0</v>
      </c>
      <c r="H135" s="122"/>
    </row>
    <row r="136" spans="1:8" s="154" customFormat="1" x14ac:dyDescent="0.25">
      <c r="A136" s="158" t="s">
        <v>196</v>
      </c>
      <c r="B136" s="162" t="s">
        <v>197</v>
      </c>
      <c r="C136" s="160" t="s">
        <v>21</v>
      </c>
      <c r="D136" s="124" t="s">
        <v>228</v>
      </c>
      <c r="E136" s="124" t="s">
        <v>228</v>
      </c>
      <c r="F136" s="120">
        <f t="shared" si="3"/>
        <v>0</v>
      </c>
      <c r="G136" s="121">
        <f t="shared" si="2"/>
        <v>0</v>
      </c>
      <c r="H136" s="122"/>
    </row>
    <row r="137" spans="1:8" s="154" customFormat="1" x14ac:dyDescent="0.25">
      <c r="A137" s="158" t="s">
        <v>198</v>
      </c>
      <c r="B137" s="162" t="s">
        <v>47</v>
      </c>
      <c r="C137" s="160" t="s">
        <v>21</v>
      </c>
      <c r="D137" s="124" t="s">
        <v>228</v>
      </c>
      <c r="E137" s="124" t="s">
        <v>228</v>
      </c>
      <c r="F137" s="120">
        <f t="shared" si="3"/>
        <v>0</v>
      </c>
      <c r="G137" s="121">
        <f t="shared" si="2"/>
        <v>0</v>
      </c>
      <c r="H137" s="122"/>
    </row>
    <row r="138" spans="1:8" s="154" customFormat="1" x14ac:dyDescent="0.25">
      <c r="A138" s="158" t="s">
        <v>199</v>
      </c>
      <c r="B138" s="161" t="s">
        <v>200</v>
      </c>
      <c r="C138" s="160" t="s">
        <v>21</v>
      </c>
      <c r="D138" s="124">
        <v>0</v>
      </c>
      <c r="E138" s="124">
        <v>0</v>
      </c>
      <c r="F138" s="124">
        <f t="shared" si="3"/>
        <v>0</v>
      </c>
      <c r="G138" s="124">
        <f t="shared" si="2"/>
        <v>0</v>
      </c>
      <c r="H138" s="122"/>
    </row>
    <row r="139" spans="1:8" s="154" customFormat="1" x14ac:dyDescent="0.25">
      <c r="A139" s="158" t="s">
        <v>201</v>
      </c>
      <c r="B139" s="163" t="s">
        <v>202</v>
      </c>
      <c r="C139" s="160" t="s">
        <v>21</v>
      </c>
      <c r="D139" s="124">
        <f>+D109-D124</f>
        <v>-971.08701476750844</v>
      </c>
      <c r="E139" s="124">
        <f>+E109-E124</f>
        <v>-1284.6020714260999</v>
      </c>
      <c r="F139" s="124">
        <f t="shared" si="3"/>
        <v>-313.51505665859145</v>
      </c>
      <c r="G139" s="124">
        <f t="shared" si="2"/>
        <v>32.284960244644118</v>
      </c>
      <c r="H139" s="122"/>
    </row>
    <row r="140" spans="1:8" s="154" customFormat="1" x14ac:dyDescent="0.25">
      <c r="A140" s="158" t="s">
        <v>203</v>
      </c>
      <c r="B140" s="159" t="s">
        <v>23</v>
      </c>
      <c r="C140" s="160" t="s">
        <v>21</v>
      </c>
      <c r="D140" s="124" t="s">
        <v>228</v>
      </c>
      <c r="E140" s="124" t="s">
        <v>228</v>
      </c>
      <c r="F140" s="120">
        <f t="shared" si="3"/>
        <v>0</v>
      </c>
      <c r="G140" s="120">
        <f t="shared" si="2"/>
        <v>0</v>
      </c>
      <c r="H140" s="122"/>
    </row>
    <row r="141" spans="1:8" s="154" customFormat="1" ht="31.5" x14ac:dyDescent="0.25">
      <c r="A141" s="158" t="s">
        <v>204</v>
      </c>
      <c r="B141" s="164" t="s">
        <v>25</v>
      </c>
      <c r="C141" s="160" t="s">
        <v>21</v>
      </c>
      <c r="D141" s="124" t="s">
        <v>228</v>
      </c>
      <c r="E141" s="124" t="s">
        <v>228</v>
      </c>
      <c r="F141" s="120">
        <f t="shared" si="3"/>
        <v>0</v>
      </c>
      <c r="G141" s="120">
        <f t="shared" si="2"/>
        <v>0</v>
      </c>
      <c r="H141" s="122"/>
    </row>
    <row r="142" spans="1:8" s="154" customFormat="1" ht="31.5" x14ac:dyDescent="0.25">
      <c r="A142" s="158" t="s">
        <v>205</v>
      </c>
      <c r="B142" s="164" t="s">
        <v>27</v>
      </c>
      <c r="C142" s="160" t="s">
        <v>21</v>
      </c>
      <c r="D142" s="124" t="s">
        <v>228</v>
      </c>
      <c r="E142" s="124" t="s">
        <v>228</v>
      </c>
      <c r="F142" s="120">
        <f t="shared" si="3"/>
        <v>0</v>
      </c>
      <c r="G142" s="120">
        <f t="shared" ref="G142:G158" si="6">IFERROR(F142/D142*100,0)</f>
        <v>0</v>
      </c>
      <c r="H142" s="122"/>
    </row>
    <row r="143" spans="1:8" s="154" customFormat="1" ht="31.5" x14ac:dyDescent="0.25">
      <c r="A143" s="158" t="s">
        <v>206</v>
      </c>
      <c r="B143" s="164" t="s">
        <v>29</v>
      </c>
      <c r="C143" s="160" t="s">
        <v>21</v>
      </c>
      <c r="D143" s="124" t="s">
        <v>228</v>
      </c>
      <c r="E143" s="124" t="s">
        <v>228</v>
      </c>
      <c r="F143" s="120">
        <f t="shared" si="3"/>
        <v>0</v>
      </c>
      <c r="G143" s="120">
        <f t="shared" si="6"/>
        <v>0</v>
      </c>
      <c r="H143" s="122"/>
    </row>
    <row r="144" spans="1:8" s="154" customFormat="1" x14ac:dyDescent="0.25">
      <c r="A144" s="158" t="s">
        <v>207</v>
      </c>
      <c r="B144" s="159" t="s">
        <v>31</v>
      </c>
      <c r="C144" s="160" t="s">
        <v>21</v>
      </c>
      <c r="D144" s="124" t="s">
        <v>228</v>
      </c>
      <c r="E144" s="124" t="s">
        <v>228</v>
      </c>
      <c r="F144" s="120">
        <f t="shared" si="3"/>
        <v>0</v>
      </c>
      <c r="G144" s="120">
        <f t="shared" si="6"/>
        <v>0</v>
      </c>
      <c r="H144" s="122"/>
    </row>
    <row r="145" spans="1:8" s="154" customFormat="1" x14ac:dyDescent="0.25">
      <c r="A145" s="158" t="s">
        <v>208</v>
      </c>
      <c r="B145" s="159" t="s">
        <v>33</v>
      </c>
      <c r="C145" s="160" t="s">
        <v>21</v>
      </c>
      <c r="D145" s="124">
        <f>+D115-D130</f>
        <v>-945.78904646368073</v>
      </c>
      <c r="E145" s="124">
        <f>+E115-E130</f>
        <v>-1293.8399200000001</v>
      </c>
      <c r="F145" s="124">
        <f t="shared" si="3"/>
        <v>-348.05087353631939</v>
      </c>
      <c r="G145" s="124">
        <f t="shared" si="6"/>
        <v>36.800053335115983</v>
      </c>
      <c r="H145" s="122"/>
    </row>
    <row r="146" spans="1:8" s="154" customFormat="1" x14ac:dyDescent="0.25">
      <c r="A146" s="158" t="s">
        <v>209</v>
      </c>
      <c r="B146" s="159" t="s">
        <v>35</v>
      </c>
      <c r="C146" s="160" t="s">
        <v>21</v>
      </c>
      <c r="D146" s="124" t="s">
        <v>228</v>
      </c>
      <c r="E146" s="124" t="s">
        <v>228</v>
      </c>
      <c r="F146" s="120">
        <f t="shared" si="3"/>
        <v>0</v>
      </c>
      <c r="G146" s="120">
        <f t="shared" si="6"/>
        <v>0</v>
      </c>
      <c r="H146" s="122"/>
    </row>
    <row r="147" spans="1:8" s="154" customFormat="1" x14ac:dyDescent="0.25">
      <c r="A147" s="158" t="s">
        <v>210</v>
      </c>
      <c r="B147" s="161" t="s">
        <v>37</v>
      </c>
      <c r="C147" s="160" t="s">
        <v>21</v>
      </c>
      <c r="D147" s="124">
        <f t="shared" ref="D147" si="7">+D117-D132</f>
        <v>-27.280208629247674</v>
      </c>
      <c r="E147" s="124">
        <f t="shared" ref="E147:E148" si="8">+E117-E132</f>
        <v>-2.581</v>
      </c>
      <c r="F147" s="124">
        <f t="shared" si="3"/>
        <v>24.699208629247675</v>
      </c>
      <c r="G147" s="124">
        <f t="shared" si="6"/>
        <v>-90.538928660417739</v>
      </c>
      <c r="H147" s="122"/>
    </row>
    <row r="148" spans="1:8" s="154" customFormat="1" x14ac:dyDescent="0.25">
      <c r="A148" s="158" t="s">
        <v>211</v>
      </c>
      <c r="B148" s="159" t="s">
        <v>39</v>
      </c>
      <c r="C148" s="160" t="s">
        <v>21</v>
      </c>
      <c r="D148" s="124">
        <f t="shared" ref="D148" si="9">+D118-D133</f>
        <v>0</v>
      </c>
      <c r="E148" s="124">
        <f t="shared" si="8"/>
        <v>-39.070632790000005</v>
      </c>
      <c r="F148" s="124">
        <f t="shared" si="3"/>
        <v>-39.070632790000005</v>
      </c>
      <c r="G148" s="124">
        <f t="shared" si="6"/>
        <v>0</v>
      </c>
      <c r="H148" s="122"/>
    </row>
    <row r="149" spans="1:8" s="154" customFormat="1" x14ac:dyDescent="0.25">
      <c r="A149" s="158" t="s">
        <v>212</v>
      </c>
      <c r="B149" s="159" t="s">
        <v>41</v>
      </c>
      <c r="C149" s="160" t="s">
        <v>21</v>
      </c>
      <c r="D149" s="124" t="s">
        <v>228</v>
      </c>
      <c r="E149" s="124" t="s">
        <v>228</v>
      </c>
      <c r="F149" s="120">
        <f t="shared" si="3"/>
        <v>0</v>
      </c>
      <c r="G149" s="120">
        <f t="shared" si="6"/>
        <v>0</v>
      </c>
      <c r="H149" s="122"/>
    </row>
    <row r="150" spans="1:8" s="154" customFormat="1" ht="31.5" x14ac:dyDescent="0.25">
      <c r="A150" s="158" t="s">
        <v>213</v>
      </c>
      <c r="B150" s="161" t="s">
        <v>43</v>
      </c>
      <c r="C150" s="160" t="s">
        <v>21</v>
      </c>
      <c r="D150" s="124" t="s">
        <v>228</v>
      </c>
      <c r="E150" s="124" t="s">
        <v>228</v>
      </c>
      <c r="F150" s="120">
        <f t="shared" si="3"/>
        <v>0</v>
      </c>
      <c r="G150" s="120">
        <f t="shared" si="6"/>
        <v>0</v>
      </c>
      <c r="H150" s="122"/>
    </row>
    <row r="151" spans="1:8" s="154" customFormat="1" x14ac:dyDescent="0.25">
      <c r="A151" s="158" t="s">
        <v>214</v>
      </c>
      <c r="B151" s="162" t="s">
        <v>45</v>
      </c>
      <c r="C151" s="160" t="s">
        <v>21</v>
      </c>
      <c r="D151" s="124" t="s">
        <v>228</v>
      </c>
      <c r="E151" s="124" t="s">
        <v>228</v>
      </c>
      <c r="F151" s="120">
        <f t="shared" si="3"/>
        <v>0</v>
      </c>
      <c r="G151" s="120">
        <f t="shared" si="6"/>
        <v>0</v>
      </c>
      <c r="H151" s="122"/>
    </row>
    <row r="152" spans="1:8" s="154" customFormat="1" x14ac:dyDescent="0.25">
      <c r="A152" s="158" t="s">
        <v>215</v>
      </c>
      <c r="B152" s="162" t="s">
        <v>47</v>
      </c>
      <c r="C152" s="160" t="s">
        <v>21</v>
      </c>
      <c r="D152" s="124" t="s">
        <v>228</v>
      </c>
      <c r="E152" s="124" t="s">
        <v>228</v>
      </c>
      <c r="F152" s="120">
        <f t="shared" ref="F152:F215" si="10">+SUM(E152)-SUM(D152)</f>
        <v>0</v>
      </c>
      <c r="G152" s="120">
        <f t="shared" si="6"/>
        <v>0</v>
      </c>
      <c r="H152" s="122"/>
    </row>
    <row r="153" spans="1:8" s="154" customFormat="1" x14ac:dyDescent="0.25">
      <c r="A153" s="158" t="s">
        <v>216</v>
      </c>
      <c r="B153" s="159" t="s">
        <v>49</v>
      </c>
      <c r="C153" s="160" t="s">
        <v>21</v>
      </c>
      <c r="D153" s="124">
        <f>+D123-D138</f>
        <v>1.9822403254200307</v>
      </c>
      <c r="E153" s="124">
        <f>+E123-E138</f>
        <v>50.889481363900131</v>
      </c>
      <c r="F153" s="124">
        <f t="shared" si="10"/>
        <v>48.907241038480102</v>
      </c>
      <c r="G153" s="124">
        <f t="shared" si="6"/>
        <v>2467.2710171062031</v>
      </c>
      <c r="H153" s="122"/>
    </row>
    <row r="154" spans="1:8" s="154" customFormat="1" x14ac:dyDescent="0.25">
      <c r="A154" s="158" t="s">
        <v>217</v>
      </c>
      <c r="B154" s="163" t="s">
        <v>218</v>
      </c>
      <c r="C154" s="160" t="s">
        <v>21</v>
      </c>
      <c r="D154" s="124">
        <v>0</v>
      </c>
      <c r="E154" s="124">
        <v>0</v>
      </c>
      <c r="F154" s="124">
        <f t="shared" si="10"/>
        <v>0</v>
      </c>
      <c r="G154" s="124">
        <f t="shared" si="6"/>
        <v>0</v>
      </c>
      <c r="H154" s="122"/>
    </row>
    <row r="155" spans="1:8" s="154" customFormat="1" x14ac:dyDescent="0.25">
      <c r="A155" s="158" t="s">
        <v>219</v>
      </c>
      <c r="B155" s="161" t="s">
        <v>220</v>
      </c>
      <c r="C155" s="160" t="s">
        <v>21</v>
      </c>
      <c r="D155" s="124">
        <v>0</v>
      </c>
      <c r="E155" s="124">
        <v>0</v>
      </c>
      <c r="F155" s="124">
        <f t="shared" si="10"/>
        <v>0</v>
      </c>
      <c r="G155" s="124">
        <f t="shared" si="6"/>
        <v>0</v>
      </c>
      <c r="H155" s="122"/>
    </row>
    <row r="156" spans="1:8" s="154" customFormat="1" x14ac:dyDescent="0.25">
      <c r="A156" s="158" t="s">
        <v>221</v>
      </c>
      <c r="B156" s="161" t="s">
        <v>222</v>
      </c>
      <c r="C156" s="160" t="s">
        <v>21</v>
      </c>
      <c r="D156" s="124">
        <v>0</v>
      </c>
      <c r="E156" s="124">
        <v>0</v>
      </c>
      <c r="F156" s="124">
        <f t="shared" si="10"/>
        <v>0</v>
      </c>
      <c r="G156" s="124">
        <f t="shared" si="6"/>
        <v>0</v>
      </c>
      <c r="H156" s="122"/>
    </row>
    <row r="157" spans="1:8" s="154" customFormat="1" x14ac:dyDescent="0.25">
      <c r="A157" s="158" t="s">
        <v>223</v>
      </c>
      <c r="B157" s="161" t="s">
        <v>224</v>
      </c>
      <c r="C157" s="160" t="s">
        <v>21</v>
      </c>
      <c r="D157" s="124">
        <v>0</v>
      </c>
      <c r="E157" s="124">
        <v>0</v>
      </c>
      <c r="F157" s="124">
        <f t="shared" si="10"/>
        <v>0</v>
      </c>
      <c r="G157" s="124">
        <f t="shared" si="6"/>
        <v>0</v>
      </c>
      <c r="H157" s="122"/>
    </row>
    <row r="158" spans="1:8" s="154" customFormat="1" ht="16.5" thickBot="1" x14ac:dyDescent="0.3">
      <c r="A158" s="171" t="s">
        <v>225</v>
      </c>
      <c r="B158" s="161" t="s">
        <v>226</v>
      </c>
      <c r="C158" s="160" t="s">
        <v>21</v>
      </c>
      <c r="D158" s="131">
        <f>+D154-D155-D156-D157</f>
        <v>0</v>
      </c>
      <c r="E158" s="131">
        <f>+E154-E155-E156-E157</f>
        <v>0</v>
      </c>
      <c r="F158" s="131">
        <f t="shared" si="10"/>
        <v>0</v>
      </c>
      <c r="G158" s="131">
        <f t="shared" si="6"/>
        <v>0</v>
      </c>
      <c r="H158" s="132"/>
    </row>
    <row r="159" spans="1:8" s="154" customFormat="1" x14ac:dyDescent="0.25">
      <c r="A159" s="155" t="s">
        <v>227</v>
      </c>
      <c r="B159" s="156" t="s">
        <v>112</v>
      </c>
      <c r="C159" s="157" t="s">
        <v>228</v>
      </c>
      <c r="D159" s="116" t="s">
        <v>228</v>
      </c>
      <c r="E159" s="116" t="s">
        <v>228</v>
      </c>
      <c r="F159" s="87" t="s">
        <v>228</v>
      </c>
      <c r="G159" s="116" t="s">
        <v>228</v>
      </c>
      <c r="H159" s="129"/>
    </row>
    <row r="160" spans="1:8" s="154" customFormat="1" ht="31.5" x14ac:dyDescent="0.25">
      <c r="A160" s="158" t="s">
        <v>229</v>
      </c>
      <c r="B160" s="161" t="s">
        <v>230</v>
      </c>
      <c r="C160" s="160" t="s">
        <v>21</v>
      </c>
      <c r="D160" s="124">
        <f>D109+D105+D69</f>
        <v>9.5033233317591908</v>
      </c>
      <c r="E160" s="124">
        <f>E109+E105+E69</f>
        <v>-608.82023793809981</v>
      </c>
      <c r="F160" s="124">
        <f t="shared" si="10"/>
        <v>-618.32356126985906</v>
      </c>
      <c r="G160" s="124">
        <f t="shared" ref="G160:G165" si="11">IFERROR(F160/D160*100,0)</f>
        <v>-6506.3929710092179</v>
      </c>
      <c r="H160" s="122"/>
    </row>
    <row r="161" spans="1:8" s="154" customFormat="1" x14ac:dyDescent="0.25">
      <c r="A161" s="158" t="s">
        <v>231</v>
      </c>
      <c r="B161" s="161" t="s">
        <v>232</v>
      </c>
      <c r="C161" s="160" t="s">
        <v>21</v>
      </c>
      <c r="D161" s="124">
        <v>6537.5809475183578</v>
      </c>
      <c r="E161" s="124">
        <v>6599.6290062565267</v>
      </c>
      <c r="F161" s="124">
        <f t="shared" si="10"/>
        <v>62.048058738168947</v>
      </c>
      <c r="G161" s="124">
        <f t="shared" si="11"/>
        <v>0.94909813333511639</v>
      </c>
      <c r="H161" s="122"/>
    </row>
    <row r="162" spans="1:8" s="154" customFormat="1" x14ac:dyDescent="0.25">
      <c r="A162" s="158" t="s">
        <v>233</v>
      </c>
      <c r="B162" s="164" t="s">
        <v>234</v>
      </c>
      <c r="C162" s="160" t="s">
        <v>21</v>
      </c>
      <c r="D162" s="124">
        <v>3817.6873465083595</v>
      </c>
      <c r="E162" s="124">
        <v>5887.7309587865275</v>
      </c>
      <c r="F162" s="124">
        <f t="shared" si="10"/>
        <v>2070.043612278168</v>
      </c>
      <c r="G162" s="124">
        <f t="shared" si="11"/>
        <v>54.222449991129338</v>
      </c>
      <c r="H162" s="122"/>
    </row>
    <row r="163" spans="1:8" s="154" customFormat="1" x14ac:dyDescent="0.25">
      <c r="A163" s="158" t="s">
        <v>235</v>
      </c>
      <c r="B163" s="161" t="s">
        <v>236</v>
      </c>
      <c r="C163" s="160" t="s">
        <v>21</v>
      </c>
      <c r="D163" s="124">
        <v>7289.8663214068447</v>
      </c>
      <c r="E163" s="124">
        <v>6852.1829309400009</v>
      </c>
      <c r="F163" s="124">
        <f t="shared" si="10"/>
        <v>-437.68339046684378</v>
      </c>
      <c r="G163" s="124">
        <f t="shared" si="11"/>
        <v>-6.0039974832127907</v>
      </c>
      <c r="H163" s="122"/>
    </row>
    <row r="164" spans="1:8" s="154" customFormat="1" x14ac:dyDescent="0.25">
      <c r="A164" s="167" t="s">
        <v>237</v>
      </c>
      <c r="B164" s="164" t="s">
        <v>238</v>
      </c>
      <c r="C164" s="160" t="s">
        <v>21</v>
      </c>
      <c r="D164" s="127">
        <v>291.30955688901486</v>
      </c>
      <c r="E164" s="127">
        <v>2053.3297194200018</v>
      </c>
      <c r="F164" s="127">
        <f t="shared" si="10"/>
        <v>1762.0201625309869</v>
      </c>
      <c r="G164" s="127">
        <f t="shared" si="11"/>
        <v>604.86177705535886</v>
      </c>
      <c r="H164" s="128"/>
    </row>
    <row r="165" spans="1:8" s="154" customFormat="1" ht="32.25" thickBot="1" x14ac:dyDescent="0.3">
      <c r="A165" s="171" t="s">
        <v>239</v>
      </c>
      <c r="B165" s="177" t="s">
        <v>240</v>
      </c>
      <c r="C165" s="173" t="s">
        <v>228</v>
      </c>
      <c r="D165" s="131">
        <f>D163/D160</f>
        <v>767.08600422389225</v>
      </c>
      <c r="E165" s="131">
        <f>E163/E160</f>
        <v>-11.254854066852946</v>
      </c>
      <c r="F165" s="131">
        <f t="shared" si="10"/>
        <v>-778.34085829074525</v>
      </c>
      <c r="G165" s="131">
        <f t="shared" si="11"/>
        <v>-101.46722192881622</v>
      </c>
      <c r="H165" s="132"/>
    </row>
    <row r="166" spans="1:8" s="154" customFormat="1" ht="19.5" thickBot="1" x14ac:dyDescent="0.3">
      <c r="A166" s="315" t="s">
        <v>241</v>
      </c>
      <c r="B166" s="316"/>
      <c r="C166" s="316"/>
      <c r="D166" s="316"/>
      <c r="E166" s="316"/>
      <c r="F166" s="316"/>
      <c r="G166" s="316"/>
      <c r="H166" s="317"/>
    </row>
    <row r="167" spans="1:8" s="154" customFormat="1" x14ac:dyDescent="0.25">
      <c r="A167" s="174" t="s">
        <v>242</v>
      </c>
      <c r="B167" s="175" t="s">
        <v>243</v>
      </c>
      <c r="C167" s="160" t="s">
        <v>21</v>
      </c>
      <c r="D167" s="116">
        <v>4084.768544755977</v>
      </c>
      <c r="E167" s="116">
        <v>2879.0399566900001</v>
      </c>
      <c r="F167" s="133">
        <f t="shared" si="10"/>
        <v>-1205.728588065977</v>
      </c>
      <c r="G167" s="133">
        <f t="shared" ref="G167:G230" si="12">IFERROR(F167/D167*100,0)</f>
        <v>-29.517672172977598</v>
      </c>
      <c r="H167" s="134"/>
    </row>
    <row r="168" spans="1:8" s="154" customFormat="1" x14ac:dyDescent="0.25">
      <c r="A168" s="158" t="s">
        <v>244</v>
      </c>
      <c r="B168" s="159" t="s">
        <v>23</v>
      </c>
      <c r="C168" s="160" t="s">
        <v>21</v>
      </c>
      <c r="D168" s="124" t="s">
        <v>228</v>
      </c>
      <c r="E168" s="124" t="s">
        <v>228</v>
      </c>
      <c r="F168" s="120">
        <f t="shared" si="10"/>
        <v>0</v>
      </c>
      <c r="G168" s="121">
        <f t="shared" si="12"/>
        <v>0</v>
      </c>
      <c r="H168" s="122"/>
    </row>
    <row r="169" spans="1:8" s="154" customFormat="1" ht="31.5" x14ac:dyDescent="0.25">
      <c r="A169" s="158" t="s">
        <v>245</v>
      </c>
      <c r="B169" s="164" t="s">
        <v>25</v>
      </c>
      <c r="C169" s="160" t="s">
        <v>21</v>
      </c>
      <c r="D169" s="124" t="s">
        <v>228</v>
      </c>
      <c r="E169" s="124" t="s">
        <v>228</v>
      </c>
      <c r="F169" s="120">
        <f t="shared" si="10"/>
        <v>0</v>
      </c>
      <c r="G169" s="121">
        <f t="shared" si="12"/>
        <v>0</v>
      </c>
      <c r="H169" s="122"/>
    </row>
    <row r="170" spans="1:8" s="154" customFormat="1" ht="31.5" x14ac:dyDescent="0.25">
      <c r="A170" s="158" t="s">
        <v>246</v>
      </c>
      <c r="B170" s="164" t="s">
        <v>27</v>
      </c>
      <c r="C170" s="160" t="s">
        <v>21</v>
      </c>
      <c r="D170" s="124" t="s">
        <v>228</v>
      </c>
      <c r="E170" s="124" t="s">
        <v>228</v>
      </c>
      <c r="F170" s="120">
        <f t="shared" si="10"/>
        <v>0</v>
      </c>
      <c r="G170" s="121">
        <f t="shared" si="12"/>
        <v>0</v>
      </c>
      <c r="H170" s="122"/>
    </row>
    <row r="171" spans="1:8" s="154" customFormat="1" ht="31.5" x14ac:dyDescent="0.25">
      <c r="A171" s="158" t="s">
        <v>247</v>
      </c>
      <c r="B171" s="164" t="s">
        <v>29</v>
      </c>
      <c r="C171" s="160" t="s">
        <v>21</v>
      </c>
      <c r="D171" s="124" t="s">
        <v>228</v>
      </c>
      <c r="E171" s="124" t="s">
        <v>228</v>
      </c>
      <c r="F171" s="120">
        <f t="shared" si="10"/>
        <v>0</v>
      </c>
      <c r="G171" s="121">
        <f t="shared" si="12"/>
        <v>0</v>
      </c>
      <c r="H171" s="122"/>
    </row>
    <row r="172" spans="1:8" s="154" customFormat="1" x14ac:dyDescent="0.25">
      <c r="A172" s="158" t="s">
        <v>248</v>
      </c>
      <c r="B172" s="159" t="s">
        <v>31</v>
      </c>
      <c r="C172" s="160" t="s">
        <v>21</v>
      </c>
      <c r="D172" s="124" t="s">
        <v>228</v>
      </c>
      <c r="E172" s="124" t="s">
        <v>228</v>
      </c>
      <c r="F172" s="120">
        <f t="shared" si="10"/>
        <v>0</v>
      </c>
      <c r="G172" s="121">
        <f t="shared" si="12"/>
        <v>0</v>
      </c>
      <c r="H172" s="122"/>
    </row>
    <row r="173" spans="1:8" s="154" customFormat="1" x14ac:dyDescent="0.25">
      <c r="A173" s="158" t="s">
        <v>249</v>
      </c>
      <c r="B173" s="159" t="s">
        <v>33</v>
      </c>
      <c r="C173" s="160" t="s">
        <v>21</v>
      </c>
      <c r="D173" s="124">
        <v>3470.2219352852194</v>
      </c>
      <c r="E173" s="124">
        <v>2668.1809525399999</v>
      </c>
      <c r="F173" s="124">
        <f t="shared" si="10"/>
        <v>-802.04098274521948</v>
      </c>
      <c r="G173" s="124">
        <f t="shared" si="12"/>
        <v>-23.112094779589341</v>
      </c>
      <c r="H173" s="122"/>
    </row>
    <row r="174" spans="1:8" s="154" customFormat="1" x14ac:dyDescent="0.25">
      <c r="A174" s="158" t="s">
        <v>250</v>
      </c>
      <c r="B174" s="159" t="s">
        <v>35</v>
      </c>
      <c r="C174" s="160" t="s">
        <v>21</v>
      </c>
      <c r="D174" s="124" t="s">
        <v>228</v>
      </c>
      <c r="E174" s="124" t="s">
        <v>228</v>
      </c>
      <c r="F174" s="120">
        <f t="shared" si="10"/>
        <v>0</v>
      </c>
      <c r="G174" s="121">
        <f t="shared" si="12"/>
        <v>0</v>
      </c>
      <c r="H174" s="122"/>
    </row>
    <row r="175" spans="1:8" s="154" customFormat="1" x14ac:dyDescent="0.25">
      <c r="A175" s="158" t="s">
        <v>251</v>
      </c>
      <c r="B175" s="159" t="s">
        <v>37</v>
      </c>
      <c r="C175" s="160" t="s">
        <v>21</v>
      </c>
      <c r="D175" s="124">
        <v>12</v>
      </c>
      <c r="E175" s="124">
        <v>87.428305810000012</v>
      </c>
      <c r="F175" s="124">
        <f t="shared" si="10"/>
        <v>75.428305810000012</v>
      </c>
      <c r="G175" s="124">
        <f t="shared" si="12"/>
        <v>628.56921508333346</v>
      </c>
      <c r="H175" s="122"/>
    </row>
    <row r="176" spans="1:8" s="154" customFormat="1" x14ac:dyDescent="0.25">
      <c r="A176" s="158" t="s">
        <v>252</v>
      </c>
      <c r="B176" s="159" t="s">
        <v>39</v>
      </c>
      <c r="C176" s="160" t="s">
        <v>21</v>
      </c>
      <c r="D176" s="124">
        <v>315.30087699762697</v>
      </c>
      <c r="E176" s="124">
        <v>68.628195140000003</v>
      </c>
      <c r="F176" s="124">
        <f t="shared" si="10"/>
        <v>-246.67268185762697</v>
      </c>
      <c r="G176" s="124">
        <f t="shared" si="12"/>
        <v>-78.234061448387109</v>
      </c>
      <c r="H176" s="122"/>
    </row>
    <row r="177" spans="1:8" s="154" customFormat="1" x14ac:dyDescent="0.25">
      <c r="A177" s="158" t="s">
        <v>253</v>
      </c>
      <c r="B177" s="159" t="s">
        <v>41</v>
      </c>
      <c r="C177" s="160" t="s">
        <v>21</v>
      </c>
      <c r="D177" s="124" t="s">
        <v>228</v>
      </c>
      <c r="E177" s="124" t="s">
        <v>228</v>
      </c>
      <c r="F177" s="120">
        <f t="shared" si="10"/>
        <v>0</v>
      </c>
      <c r="G177" s="121">
        <f t="shared" si="12"/>
        <v>0</v>
      </c>
      <c r="H177" s="122"/>
    </row>
    <row r="178" spans="1:8" s="154" customFormat="1" ht="31.5" x14ac:dyDescent="0.25">
      <c r="A178" s="158" t="s">
        <v>254</v>
      </c>
      <c r="B178" s="161" t="s">
        <v>43</v>
      </c>
      <c r="C178" s="160" t="s">
        <v>21</v>
      </c>
      <c r="D178" s="124" t="s">
        <v>228</v>
      </c>
      <c r="E178" s="124" t="s">
        <v>228</v>
      </c>
      <c r="F178" s="120">
        <f t="shared" si="10"/>
        <v>0</v>
      </c>
      <c r="G178" s="121">
        <f t="shared" si="12"/>
        <v>0</v>
      </c>
      <c r="H178" s="122"/>
    </row>
    <row r="179" spans="1:8" s="154" customFormat="1" x14ac:dyDescent="0.25">
      <c r="A179" s="158" t="s">
        <v>255</v>
      </c>
      <c r="B179" s="162" t="s">
        <v>45</v>
      </c>
      <c r="C179" s="160" t="s">
        <v>21</v>
      </c>
      <c r="D179" s="124" t="s">
        <v>228</v>
      </c>
      <c r="E179" s="124" t="s">
        <v>228</v>
      </c>
      <c r="F179" s="120">
        <f t="shared" si="10"/>
        <v>0</v>
      </c>
      <c r="G179" s="121">
        <f t="shared" si="12"/>
        <v>0</v>
      </c>
      <c r="H179" s="122"/>
    </row>
    <row r="180" spans="1:8" s="154" customFormat="1" x14ac:dyDescent="0.25">
      <c r="A180" s="158" t="s">
        <v>256</v>
      </c>
      <c r="B180" s="162" t="s">
        <v>47</v>
      </c>
      <c r="C180" s="160" t="s">
        <v>21</v>
      </c>
      <c r="D180" s="124" t="s">
        <v>228</v>
      </c>
      <c r="E180" s="124" t="s">
        <v>228</v>
      </c>
      <c r="F180" s="120">
        <f t="shared" si="10"/>
        <v>0</v>
      </c>
      <c r="G180" s="121">
        <f t="shared" si="12"/>
        <v>0</v>
      </c>
      <c r="H180" s="122"/>
    </row>
    <row r="181" spans="1:8" s="154" customFormat="1" ht="31.5" x14ac:dyDescent="0.25">
      <c r="A181" s="158" t="s">
        <v>257</v>
      </c>
      <c r="B181" s="161" t="s">
        <v>258</v>
      </c>
      <c r="C181" s="160" t="s">
        <v>21</v>
      </c>
      <c r="D181" s="124" t="s">
        <v>228</v>
      </c>
      <c r="E181" s="124" t="s">
        <v>228</v>
      </c>
      <c r="F181" s="120">
        <f t="shared" si="10"/>
        <v>0</v>
      </c>
      <c r="G181" s="121">
        <f t="shared" si="12"/>
        <v>0</v>
      </c>
      <c r="H181" s="122"/>
    </row>
    <row r="182" spans="1:8" s="154" customFormat="1" x14ac:dyDescent="0.25">
      <c r="A182" s="158" t="s">
        <v>259</v>
      </c>
      <c r="B182" s="164" t="s">
        <v>260</v>
      </c>
      <c r="C182" s="160" t="s">
        <v>21</v>
      </c>
      <c r="D182" s="124" t="s">
        <v>228</v>
      </c>
      <c r="E182" s="124" t="s">
        <v>228</v>
      </c>
      <c r="F182" s="120">
        <f t="shared" si="10"/>
        <v>0</v>
      </c>
      <c r="G182" s="121">
        <f t="shared" si="12"/>
        <v>0</v>
      </c>
      <c r="H182" s="122"/>
    </row>
    <row r="183" spans="1:8" s="154" customFormat="1" x14ac:dyDescent="0.25">
      <c r="A183" s="158" t="s">
        <v>261</v>
      </c>
      <c r="B183" s="164" t="s">
        <v>262</v>
      </c>
      <c r="C183" s="160" t="s">
        <v>21</v>
      </c>
      <c r="D183" s="124" t="s">
        <v>228</v>
      </c>
      <c r="E183" s="124" t="s">
        <v>228</v>
      </c>
      <c r="F183" s="120">
        <f t="shared" si="10"/>
        <v>0</v>
      </c>
      <c r="G183" s="121">
        <f t="shared" si="12"/>
        <v>0</v>
      </c>
      <c r="H183" s="122"/>
    </row>
    <row r="184" spans="1:8" s="154" customFormat="1" x14ac:dyDescent="0.25">
      <c r="A184" s="158" t="s">
        <v>263</v>
      </c>
      <c r="B184" s="159" t="s">
        <v>49</v>
      </c>
      <c r="C184" s="160" t="s">
        <v>21</v>
      </c>
      <c r="D184" s="124">
        <v>287.24573247313066</v>
      </c>
      <c r="E184" s="124">
        <v>54.802503199999933</v>
      </c>
      <c r="F184" s="124">
        <f t="shared" si="10"/>
        <v>-232.44322927313073</v>
      </c>
      <c r="G184" s="124">
        <f t="shared" si="12"/>
        <v>-80.921386463025613</v>
      </c>
      <c r="H184" s="122"/>
    </row>
    <row r="185" spans="1:8" s="154" customFormat="1" x14ac:dyDescent="0.25">
      <c r="A185" s="158" t="s">
        <v>264</v>
      </c>
      <c r="B185" s="163" t="s">
        <v>265</v>
      </c>
      <c r="C185" s="160" t="s">
        <v>21</v>
      </c>
      <c r="D185" s="124">
        <v>4693.6064394081632</v>
      </c>
      <c r="E185" s="124">
        <v>3951.1428581755658</v>
      </c>
      <c r="F185" s="124">
        <f t="shared" si="10"/>
        <v>-742.46358123259733</v>
      </c>
      <c r="G185" s="124">
        <f t="shared" si="12"/>
        <v>-15.818616043279029</v>
      </c>
      <c r="H185" s="122"/>
    </row>
    <row r="186" spans="1:8" s="154" customFormat="1" x14ac:dyDescent="0.25">
      <c r="A186" s="158" t="s">
        <v>266</v>
      </c>
      <c r="B186" s="161" t="s">
        <v>267</v>
      </c>
      <c r="C186" s="160" t="s">
        <v>21</v>
      </c>
      <c r="D186" s="124">
        <v>0</v>
      </c>
      <c r="E186" s="124">
        <v>0</v>
      </c>
      <c r="F186" s="212">
        <f t="shared" si="10"/>
        <v>0</v>
      </c>
      <c r="G186" s="212">
        <f t="shared" si="12"/>
        <v>0</v>
      </c>
      <c r="H186" s="122"/>
    </row>
    <row r="187" spans="1:8" s="154" customFormat="1" x14ac:dyDescent="0.25">
      <c r="A187" s="158" t="s">
        <v>268</v>
      </c>
      <c r="B187" s="161" t="s">
        <v>269</v>
      </c>
      <c r="C187" s="160" t="s">
        <v>21</v>
      </c>
      <c r="D187" s="124">
        <v>744.77922510300482</v>
      </c>
      <c r="E187" s="124">
        <v>592.30418205000001</v>
      </c>
      <c r="F187" s="124">
        <f t="shared" si="10"/>
        <v>-152.47504305300481</v>
      </c>
      <c r="G187" s="124">
        <f t="shared" si="12"/>
        <v>-20.472515601105432</v>
      </c>
      <c r="H187" s="122"/>
    </row>
    <row r="188" spans="1:8" s="154" customFormat="1" x14ac:dyDescent="0.25">
      <c r="A188" s="158" t="s">
        <v>270</v>
      </c>
      <c r="B188" s="164" t="s">
        <v>271</v>
      </c>
      <c r="C188" s="160" t="s">
        <v>21</v>
      </c>
      <c r="D188" s="124">
        <v>176.66830555974701</v>
      </c>
      <c r="E188" s="124">
        <v>0</v>
      </c>
      <c r="F188" s="124">
        <f t="shared" si="10"/>
        <v>-176.66830555974701</v>
      </c>
      <c r="G188" s="124">
        <f t="shared" si="12"/>
        <v>-100</v>
      </c>
      <c r="H188" s="122"/>
    </row>
    <row r="189" spans="1:8" s="154" customFormat="1" x14ac:dyDescent="0.25">
      <c r="A189" s="158" t="s">
        <v>272</v>
      </c>
      <c r="B189" s="164" t="s">
        <v>273</v>
      </c>
      <c r="C189" s="160" t="s">
        <v>21</v>
      </c>
      <c r="D189" s="124">
        <v>24.392476763999994</v>
      </c>
      <c r="E189" s="124">
        <v>23.45932264</v>
      </c>
      <c r="F189" s="124">
        <f t="shared" si="10"/>
        <v>-0.93315412399999431</v>
      </c>
      <c r="G189" s="124">
        <f t="shared" si="12"/>
        <v>-3.8255816866338228</v>
      </c>
      <c r="H189" s="122"/>
    </row>
    <row r="190" spans="1:8" s="154" customFormat="1" x14ac:dyDescent="0.25">
      <c r="A190" s="158" t="s">
        <v>274</v>
      </c>
      <c r="B190" s="164" t="s">
        <v>275</v>
      </c>
      <c r="C190" s="160" t="s">
        <v>21</v>
      </c>
      <c r="D190" s="124">
        <v>543.71844277925788</v>
      </c>
      <c r="E190" s="124">
        <v>568.84485941000003</v>
      </c>
      <c r="F190" s="124">
        <f t="shared" si="10"/>
        <v>25.126416630742142</v>
      </c>
      <c r="G190" s="124">
        <f t="shared" si="12"/>
        <v>4.6212183832327929</v>
      </c>
      <c r="H190" s="122"/>
    </row>
    <row r="191" spans="1:8" s="154" customFormat="1" ht="31.5" x14ac:dyDescent="0.25">
      <c r="A191" s="158" t="s">
        <v>276</v>
      </c>
      <c r="B191" s="161" t="s">
        <v>277</v>
      </c>
      <c r="C191" s="160" t="s">
        <v>21</v>
      </c>
      <c r="D191" s="124">
        <v>848.88060586601603</v>
      </c>
      <c r="E191" s="124">
        <v>773.19088537999994</v>
      </c>
      <c r="F191" s="124">
        <f t="shared" si="10"/>
        <v>-75.689720486016085</v>
      </c>
      <c r="G191" s="124">
        <f t="shared" si="12"/>
        <v>-8.9164153313172338</v>
      </c>
      <c r="H191" s="122"/>
    </row>
    <row r="192" spans="1:8" s="154" customFormat="1" ht="31.5" x14ac:dyDescent="0.25">
      <c r="A192" s="158" t="s">
        <v>278</v>
      </c>
      <c r="B192" s="161" t="s">
        <v>279</v>
      </c>
      <c r="C192" s="160" t="s">
        <v>21</v>
      </c>
      <c r="D192" s="124">
        <v>490.02607112292299</v>
      </c>
      <c r="E192" s="124">
        <v>395.57404188999999</v>
      </c>
      <c r="F192" s="124">
        <f t="shared" si="10"/>
        <v>-94.452029232922996</v>
      </c>
      <c r="G192" s="124">
        <f t="shared" si="12"/>
        <v>-19.274898785789237</v>
      </c>
      <c r="H192" s="122"/>
    </row>
    <row r="193" spans="1:8" s="154" customFormat="1" x14ac:dyDescent="0.25">
      <c r="A193" s="158" t="s">
        <v>280</v>
      </c>
      <c r="B193" s="161" t="s">
        <v>281</v>
      </c>
      <c r="C193" s="160" t="s">
        <v>21</v>
      </c>
      <c r="D193" s="124">
        <v>0</v>
      </c>
      <c r="E193" s="124">
        <v>0</v>
      </c>
      <c r="F193" s="120">
        <f t="shared" si="10"/>
        <v>0</v>
      </c>
      <c r="G193" s="120">
        <f t="shared" si="12"/>
        <v>0</v>
      </c>
      <c r="H193" s="122"/>
    </row>
    <row r="194" spans="1:8" s="154" customFormat="1" x14ac:dyDescent="0.25">
      <c r="A194" s="158" t="s">
        <v>282</v>
      </c>
      <c r="B194" s="161" t="s">
        <v>283</v>
      </c>
      <c r="C194" s="160" t="s">
        <v>21</v>
      </c>
      <c r="D194" s="124">
        <v>813.52450999999996</v>
      </c>
      <c r="E194" s="124">
        <v>673.04965672999992</v>
      </c>
      <c r="F194" s="124">
        <f t="shared" si="10"/>
        <v>-140.47485327000004</v>
      </c>
      <c r="G194" s="124">
        <f t="shared" si="12"/>
        <v>-17.267439584579947</v>
      </c>
      <c r="H194" s="122"/>
    </row>
    <row r="195" spans="1:8" s="154" customFormat="1" x14ac:dyDescent="0.25">
      <c r="A195" s="158" t="s">
        <v>284</v>
      </c>
      <c r="B195" s="161" t="s">
        <v>285</v>
      </c>
      <c r="C195" s="160" t="s">
        <v>21</v>
      </c>
      <c r="D195" s="124">
        <v>320.56644</v>
      </c>
      <c r="E195" s="124">
        <v>217.89907220000001</v>
      </c>
      <c r="F195" s="124">
        <f t="shared" si="10"/>
        <v>-102.66736779999999</v>
      </c>
      <c r="G195" s="124">
        <f t="shared" si="12"/>
        <v>-32.026860890366436</v>
      </c>
      <c r="H195" s="122"/>
    </row>
    <row r="196" spans="1:8" s="154" customFormat="1" x14ac:dyDescent="0.25">
      <c r="A196" s="158" t="s">
        <v>286</v>
      </c>
      <c r="B196" s="161" t="s">
        <v>287</v>
      </c>
      <c r="C196" s="160" t="s">
        <v>21</v>
      </c>
      <c r="D196" s="124">
        <v>193.30787021228102</v>
      </c>
      <c r="E196" s="124">
        <v>152.84387198000002</v>
      </c>
      <c r="F196" s="124">
        <f t="shared" si="10"/>
        <v>-40.463998232281</v>
      </c>
      <c r="G196" s="124">
        <f t="shared" si="12"/>
        <v>-20.932411178006081</v>
      </c>
      <c r="H196" s="122"/>
    </row>
    <row r="197" spans="1:8" s="154" customFormat="1" x14ac:dyDescent="0.25">
      <c r="A197" s="158" t="s">
        <v>288</v>
      </c>
      <c r="B197" s="164" t="s">
        <v>289</v>
      </c>
      <c r="C197" s="160" t="s">
        <v>21</v>
      </c>
      <c r="D197" s="124">
        <v>0</v>
      </c>
      <c r="E197" s="124">
        <v>25.850697</v>
      </c>
      <c r="F197" s="124">
        <f t="shared" si="10"/>
        <v>25.850697</v>
      </c>
      <c r="G197" s="124">
        <f t="shared" si="12"/>
        <v>0</v>
      </c>
      <c r="H197" s="122"/>
    </row>
    <row r="198" spans="1:8" s="154" customFormat="1" x14ac:dyDescent="0.25">
      <c r="A198" s="158" t="s">
        <v>290</v>
      </c>
      <c r="B198" s="161" t="s">
        <v>291</v>
      </c>
      <c r="C198" s="160" t="s">
        <v>21</v>
      </c>
      <c r="D198" s="124">
        <v>169.05960000000002</v>
      </c>
      <c r="E198" s="124">
        <v>179.24865462000002</v>
      </c>
      <c r="F198" s="124">
        <f t="shared" si="10"/>
        <v>10.189054620000007</v>
      </c>
      <c r="G198" s="124">
        <f t="shared" si="12"/>
        <v>6.0269009390771098</v>
      </c>
      <c r="H198" s="122"/>
    </row>
    <row r="199" spans="1:8" s="154" customFormat="1" x14ac:dyDescent="0.25">
      <c r="A199" s="158" t="s">
        <v>292</v>
      </c>
      <c r="B199" s="161" t="s">
        <v>293</v>
      </c>
      <c r="C199" s="160" t="s">
        <v>21</v>
      </c>
      <c r="D199" s="124">
        <v>158.24054727911459</v>
      </c>
      <c r="E199" s="124">
        <v>107.14289561000012</v>
      </c>
      <c r="F199" s="124">
        <f t="shared" si="10"/>
        <v>-51.09765166911447</v>
      </c>
      <c r="G199" s="124">
        <f t="shared" si="12"/>
        <v>-32.291124207871469</v>
      </c>
      <c r="H199" s="122"/>
    </row>
    <row r="200" spans="1:8" s="154" customFormat="1" x14ac:dyDescent="0.25">
      <c r="A200" s="158" t="s">
        <v>294</v>
      </c>
      <c r="B200" s="161" t="s">
        <v>295</v>
      </c>
      <c r="C200" s="160" t="s">
        <v>21</v>
      </c>
      <c r="D200" s="124">
        <v>9.528405418636801</v>
      </c>
      <c r="E200" s="124">
        <v>11.579180819999999</v>
      </c>
      <c r="F200" s="124">
        <f t="shared" si="10"/>
        <v>2.0507754013631985</v>
      </c>
      <c r="G200" s="124">
        <f t="shared" si="12"/>
        <v>21.522755500642798</v>
      </c>
      <c r="H200" s="122"/>
    </row>
    <row r="201" spans="1:8" s="154" customFormat="1" ht="31.5" x14ac:dyDescent="0.25">
      <c r="A201" s="158" t="s">
        <v>296</v>
      </c>
      <c r="B201" s="161" t="s">
        <v>297</v>
      </c>
      <c r="C201" s="160" t="s">
        <v>21</v>
      </c>
      <c r="D201" s="124">
        <v>659.63847251550453</v>
      </c>
      <c r="E201" s="124">
        <v>449.47286329999997</v>
      </c>
      <c r="F201" s="124">
        <f t="shared" si="10"/>
        <v>-210.16560921550456</v>
      </c>
      <c r="G201" s="124">
        <f t="shared" si="12"/>
        <v>-31.860726439142724</v>
      </c>
      <c r="H201" s="122"/>
    </row>
    <row r="202" spans="1:8" s="154" customFormat="1" x14ac:dyDescent="0.25">
      <c r="A202" s="158" t="s">
        <v>298</v>
      </c>
      <c r="B202" s="161" t="s">
        <v>299</v>
      </c>
      <c r="C202" s="160" t="s">
        <v>21</v>
      </c>
      <c r="D202" s="124">
        <v>286.05469189068208</v>
      </c>
      <c r="E202" s="124">
        <v>398.83755359556511</v>
      </c>
      <c r="F202" s="124">
        <f t="shared" si="10"/>
        <v>112.78286170488303</v>
      </c>
      <c r="G202" s="124">
        <f t="shared" si="12"/>
        <v>39.427027383974469</v>
      </c>
      <c r="H202" s="122"/>
    </row>
    <row r="203" spans="1:8" s="154" customFormat="1" x14ac:dyDescent="0.25">
      <c r="A203" s="158" t="s">
        <v>300</v>
      </c>
      <c r="B203" s="163" t="s">
        <v>301</v>
      </c>
      <c r="C203" s="160" t="s">
        <v>21</v>
      </c>
      <c r="D203" s="124">
        <v>0.51344640000000008</v>
      </c>
      <c r="E203" s="124">
        <v>2.3847369500000002</v>
      </c>
      <c r="F203" s="124">
        <f t="shared" si="10"/>
        <v>1.8712905500000001</v>
      </c>
      <c r="G203" s="124">
        <f t="shared" si="12"/>
        <v>364.45684495986336</v>
      </c>
      <c r="H203" s="122"/>
    </row>
    <row r="204" spans="1:8" s="154" customFormat="1" x14ac:dyDescent="0.25">
      <c r="A204" s="158" t="s">
        <v>302</v>
      </c>
      <c r="B204" s="161" t="s">
        <v>303</v>
      </c>
      <c r="C204" s="160" t="s">
        <v>21</v>
      </c>
      <c r="D204" s="124">
        <v>1.2E-2</v>
      </c>
      <c r="E204" s="124">
        <v>2.3847369500000002</v>
      </c>
      <c r="F204" s="124">
        <f t="shared" si="10"/>
        <v>2.3727369500000002</v>
      </c>
      <c r="G204" s="124">
        <f t="shared" si="12"/>
        <v>19772.807916666668</v>
      </c>
      <c r="H204" s="122"/>
    </row>
    <row r="205" spans="1:8" s="154" customFormat="1" x14ac:dyDescent="0.25">
      <c r="A205" s="158" t="s">
        <v>304</v>
      </c>
      <c r="B205" s="161" t="s">
        <v>305</v>
      </c>
      <c r="C205" s="160" t="s">
        <v>21</v>
      </c>
      <c r="D205" s="124" t="s">
        <v>228</v>
      </c>
      <c r="E205" s="124" t="s">
        <v>228</v>
      </c>
      <c r="F205" s="120">
        <f t="shared" si="10"/>
        <v>0</v>
      </c>
      <c r="G205" s="120">
        <f t="shared" si="12"/>
        <v>0</v>
      </c>
      <c r="H205" s="122"/>
    </row>
    <row r="206" spans="1:8" s="154" customFormat="1" ht="31.5" x14ac:dyDescent="0.25">
      <c r="A206" s="158" t="s">
        <v>306</v>
      </c>
      <c r="B206" s="164" t="s">
        <v>307</v>
      </c>
      <c r="C206" s="160" t="s">
        <v>21</v>
      </c>
      <c r="D206" s="124" t="s">
        <v>228</v>
      </c>
      <c r="E206" s="124" t="s">
        <v>228</v>
      </c>
      <c r="F206" s="120">
        <f t="shared" si="10"/>
        <v>0</v>
      </c>
      <c r="G206" s="120">
        <f t="shared" si="12"/>
        <v>0</v>
      </c>
      <c r="H206" s="122"/>
    </row>
    <row r="207" spans="1:8" s="154" customFormat="1" x14ac:dyDescent="0.25">
      <c r="A207" s="158" t="s">
        <v>308</v>
      </c>
      <c r="B207" s="165" t="s">
        <v>309</v>
      </c>
      <c r="C207" s="160" t="s">
        <v>21</v>
      </c>
      <c r="D207" s="124" t="s">
        <v>228</v>
      </c>
      <c r="E207" s="124" t="s">
        <v>228</v>
      </c>
      <c r="F207" s="120">
        <f t="shared" si="10"/>
        <v>0</v>
      </c>
      <c r="G207" s="120">
        <f t="shared" si="12"/>
        <v>0</v>
      </c>
      <c r="H207" s="122"/>
    </row>
    <row r="208" spans="1:8" s="154" customFormat="1" x14ac:dyDescent="0.25">
      <c r="A208" s="158" t="s">
        <v>310</v>
      </c>
      <c r="B208" s="165" t="s">
        <v>311</v>
      </c>
      <c r="C208" s="160" t="s">
        <v>21</v>
      </c>
      <c r="D208" s="124" t="s">
        <v>228</v>
      </c>
      <c r="E208" s="124" t="s">
        <v>228</v>
      </c>
      <c r="F208" s="120">
        <f t="shared" si="10"/>
        <v>0</v>
      </c>
      <c r="G208" s="120">
        <f t="shared" si="12"/>
        <v>0</v>
      </c>
      <c r="H208" s="122"/>
    </row>
    <row r="209" spans="1:8" s="154" customFormat="1" x14ac:dyDescent="0.25">
      <c r="A209" s="158" t="s">
        <v>312</v>
      </c>
      <c r="B209" s="161" t="s">
        <v>313</v>
      </c>
      <c r="C209" s="160" t="s">
        <v>21</v>
      </c>
      <c r="D209" s="124">
        <v>0.50144640000000007</v>
      </c>
      <c r="E209" s="124">
        <v>0</v>
      </c>
      <c r="F209" s="124">
        <f t="shared" si="10"/>
        <v>-0.50144640000000007</v>
      </c>
      <c r="G209" s="124">
        <f t="shared" si="12"/>
        <v>-100</v>
      </c>
      <c r="H209" s="122"/>
    </row>
    <row r="210" spans="1:8" s="154" customFormat="1" x14ac:dyDescent="0.25">
      <c r="A210" s="158" t="s">
        <v>314</v>
      </c>
      <c r="B210" s="163" t="s">
        <v>315</v>
      </c>
      <c r="C210" s="160" t="s">
        <v>21</v>
      </c>
      <c r="D210" s="124">
        <v>166.65273720595013</v>
      </c>
      <c r="E210" s="124">
        <v>317.19736153061649</v>
      </c>
      <c r="F210" s="124">
        <f t="shared" si="10"/>
        <v>150.54462432466636</v>
      </c>
      <c r="G210" s="124">
        <f t="shared" si="12"/>
        <v>90.334324445342105</v>
      </c>
      <c r="H210" s="122"/>
    </row>
    <row r="211" spans="1:8" s="154" customFormat="1" x14ac:dyDescent="0.25">
      <c r="A211" s="158" t="s">
        <v>316</v>
      </c>
      <c r="B211" s="161" t="s">
        <v>317</v>
      </c>
      <c r="C211" s="160" t="s">
        <v>21</v>
      </c>
      <c r="D211" s="124">
        <v>149.87233017674288</v>
      </c>
      <c r="E211" s="124">
        <v>312.69662627061649</v>
      </c>
      <c r="F211" s="124">
        <f t="shared" si="10"/>
        <v>162.82429609387361</v>
      </c>
      <c r="G211" s="124">
        <f t="shared" si="12"/>
        <v>108.6419994283512</v>
      </c>
      <c r="H211" s="122"/>
    </row>
    <row r="212" spans="1:8" s="154" customFormat="1" x14ac:dyDescent="0.25">
      <c r="A212" s="158" t="s">
        <v>318</v>
      </c>
      <c r="B212" s="164" t="s">
        <v>319</v>
      </c>
      <c r="C212" s="160" t="s">
        <v>21</v>
      </c>
      <c r="D212" s="124">
        <v>0.50421067963055977</v>
      </c>
      <c r="E212" s="124">
        <v>0</v>
      </c>
      <c r="F212" s="124">
        <f t="shared" si="10"/>
        <v>-0.50421067963055977</v>
      </c>
      <c r="G212" s="124">
        <f t="shared" si="12"/>
        <v>-100</v>
      </c>
      <c r="H212" s="122"/>
    </row>
    <row r="213" spans="1:8" s="154" customFormat="1" x14ac:dyDescent="0.25">
      <c r="A213" s="158" t="s">
        <v>320</v>
      </c>
      <c r="B213" s="164" t="s">
        <v>321</v>
      </c>
      <c r="C213" s="160" t="s">
        <v>21</v>
      </c>
      <c r="D213" s="124">
        <v>133.51071201848802</v>
      </c>
      <c r="E213" s="124">
        <v>80.414983459999988</v>
      </c>
      <c r="F213" s="124">
        <f t="shared" si="10"/>
        <v>-53.095728558488034</v>
      </c>
      <c r="G213" s="124">
        <f t="shared" si="12"/>
        <v>-39.768890267872706</v>
      </c>
      <c r="H213" s="122"/>
    </row>
    <row r="214" spans="1:8" s="154" customFormat="1" x14ac:dyDescent="0.25">
      <c r="A214" s="158" t="s">
        <v>322</v>
      </c>
      <c r="B214" s="164" t="s">
        <v>323</v>
      </c>
      <c r="C214" s="160" t="s">
        <v>21</v>
      </c>
      <c r="D214" s="124">
        <v>0.50421067963055977</v>
      </c>
      <c r="E214" s="124">
        <v>0</v>
      </c>
      <c r="F214" s="124">
        <f t="shared" si="10"/>
        <v>-0.50421067963055977</v>
      </c>
      <c r="G214" s="124">
        <f t="shared" si="12"/>
        <v>-100</v>
      </c>
      <c r="H214" s="122"/>
    </row>
    <row r="215" spans="1:8" s="154" customFormat="1" x14ac:dyDescent="0.25">
      <c r="A215" s="158" t="s">
        <v>324</v>
      </c>
      <c r="B215" s="164" t="s">
        <v>325</v>
      </c>
      <c r="C215" s="160" t="s">
        <v>21</v>
      </c>
      <c r="D215" s="124">
        <v>8.7607999999999997</v>
      </c>
      <c r="E215" s="124">
        <v>158.35393803999997</v>
      </c>
      <c r="F215" s="124">
        <f t="shared" si="10"/>
        <v>149.59313803999999</v>
      </c>
      <c r="G215" s="124">
        <f t="shared" si="12"/>
        <v>1707.528285544699</v>
      </c>
      <c r="H215" s="122"/>
    </row>
    <row r="216" spans="1:8" s="154" customFormat="1" x14ac:dyDescent="0.25">
      <c r="A216" s="158" t="s">
        <v>326</v>
      </c>
      <c r="B216" s="164" t="s">
        <v>327</v>
      </c>
      <c r="C216" s="160" t="s">
        <v>21</v>
      </c>
      <c r="D216" s="124">
        <v>0</v>
      </c>
      <c r="E216" s="124">
        <v>0</v>
      </c>
      <c r="F216" s="124">
        <f t="shared" ref="F216:F272" si="13">+SUM(E216)-SUM(D216)</f>
        <v>0</v>
      </c>
      <c r="G216" s="124">
        <f t="shared" si="12"/>
        <v>0</v>
      </c>
      <c r="H216" s="122"/>
    </row>
    <row r="217" spans="1:8" s="154" customFormat="1" x14ac:dyDescent="0.25">
      <c r="A217" s="158" t="s">
        <v>328</v>
      </c>
      <c r="B217" s="164" t="s">
        <v>329</v>
      </c>
      <c r="C217" s="160" t="s">
        <v>21</v>
      </c>
      <c r="D217" s="124">
        <v>6.5923967989937653</v>
      </c>
      <c r="E217" s="124">
        <v>73.927704770616515</v>
      </c>
      <c r="F217" s="124">
        <f t="shared" si="13"/>
        <v>67.335307971622754</v>
      </c>
      <c r="G217" s="124">
        <f t="shared" si="12"/>
        <v>1021.408601829012</v>
      </c>
      <c r="H217" s="122"/>
    </row>
    <row r="218" spans="1:8" s="154" customFormat="1" x14ac:dyDescent="0.25">
      <c r="A218" s="158" t="s">
        <v>330</v>
      </c>
      <c r="B218" s="161" t="s">
        <v>331</v>
      </c>
      <c r="C218" s="160" t="s">
        <v>21</v>
      </c>
      <c r="D218" s="124">
        <v>0</v>
      </c>
      <c r="E218" s="124">
        <v>0</v>
      </c>
      <c r="F218" s="124">
        <f t="shared" si="13"/>
        <v>0</v>
      </c>
      <c r="G218" s="124">
        <f t="shared" si="12"/>
        <v>0</v>
      </c>
      <c r="H218" s="122"/>
    </row>
    <row r="219" spans="1:8" s="154" customFormat="1" x14ac:dyDescent="0.25">
      <c r="A219" s="158" t="s">
        <v>332</v>
      </c>
      <c r="B219" s="161" t="s">
        <v>333</v>
      </c>
      <c r="C219" s="160" t="s">
        <v>21</v>
      </c>
      <c r="D219" s="124">
        <v>16.780407029207254</v>
      </c>
      <c r="E219" s="124">
        <v>4.5007352599999999</v>
      </c>
      <c r="F219" s="124">
        <f t="shared" si="13"/>
        <v>-12.279671769207255</v>
      </c>
      <c r="G219" s="124">
        <f t="shared" si="12"/>
        <v>-73.178628789121674</v>
      </c>
      <c r="H219" s="122"/>
    </row>
    <row r="220" spans="1:8" s="154" customFormat="1" x14ac:dyDescent="0.25">
      <c r="A220" s="158" t="s">
        <v>334</v>
      </c>
      <c r="B220" s="161" t="s">
        <v>112</v>
      </c>
      <c r="C220" s="160" t="s">
        <v>228</v>
      </c>
      <c r="D220" s="124" t="s">
        <v>228</v>
      </c>
      <c r="E220" s="124" t="s">
        <v>228</v>
      </c>
      <c r="F220" s="119" t="s">
        <v>228</v>
      </c>
      <c r="G220" s="120">
        <f t="shared" si="12"/>
        <v>0</v>
      </c>
      <c r="H220" s="122"/>
    </row>
    <row r="221" spans="1:8" s="154" customFormat="1" ht="31.5" x14ac:dyDescent="0.25">
      <c r="A221" s="158" t="s">
        <v>335</v>
      </c>
      <c r="B221" s="161" t="s">
        <v>336</v>
      </c>
      <c r="C221" s="160" t="s">
        <v>21</v>
      </c>
      <c r="D221" s="124">
        <v>17.2846177088378</v>
      </c>
      <c r="E221" s="124">
        <v>4.5007352599999999</v>
      </c>
      <c r="F221" s="124">
        <f t="shared" si="13"/>
        <v>-12.783882448837801</v>
      </c>
      <c r="G221" s="124">
        <f t="shared" si="12"/>
        <v>-73.961036710122158</v>
      </c>
      <c r="H221" s="122"/>
    </row>
    <row r="222" spans="1:8" s="154" customFormat="1" x14ac:dyDescent="0.25">
      <c r="A222" s="158" t="s">
        <v>337</v>
      </c>
      <c r="B222" s="163" t="s">
        <v>338</v>
      </c>
      <c r="C222" s="160" t="s">
        <v>21</v>
      </c>
      <c r="D222" s="124">
        <v>4633.0213376678294</v>
      </c>
      <c r="E222" s="124">
        <v>7002.7110220699997</v>
      </c>
      <c r="F222" s="124">
        <f t="shared" si="13"/>
        <v>2369.6896844021703</v>
      </c>
      <c r="G222" s="124">
        <f t="shared" si="12"/>
        <v>51.147825828814874</v>
      </c>
      <c r="H222" s="122"/>
    </row>
    <row r="223" spans="1:8" s="154" customFormat="1" x14ac:dyDescent="0.25">
      <c r="A223" s="158" t="s">
        <v>339</v>
      </c>
      <c r="B223" s="161" t="s">
        <v>340</v>
      </c>
      <c r="C223" s="160" t="s">
        <v>21</v>
      </c>
      <c r="D223" s="124">
        <v>2.0383999999999999E-2</v>
      </c>
      <c r="E223" s="124">
        <v>4.8238099999999996E-3</v>
      </c>
      <c r="F223" s="124">
        <f t="shared" si="13"/>
        <v>-1.556019E-2</v>
      </c>
      <c r="G223" s="124">
        <f t="shared" si="12"/>
        <v>-76.335312009419155</v>
      </c>
      <c r="H223" s="122"/>
    </row>
    <row r="224" spans="1:8" s="154" customFormat="1" x14ac:dyDescent="0.25">
      <c r="A224" s="158" t="s">
        <v>341</v>
      </c>
      <c r="B224" s="161" t="s">
        <v>342</v>
      </c>
      <c r="C224" s="160" t="s">
        <v>21</v>
      </c>
      <c r="D224" s="124">
        <v>4618.24695366783</v>
      </c>
      <c r="E224" s="124">
        <v>7012.0519751100001</v>
      </c>
      <c r="F224" s="124">
        <f t="shared" si="13"/>
        <v>2393.8050214421701</v>
      </c>
      <c r="G224" s="124">
        <f t="shared" si="12"/>
        <v>51.833629631715574</v>
      </c>
      <c r="H224" s="122"/>
    </row>
    <row r="225" spans="1:8" s="154" customFormat="1" x14ac:dyDescent="0.25">
      <c r="A225" s="158" t="s">
        <v>343</v>
      </c>
      <c r="B225" s="164" t="s">
        <v>344</v>
      </c>
      <c r="C225" s="160" t="s">
        <v>21</v>
      </c>
      <c r="D225" s="124">
        <v>677.49499999999716</v>
      </c>
      <c r="E225" s="124">
        <v>3335.9683645499999</v>
      </c>
      <c r="F225" s="124">
        <f t="shared" si="13"/>
        <v>2658.4733645500028</v>
      </c>
      <c r="G225" s="124">
        <f t="shared" si="12"/>
        <v>392.39748847593177</v>
      </c>
      <c r="H225" s="122"/>
    </row>
    <row r="226" spans="1:8" s="154" customFormat="1" x14ac:dyDescent="0.25">
      <c r="A226" s="158" t="s">
        <v>345</v>
      </c>
      <c r="B226" s="164" t="s">
        <v>346</v>
      </c>
      <c r="C226" s="160" t="s">
        <v>21</v>
      </c>
      <c r="D226" s="124">
        <v>118.70509048783208</v>
      </c>
      <c r="E226" s="124">
        <v>181.53208624000001</v>
      </c>
      <c r="F226" s="124">
        <f t="shared" si="13"/>
        <v>62.826995752167932</v>
      </c>
      <c r="G226" s="124">
        <f t="shared" si="12"/>
        <v>52.926959993015664</v>
      </c>
      <c r="H226" s="122"/>
    </row>
    <row r="227" spans="1:8" s="154" customFormat="1" x14ac:dyDescent="0.25">
      <c r="A227" s="158" t="s">
        <v>347</v>
      </c>
      <c r="B227" s="164" t="s">
        <v>348</v>
      </c>
      <c r="C227" s="160" t="s">
        <v>21</v>
      </c>
      <c r="D227" s="124">
        <v>3822.0468631800004</v>
      </c>
      <c r="E227" s="124">
        <v>3494.5515243200002</v>
      </c>
      <c r="F227" s="124">
        <f t="shared" si="13"/>
        <v>-327.49533886000017</v>
      </c>
      <c r="G227" s="124">
        <f t="shared" si="12"/>
        <v>-8.5685851216256186</v>
      </c>
      <c r="H227" s="122"/>
    </row>
    <row r="228" spans="1:8" s="154" customFormat="1" x14ac:dyDescent="0.25">
      <c r="A228" s="158" t="s">
        <v>349</v>
      </c>
      <c r="B228" s="161" t="s">
        <v>350</v>
      </c>
      <c r="C228" s="160" t="s">
        <v>21</v>
      </c>
      <c r="D228" s="124">
        <v>0</v>
      </c>
      <c r="E228" s="124">
        <v>0</v>
      </c>
      <c r="F228" s="124">
        <f t="shared" si="13"/>
        <v>0</v>
      </c>
      <c r="G228" s="124">
        <f t="shared" si="12"/>
        <v>0</v>
      </c>
      <c r="H228" s="122"/>
    </row>
    <row r="229" spans="1:8" s="154" customFormat="1" x14ac:dyDescent="0.25">
      <c r="A229" s="158" t="s">
        <v>351</v>
      </c>
      <c r="B229" s="161" t="s">
        <v>352</v>
      </c>
      <c r="C229" s="160" t="s">
        <v>21</v>
      </c>
      <c r="D229" s="124">
        <v>0</v>
      </c>
      <c r="E229" s="124">
        <v>0</v>
      </c>
      <c r="F229" s="124">
        <f t="shared" si="13"/>
        <v>0</v>
      </c>
      <c r="G229" s="124">
        <f t="shared" si="12"/>
        <v>0</v>
      </c>
      <c r="H229" s="122"/>
    </row>
    <row r="230" spans="1:8" s="154" customFormat="1" x14ac:dyDescent="0.25">
      <c r="A230" s="158" t="s">
        <v>353</v>
      </c>
      <c r="B230" s="164" t="s">
        <v>354</v>
      </c>
      <c r="C230" s="160" t="s">
        <v>21</v>
      </c>
      <c r="D230" s="124">
        <v>0</v>
      </c>
      <c r="E230" s="124">
        <v>0</v>
      </c>
      <c r="F230" s="124">
        <f t="shared" si="13"/>
        <v>0</v>
      </c>
      <c r="G230" s="124">
        <f t="shared" si="12"/>
        <v>0</v>
      </c>
      <c r="H230" s="122"/>
    </row>
    <row r="231" spans="1:8" s="154" customFormat="1" x14ac:dyDescent="0.25">
      <c r="A231" s="158" t="s">
        <v>355</v>
      </c>
      <c r="B231" s="164" t="s">
        <v>356</v>
      </c>
      <c r="C231" s="160" t="s">
        <v>21</v>
      </c>
      <c r="D231" s="124">
        <v>0</v>
      </c>
      <c r="E231" s="124">
        <v>0</v>
      </c>
      <c r="F231" s="124">
        <f t="shared" si="13"/>
        <v>0</v>
      </c>
      <c r="G231" s="124">
        <f t="shared" ref="G231:G252" si="14">IFERROR(F231/D231*100,0)</f>
        <v>0</v>
      </c>
      <c r="H231" s="122"/>
    </row>
    <row r="232" spans="1:8" s="154" customFormat="1" x14ac:dyDescent="0.25">
      <c r="A232" s="158" t="s">
        <v>357</v>
      </c>
      <c r="B232" s="161" t="s">
        <v>358</v>
      </c>
      <c r="C232" s="160" t="s">
        <v>21</v>
      </c>
      <c r="D232" s="124">
        <v>0</v>
      </c>
      <c r="E232" s="124">
        <v>0</v>
      </c>
      <c r="F232" s="124">
        <f t="shared" si="13"/>
        <v>0</v>
      </c>
      <c r="G232" s="124">
        <f t="shared" si="14"/>
        <v>0</v>
      </c>
      <c r="H232" s="122"/>
    </row>
    <row r="233" spans="1:8" s="154" customFormat="1" x14ac:dyDescent="0.25">
      <c r="A233" s="158" t="s">
        <v>359</v>
      </c>
      <c r="B233" s="161" t="s">
        <v>360</v>
      </c>
      <c r="C233" s="160" t="s">
        <v>21</v>
      </c>
      <c r="D233" s="124" t="s">
        <v>228</v>
      </c>
      <c r="E233" s="124" t="s">
        <v>228</v>
      </c>
      <c r="F233" s="120">
        <f t="shared" si="13"/>
        <v>0</v>
      </c>
      <c r="G233" s="120">
        <f t="shared" si="14"/>
        <v>0</v>
      </c>
      <c r="H233" s="122"/>
    </row>
    <row r="234" spans="1:8" s="154" customFormat="1" x14ac:dyDescent="0.25">
      <c r="A234" s="158" t="s">
        <v>361</v>
      </c>
      <c r="B234" s="161" t="s">
        <v>362</v>
      </c>
      <c r="C234" s="160" t="s">
        <v>21</v>
      </c>
      <c r="D234" s="124">
        <v>14.753999999998996</v>
      </c>
      <c r="E234" s="124">
        <v>-9.3457768500000515</v>
      </c>
      <c r="F234" s="124">
        <f t="shared" si="13"/>
        <v>-24.099776849999046</v>
      </c>
      <c r="G234" s="124">
        <f t="shared" si="14"/>
        <v>-163.3440209434776</v>
      </c>
      <c r="H234" s="122"/>
    </row>
    <row r="235" spans="1:8" s="154" customFormat="1" x14ac:dyDescent="0.25">
      <c r="A235" s="158" t="s">
        <v>363</v>
      </c>
      <c r="B235" s="163" t="s">
        <v>364</v>
      </c>
      <c r="C235" s="160" t="s">
        <v>21</v>
      </c>
      <c r="D235" s="124">
        <v>3855.3387517300002</v>
      </c>
      <c r="E235" s="124">
        <v>6755.3082271599997</v>
      </c>
      <c r="F235" s="124">
        <f t="shared" si="13"/>
        <v>2899.9694754299994</v>
      </c>
      <c r="G235" s="124">
        <f t="shared" si="14"/>
        <v>75.219576337583831</v>
      </c>
      <c r="H235" s="122"/>
    </row>
    <row r="236" spans="1:8" s="154" customFormat="1" x14ac:dyDescent="0.25">
      <c r="A236" s="158" t="s">
        <v>365</v>
      </c>
      <c r="B236" s="161" t="s">
        <v>366</v>
      </c>
      <c r="C236" s="160" t="s">
        <v>21</v>
      </c>
      <c r="D236" s="124">
        <v>3855.3387517300002</v>
      </c>
      <c r="E236" s="124">
        <v>6755.3082271599997</v>
      </c>
      <c r="F236" s="124">
        <f t="shared" si="13"/>
        <v>2899.9694754299994</v>
      </c>
      <c r="G236" s="124">
        <f t="shared" si="14"/>
        <v>75.219576337583831</v>
      </c>
      <c r="H236" s="122"/>
    </row>
    <row r="237" spans="1:8" s="154" customFormat="1" x14ac:dyDescent="0.25">
      <c r="A237" s="158" t="s">
        <v>367</v>
      </c>
      <c r="B237" s="164" t="s">
        <v>344</v>
      </c>
      <c r="C237" s="160" t="s">
        <v>21</v>
      </c>
      <c r="D237" s="124">
        <v>33.29188854999984</v>
      </c>
      <c r="E237" s="124">
        <v>3099.7253007799995</v>
      </c>
      <c r="F237" s="124">
        <f t="shared" si="13"/>
        <v>3066.4334122299997</v>
      </c>
      <c r="G237" s="124">
        <f t="shared" si="14"/>
        <v>9210.7523657741385</v>
      </c>
      <c r="H237" s="122"/>
    </row>
    <row r="238" spans="1:8" s="154" customFormat="1" x14ac:dyDescent="0.25">
      <c r="A238" s="158" t="s">
        <v>368</v>
      </c>
      <c r="B238" s="164" t="s">
        <v>346</v>
      </c>
      <c r="C238" s="160" t="s">
        <v>21</v>
      </c>
      <c r="D238" s="124">
        <v>0</v>
      </c>
      <c r="E238" s="124">
        <v>161.03140206</v>
      </c>
      <c r="F238" s="120">
        <f t="shared" si="13"/>
        <v>161.03140206</v>
      </c>
      <c r="G238" s="120">
        <f t="shared" si="14"/>
        <v>0</v>
      </c>
      <c r="H238" s="122"/>
    </row>
    <row r="239" spans="1:8" s="154" customFormat="1" x14ac:dyDescent="0.25">
      <c r="A239" s="158" t="s">
        <v>369</v>
      </c>
      <c r="B239" s="164" t="s">
        <v>348</v>
      </c>
      <c r="C239" s="160" t="s">
        <v>21</v>
      </c>
      <c r="D239" s="124">
        <v>3822.0468631800004</v>
      </c>
      <c r="E239" s="124">
        <v>3494.5515243200002</v>
      </c>
      <c r="F239" s="124">
        <f t="shared" si="13"/>
        <v>-327.49533886000017</v>
      </c>
      <c r="G239" s="124">
        <f t="shared" si="14"/>
        <v>-8.5685851216256186</v>
      </c>
      <c r="H239" s="122"/>
    </row>
    <row r="240" spans="1:8" s="154" customFormat="1" x14ac:dyDescent="0.25">
      <c r="A240" s="158" t="s">
        <v>370</v>
      </c>
      <c r="B240" s="161" t="s">
        <v>224</v>
      </c>
      <c r="C240" s="160" t="s">
        <v>21</v>
      </c>
      <c r="D240" s="124">
        <v>0</v>
      </c>
      <c r="E240" s="124">
        <v>0</v>
      </c>
      <c r="F240" s="124">
        <f t="shared" si="13"/>
        <v>0</v>
      </c>
      <c r="G240" s="124">
        <f t="shared" si="14"/>
        <v>0</v>
      </c>
      <c r="H240" s="122"/>
    </row>
    <row r="241" spans="1:8" s="154" customFormat="1" x14ac:dyDescent="0.25">
      <c r="A241" s="158" t="s">
        <v>371</v>
      </c>
      <c r="B241" s="161" t="s">
        <v>372</v>
      </c>
      <c r="C241" s="160" t="s">
        <v>21</v>
      </c>
      <c r="D241" s="124">
        <v>0</v>
      </c>
      <c r="E241" s="124">
        <v>-3.4924596548080445E-13</v>
      </c>
      <c r="F241" s="124">
        <f t="shared" si="13"/>
        <v>-3.4924596548080445E-13</v>
      </c>
      <c r="G241" s="124">
        <f t="shared" si="14"/>
        <v>0</v>
      </c>
      <c r="H241" s="122"/>
    </row>
    <row r="242" spans="1:8" s="154" customFormat="1" ht="31.5" x14ac:dyDescent="0.25">
      <c r="A242" s="158" t="s">
        <v>373</v>
      </c>
      <c r="B242" s="163" t="s">
        <v>374</v>
      </c>
      <c r="C242" s="160" t="s">
        <v>21</v>
      </c>
      <c r="D242" s="124">
        <f>D167-D185</f>
        <v>-608.83789465218615</v>
      </c>
      <c r="E242" s="124">
        <f>E167-E185</f>
        <v>-1072.1029014855658</v>
      </c>
      <c r="F242" s="124">
        <f t="shared" si="13"/>
        <v>-463.26500683337963</v>
      </c>
      <c r="G242" s="124">
        <f t="shared" si="14"/>
        <v>76.090041520498872</v>
      </c>
      <c r="H242" s="122"/>
    </row>
    <row r="243" spans="1:8" s="154" customFormat="1" ht="31.5" x14ac:dyDescent="0.25">
      <c r="A243" s="158" t="s">
        <v>375</v>
      </c>
      <c r="B243" s="163" t="s">
        <v>376</v>
      </c>
      <c r="C243" s="160" t="s">
        <v>21</v>
      </c>
      <c r="D243" s="124">
        <f>D203-D210</f>
        <v>-166.13929080595014</v>
      </c>
      <c r="E243" s="124">
        <f>E203-E210</f>
        <v>-314.8126245806165</v>
      </c>
      <c r="F243" s="124">
        <f t="shared" si="13"/>
        <v>-148.67333377466636</v>
      </c>
      <c r="G243" s="124">
        <f t="shared" si="14"/>
        <v>89.487160474469633</v>
      </c>
      <c r="H243" s="122"/>
    </row>
    <row r="244" spans="1:8" s="154" customFormat="1" x14ac:dyDescent="0.25">
      <c r="A244" s="158" t="s">
        <v>377</v>
      </c>
      <c r="B244" s="161" t="s">
        <v>378</v>
      </c>
      <c r="C244" s="160" t="s">
        <v>21</v>
      </c>
      <c r="D244" s="124">
        <f>D204-D211</f>
        <v>-149.86033017674288</v>
      </c>
      <c r="E244" s="124">
        <f>E204-E211</f>
        <v>-310.3118893206165</v>
      </c>
      <c r="F244" s="120">
        <f t="shared" si="13"/>
        <v>-160.45155914387362</v>
      </c>
      <c r="G244" s="120">
        <f t="shared" si="14"/>
        <v>107.06739999480826</v>
      </c>
      <c r="H244" s="122"/>
    </row>
    <row r="245" spans="1:8" s="154" customFormat="1" x14ac:dyDescent="0.25">
      <c r="A245" s="158" t="s">
        <v>379</v>
      </c>
      <c r="B245" s="161" t="s">
        <v>380</v>
      </c>
      <c r="C245" s="160" t="s">
        <v>21</v>
      </c>
      <c r="D245" s="124">
        <f>+D209-D219</f>
        <v>-16.278960629207255</v>
      </c>
      <c r="E245" s="124">
        <f>+E209-E219</f>
        <v>-4.5007352599999999</v>
      </c>
      <c r="F245" s="120">
        <f t="shared" si="13"/>
        <v>11.778225369207256</v>
      </c>
      <c r="G245" s="120">
        <f t="shared" si="14"/>
        <v>-72.352440905072854</v>
      </c>
      <c r="H245" s="122"/>
    </row>
    <row r="246" spans="1:8" s="154" customFormat="1" ht="31.5" x14ac:dyDescent="0.25">
      <c r="A246" s="158" t="s">
        <v>381</v>
      </c>
      <c r="B246" s="163" t="s">
        <v>382</v>
      </c>
      <c r="C246" s="160" t="s">
        <v>21</v>
      </c>
      <c r="D246" s="124">
        <f>D222-D235</f>
        <v>777.68258593782912</v>
      </c>
      <c r="E246" s="124">
        <f>E222-E235</f>
        <v>247.40279491000001</v>
      </c>
      <c r="F246" s="124">
        <f t="shared" si="13"/>
        <v>-530.27979102782911</v>
      </c>
      <c r="G246" s="124">
        <f t="shared" si="14"/>
        <v>-68.187175669923221</v>
      </c>
      <c r="H246" s="122"/>
    </row>
    <row r="247" spans="1:8" s="154" customFormat="1" x14ac:dyDescent="0.25">
      <c r="A247" s="158" t="s">
        <v>383</v>
      </c>
      <c r="B247" s="161" t="s">
        <v>384</v>
      </c>
      <c r="C247" s="160" t="s">
        <v>21</v>
      </c>
      <c r="D247" s="124">
        <f>D224-D236</f>
        <v>762.90820193782974</v>
      </c>
      <c r="E247" s="124">
        <f>E224-E236</f>
        <v>256.7437479500004</v>
      </c>
      <c r="F247" s="124">
        <f t="shared" si="13"/>
        <v>-506.16445398782935</v>
      </c>
      <c r="G247" s="124">
        <f t="shared" si="14"/>
        <v>-66.346704977367281</v>
      </c>
      <c r="H247" s="122"/>
    </row>
    <row r="248" spans="1:8" s="154" customFormat="1" x14ac:dyDescent="0.25">
      <c r="A248" s="158" t="s">
        <v>385</v>
      </c>
      <c r="B248" s="161" t="s">
        <v>386</v>
      </c>
      <c r="C248" s="160" t="s">
        <v>21</v>
      </c>
      <c r="D248" s="124">
        <f>D246-D247</f>
        <v>14.774383999999372</v>
      </c>
      <c r="E248" s="124">
        <f>E246-E247</f>
        <v>-9.340953040000386</v>
      </c>
      <c r="F248" s="124">
        <f t="shared" si="13"/>
        <v>-24.115337039999758</v>
      </c>
      <c r="G248" s="124">
        <f t="shared" si="14"/>
        <v>-163.22397630927139</v>
      </c>
      <c r="H248" s="122"/>
    </row>
    <row r="249" spans="1:8" s="154" customFormat="1" x14ac:dyDescent="0.25">
      <c r="A249" s="158" t="s">
        <v>387</v>
      </c>
      <c r="B249" s="163" t="s">
        <v>388</v>
      </c>
      <c r="C249" s="160" t="s">
        <v>21</v>
      </c>
      <c r="D249" s="124">
        <v>0</v>
      </c>
      <c r="E249" s="124">
        <v>0</v>
      </c>
      <c r="F249" s="124">
        <f t="shared" si="13"/>
        <v>0</v>
      </c>
      <c r="G249" s="120">
        <f t="shared" si="14"/>
        <v>0</v>
      </c>
      <c r="H249" s="122"/>
    </row>
    <row r="250" spans="1:8" s="154" customFormat="1" x14ac:dyDescent="0.25">
      <c r="A250" s="158" t="s">
        <v>389</v>
      </c>
      <c r="B250" s="163" t="s">
        <v>390</v>
      </c>
      <c r="C250" s="160" t="s">
        <v>21</v>
      </c>
      <c r="D250" s="124">
        <f>D242+D243+D246+D249</f>
        <v>2.7054004796927984</v>
      </c>
      <c r="E250" s="124">
        <f>E242+E243+E246+E249</f>
        <v>-1139.5127311561823</v>
      </c>
      <c r="F250" s="124">
        <f t="shared" si="13"/>
        <v>-1142.2181316358751</v>
      </c>
      <c r="G250" s="124">
        <f t="shared" si="14"/>
        <v>-42219.927889033839</v>
      </c>
      <c r="H250" s="122"/>
    </row>
    <row r="251" spans="1:8" s="154" customFormat="1" x14ac:dyDescent="0.25">
      <c r="A251" s="158" t="s">
        <v>391</v>
      </c>
      <c r="B251" s="163" t="s">
        <v>392</v>
      </c>
      <c r="C251" s="160" t="s">
        <v>21</v>
      </c>
      <c r="D251" s="124">
        <v>0.75802782873529395</v>
      </c>
      <c r="E251" s="124">
        <v>1.7304839014508762</v>
      </c>
      <c r="F251" s="124">
        <f t="shared" si="13"/>
        <v>0.97245607271558221</v>
      </c>
      <c r="G251" s="124">
        <f t="shared" si="14"/>
        <v>128.28764800601633</v>
      </c>
      <c r="H251" s="122"/>
    </row>
    <row r="252" spans="1:8" s="154" customFormat="1" ht="16.5" thickBot="1" x14ac:dyDescent="0.3">
      <c r="A252" s="167" t="s">
        <v>393</v>
      </c>
      <c r="B252" s="178" t="s">
        <v>394</v>
      </c>
      <c r="C252" s="160" t="s">
        <v>21</v>
      </c>
      <c r="D252" s="127">
        <f>D251+D250</f>
        <v>3.4634283084280924</v>
      </c>
      <c r="E252" s="127">
        <f>E251+E250</f>
        <v>-1137.7822472547314</v>
      </c>
      <c r="F252" s="127">
        <f t="shared" si="13"/>
        <v>-1141.2456755631595</v>
      </c>
      <c r="G252" s="127">
        <f t="shared" si="14"/>
        <v>-32951.329547835332</v>
      </c>
      <c r="H252" s="128"/>
    </row>
    <row r="253" spans="1:8" s="154" customFormat="1" x14ac:dyDescent="0.25">
      <c r="A253" s="155" t="s">
        <v>395</v>
      </c>
      <c r="B253" s="156" t="s">
        <v>112</v>
      </c>
      <c r="C253" s="157" t="s">
        <v>228</v>
      </c>
      <c r="D253" s="87" t="s">
        <v>228</v>
      </c>
      <c r="E253" s="87" t="s">
        <v>228</v>
      </c>
      <c r="F253" s="87" t="s">
        <v>228</v>
      </c>
      <c r="G253" s="87" t="s">
        <v>228</v>
      </c>
      <c r="H253" s="129"/>
    </row>
    <row r="254" spans="1:8" s="154" customFormat="1" x14ac:dyDescent="0.25">
      <c r="A254" s="158" t="s">
        <v>396</v>
      </c>
      <c r="B254" s="161" t="s">
        <v>397</v>
      </c>
      <c r="C254" s="160" t="s">
        <v>21</v>
      </c>
      <c r="D254" s="126">
        <v>542.68527014282586</v>
      </c>
      <c r="E254" s="127">
        <v>352.66066821999999</v>
      </c>
      <c r="F254" s="127">
        <f t="shared" si="13"/>
        <v>-190.02460192282587</v>
      </c>
      <c r="G254" s="127">
        <f t="shared" ref="G254:G313" si="15">IFERROR(F254/D254*100,0)</f>
        <v>-35.015618145083337</v>
      </c>
      <c r="H254" s="122"/>
    </row>
    <row r="255" spans="1:8" s="154" customFormat="1" ht="15.75" hidden="1" customHeight="1" x14ac:dyDescent="0.25">
      <c r="A255" s="158" t="s">
        <v>398</v>
      </c>
      <c r="B255" s="164" t="s">
        <v>399</v>
      </c>
      <c r="C255" s="160" t="s">
        <v>21</v>
      </c>
      <c r="D255" s="222" t="s">
        <v>228</v>
      </c>
      <c r="E255" s="85" t="s">
        <v>228</v>
      </c>
      <c r="F255" s="85" t="s">
        <v>228</v>
      </c>
      <c r="G255" s="85" t="s">
        <v>228</v>
      </c>
      <c r="H255" s="122"/>
    </row>
    <row r="256" spans="1:8" s="154" customFormat="1" ht="15.75" hidden="1" customHeight="1" x14ac:dyDescent="0.25">
      <c r="A256" s="158" t="s">
        <v>400</v>
      </c>
      <c r="B256" s="165" t="s">
        <v>401</v>
      </c>
      <c r="C256" s="160" t="s">
        <v>21</v>
      </c>
      <c r="D256" s="222" t="s">
        <v>228</v>
      </c>
      <c r="E256" s="85" t="s">
        <v>228</v>
      </c>
      <c r="F256" s="85" t="s">
        <v>228</v>
      </c>
      <c r="G256" s="85" t="s">
        <v>228</v>
      </c>
      <c r="H256" s="122"/>
    </row>
    <row r="257" spans="1:8" s="154" customFormat="1" ht="31.5" hidden="1" customHeight="1" x14ac:dyDescent="0.25">
      <c r="A257" s="158" t="s">
        <v>402</v>
      </c>
      <c r="B257" s="165" t="s">
        <v>403</v>
      </c>
      <c r="C257" s="160" t="s">
        <v>21</v>
      </c>
      <c r="D257" s="222" t="s">
        <v>228</v>
      </c>
      <c r="E257" s="85" t="s">
        <v>228</v>
      </c>
      <c r="F257" s="85" t="s">
        <v>228</v>
      </c>
      <c r="G257" s="85" t="s">
        <v>228</v>
      </c>
      <c r="H257" s="122"/>
    </row>
    <row r="258" spans="1:8" s="154" customFormat="1" ht="15.75" hidden="1" customHeight="1" x14ac:dyDescent="0.25">
      <c r="A258" s="158" t="s">
        <v>404</v>
      </c>
      <c r="B258" s="166" t="s">
        <v>401</v>
      </c>
      <c r="C258" s="160" t="s">
        <v>21</v>
      </c>
      <c r="D258" s="222" t="s">
        <v>228</v>
      </c>
      <c r="E258" s="85" t="s">
        <v>228</v>
      </c>
      <c r="F258" s="85" t="s">
        <v>228</v>
      </c>
      <c r="G258" s="85" t="s">
        <v>228</v>
      </c>
      <c r="H258" s="122"/>
    </row>
    <row r="259" spans="1:8" s="154" customFormat="1" ht="31.5" hidden="1" customHeight="1" x14ac:dyDescent="0.25">
      <c r="A259" s="158" t="s">
        <v>405</v>
      </c>
      <c r="B259" s="165" t="s">
        <v>27</v>
      </c>
      <c r="C259" s="160" t="s">
        <v>21</v>
      </c>
      <c r="D259" s="222" t="s">
        <v>228</v>
      </c>
      <c r="E259" s="85" t="s">
        <v>228</v>
      </c>
      <c r="F259" s="85" t="s">
        <v>228</v>
      </c>
      <c r="G259" s="85" t="s">
        <v>228</v>
      </c>
      <c r="H259" s="122"/>
    </row>
    <row r="260" spans="1:8" s="154" customFormat="1" ht="15.75" hidden="1" customHeight="1" x14ac:dyDescent="0.25">
      <c r="A260" s="158" t="s">
        <v>406</v>
      </c>
      <c r="B260" s="166" t="s">
        <v>401</v>
      </c>
      <c r="C260" s="160" t="s">
        <v>21</v>
      </c>
      <c r="D260" s="222" t="s">
        <v>228</v>
      </c>
      <c r="E260" s="85" t="s">
        <v>228</v>
      </c>
      <c r="F260" s="85" t="s">
        <v>228</v>
      </c>
      <c r="G260" s="85" t="s">
        <v>228</v>
      </c>
      <c r="H260" s="122"/>
    </row>
    <row r="261" spans="1:8" s="154" customFormat="1" ht="31.5" hidden="1" customHeight="1" x14ac:dyDescent="0.25">
      <c r="A261" s="158" t="s">
        <v>407</v>
      </c>
      <c r="B261" s="165" t="s">
        <v>29</v>
      </c>
      <c r="C261" s="160" t="s">
        <v>21</v>
      </c>
      <c r="D261" s="222" t="s">
        <v>228</v>
      </c>
      <c r="E261" s="85" t="s">
        <v>228</v>
      </c>
      <c r="F261" s="85" t="s">
        <v>228</v>
      </c>
      <c r="G261" s="85" t="s">
        <v>228</v>
      </c>
      <c r="H261" s="122"/>
    </row>
    <row r="262" spans="1:8" s="154" customFormat="1" ht="15.75" hidden="1" customHeight="1" x14ac:dyDescent="0.25">
      <c r="A262" s="158" t="s">
        <v>408</v>
      </c>
      <c r="B262" s="166" t="s">
        <v>401</v>
      </c>
      <c r="C262" s="160" t="s">
        <v>21</v>
      </c>
      <c r="D262" s="222" t="s">
        <v>228</v>
      </c>
      <c r="E262" s="85" t="s">
        <v>228</v>
      </c>
      <c r="F262" s="85" t="s">
        <v>228</v>
      </c>
      <c r="G262" s="85" t="s">
        <v>228</v>
      </c>
      <c r="H262" s="122"/>
    </row>
    <row r="263" spans="1:8" s="154" customFormat="1" ht="15.75" hidden="1" customHeight="1" x14ac:dyDescent="0.25">
      <c r="A263" s="158" t="s">
        <v>409</v>
      </c>
      <c r="B263" s="164" t="s">
        <v>410</v>
      </c>
      <c r="C263" s="160" t="s">
        <v>21</v>
      </c>
      <c r="D263" s="222" t="s">
        <v>228</v>
      </c>
      <c r="E263" s="85" t="s">
        <v>228</v>
      </c>
      <c r="F263" s="85" t="s">
        <v>228</v>
      </c>
      <c r="G263" s="85" t="s">
        <v>228</v>
      </c>
      <c r="H263" s="122"/>
    </row>
    <row r="264" spans="1:8" s="154" customFormat="1" ht="15.75" hidden="1" customHeight="1" x14ac:dyDescent="0.25">
      <c r="A264" s="158" t="s">
        <v>411</v>
      </c>
      <c r="B264" s="165" t="s">
        <v>401</v>
      </c>
      <c r="C264" s="160" t="s">
        <v>21</v>
      </c>
      <c r="D264" s="222" t="s">
        <v>228</v>
      </c>
      <c r="E264" s="85" t="s">
        <v>228</v>
      </c>
      <c r="F264" s="85" t="s">
        <v>228</v>
      </c>
      <c r="G264" s="85" t="s">
        <v>228</v>
      </c>
      <c r="H264" s="122"/>
    </row>
    <row r="265" spans="1:8" s="154" customFormat="1" x14ac:dyDescent="0.25">
      <c r="A265" s="158" t="s">
        <v>412</v>
      </c>
      <c r="B265" s="162" t="s">
        <v>413</v>
      </c>
      <c r="C265" s="160" t="s">
        <v>21</v>
      </c>
      <c r="D265" s="123">
        <v>52.316654312213885</v>
      </c>
      <c r="E265" s="124">
        <v>167.20330866999993</v>
      </c>
      <c r="F265" s="124">
        <f t="shared" si="13"/>
        <v>114.88665435778604</v>
      </c>
      <c r="G265" s="124">
        <f t="shared" si="15"/>
        <v>219.59862660973815</v>
      </c>
      <c r="H265" s="122"/>
    </row>
    <row r="266" spans="1:8" s="154" customFormat="1" x14ac:dyDescent="0.25">
      <c r="A266" s="158" t="s">
        <v>414</v>
      </c>
      <c r="B266" s="165" t="s">
        <v>401</v>
      </c>
      <c r="C266" s="160" t="s">
        <v>21</v>
      </c>
      <c r="D266" s="123">
        <v>0</v>
      </c>
      <c r="E266" s="124">
        <v>19.742176290000092</v>
      </c>
      <c r="F266" s="124">
        <f t="shared" si="13"/>
        <v>19.742176290000092</v>
      </c>
      <c r="G266" s="124">
        <f t="shared" si="15"/>
        <v>0</v>
      </c>
      <c r="H266" s="122"/>
    </row>
    <row r="267" spans="1:8" s="154" customFormat="1" x14ac:dyDescent="0.25">
      <c r="A267" s="158" t="s">
        <v>415</v>
      </c>
      <c r="B267" s="162" t="s">
        <v>416</v>
      </c>
      <c r="C267" s="160" t="s">
        <v>21</v>
      </c>
      <c r="D267" s="222" t="s">
        <v>228</v>
      </c>
      <c r="E267" s="85" t="s">
        <v>228</v>
      </c>
      <c r="F267" s="85" t="s">
        <v>228</v>
      </c>
      <c r="G267" s="85" t="s">
        <v>228</v>
      </c>
      <c r="H267" s="122"/>
    </row>
    <row r="268" spans="1:8" s="154" customFormat="1" x14ac:dyDescent="0.25">
      <c r="A268" s="158" t="s">
        <v>417</v>
      </c>
      <c r="B268" s="165" t="s">
        <v>401</v>
      </c>
      <c r="C268" s="160" t="s">
        <v>21</v>
      </c>
      <c r="D268" s="222" t="s">
        <v>228</v>
      </c>
      <c r="E268" s="85" t="s">
        <v>228</v>
      </c>
      <c r="F268" s="85" t="s">
        <v>228</v>
      </c>
      <c r="G268" s="85" t="s">
        <v>228</v>
      </c>
      <c r="H268" s="122"/>
    </row>
    <row r="269" spans="1:8" s="154" customFormat="1" x14ac:dyDescent="0.25">
      <c r="A269" s="158" t="s">
        <v>418</v>
      </c>
      <c r="B269" s="162" t="s">
        <v>419</v>
      </c>
      <c r="C269" s="160" t="s">
        <v>21</v>
      </c>
      <c r="D269" s="123">
        <v>-1.6377999912947417E-5</v>
      </c>
      <c r="E269" s="124">
        <v>1.4218808199999997</v>
      </c>
      <c r="F269" s="124">
        <f t="shared" si="13"/>
        <v>1.4218971979999127</v>
      </c>
      <c r="G269" s="124">
        <f t="shared" si="15"/>
        <v>-8681751.1634973828</v>
      </c>
      <c r="H269" s="122"/>
    </row>
    <row r="270" spans="1:8" s="154" customFormat="1" x14ac:dyDescent="0.25">
      <c r="A270" s="158" t="s">
        <v>420</v>
      </c>
      <c r="B270" s="165" t="s">
        <v>401</v>
      </c>
      <c r="C270" s="160" t="s">
        <v>21</v>
      </c>
      <c r="D270" s="123">
        <v>0</v>
      </c>
      <c r="E270" s="124">
        <v>1.39181212</v>
      </c>
      <c r="F270" s="124">
        <f t="shared" si="13"/>
        <v>1.39181212</v>
      </c>
      <c r="G270" s="124">
        <f t="shared" si="15"/>
        <v>0</v>
      </c>
      <c r="H270" s="122"/>
    </row>
    <row r="271" spans="1:8" s="154" customFormat="1" x14ac:dyDescent="0.25">
      <c r="A271" s="158" t="s">
        <v>421</v>
      </c>
      <c r="B271" s="162" t="s">
        <v>422</v>
      </c>
      <c r="C271" s="160" t="s">
        <v>21</v>
      </c>
      <c r="D271" s="123">
        <v>303.13430996261178</v>
      </c>
      <c r="E271" s="124">
        <v>14.99533329999994</v>
      </c>
      <c r="F271" s="124">
        <f t="shared" si="13"/>
        <v>-288.13897666261187</v>
      </c>
      <c r="G271" s="124">
        <f t="shared" si="15"/>
        <v>-95.053237852934089</v>
      </c>
      <c r="H271" s="122"/>
    </row>
    <row r="272" spans="1:8" s="154" customFormat="1" x14ac:dyDescent="0.25">
      <c r="A272" s="158" t="s">
        <v>423</v>
      </c>
      <c r="B272" s="165" t="s">
        <v>401</v>
      </c>
      <c r="C272" s="160" t="s">
        <v>21</v>
      </c>
      <c r="D272" s="123">
        <v>303.13430996261178</v>
      </c>
      <c r="E272" s="124">
        <v>14.995333300000066</v>
      </c>
      <c r="F272" s="124">
        <f t="shared" si="13"/>
        <v>-288.1389766626117</v>
      </c>
      <c r="G272" s="124">
        <f t="shared" si="15"/>
        <v>-95.053237852934032</v>
      </c>
      <c r="H272" s="122"/>
    </row>
    <row r="273" spans="1:8" s="154" customFormat="1" ht="15.75" hidden="1" customHeight="1" x14ac:dyDescent="0.25">
      <c r="A273" s="158" t="s">
        <v>421</v>
      </c>
      <c r="B273" s="162" t="s">
        <v>424</v>
      </c>
      <c r="C273" s="160" t="s">
        <v>21</v>
      </c>
      <c r="D273" s="222" t="s">
        <v>228</v>
      </c>
      <c r="E273" s="85" t="s">
        <v>228</v>
      </c>
      <c r="F273" s="85" t="s">
        <v>228</v>
      </c>
      <c r="G273" s="85" t="s">
        <v>228</v>
      </c>
      <c r="H273" s="122"/>
    </row>
    <row r="274" spans="1:8" s="154" customFormat="1" ht="15.75" hidden="1" customHeight="1" x14ac:dyDescent="0.25">
      <c r="A274" s="158" t="s">
        <v>425</v>
      </c>
      <c r="B274" s="165" t="s">
        <v>401</v>
      </c>
      <c r="C274" s="160" t="s">
        <v>21</v>
      </c>
      <c r="D274" s="222" t="s">
        <v>228</v>
      </c>
      <c r="E274" s="85" t="s">
        <v>228</v>
      </c>
      <c r="F274" s="85" t="s">
        <v>228</v>
      </c>
      <c r="G274" s="85" t="s">
        <v>228</v>
      </c>
      <c r="H274" s="122"/>
    </row>
    <row r="275" spans="1:8" s="154" customFormat="1" ht="31.5" hidden="1" customHeight="1" x14ac:dyDescent="0.25">
      <c r="A275" s="158" t="s">
        <v>426</v>
      </c>
      <c r="B275" s="164" t="s">
        <v>427</v>
      </c>
      <c r="C275" s="160" t="s">
        <v>21</v>
      </c>
      <c r="D275" s="222" t="s">
        <v>228</v>
      </c>
      <c r="E275" s="85" t="s">
        <v>228</v>
      </c>
      <c r="F275" s="85" t="s">
        <v>228</v>
      </c>
      <c r="G275" s="85" t="s">
        <v>228</v>
      </c>
      <c r="H275" s="122"/>
    </row>
    <row r="276" spans="1:8" s="154" customFormat="1" ht="15.75" hidden="1" customHeight="1" x14ac:dyDescent="0.25">
      <c r="A276" s="158" t="s">
        <v>428</v>
      </c>
      <c r="B276" s="165" t="s">
        <v>401</v>
      </c>
      <c r="C276" s="160" t="s">
        <v>21</v>
      </c>
      <c r="D276" s="222" t="s">
        <v>228</v>
      </c>
      <c r="E276" s="85" t="s">
        <v>228</v>
      </c>
      <c r="F276" s="85" t="s">
        <v>228</v>
      </c>
      <c r="G276" s="85" t="s">
        <v>228</v>
      </c>
      <c r="H276" s="122"/>
    </row>
    <row r="277" spans="1:8" s="154" customFormat="1" ht="15.75" hidden="1" customHeight="1" x14ac:dyDescent="0.25">
      <c r="A277" s="158" t="s">
        <v>429</v>
      </c>
      <c r="B277" s="165" t="s">
        <v>45</v>
      </c>
      <c r="C277" s="160" t="s">
        <v>21</v>
      </c>
      <c r="D277" s="222" t="s">
        <v>228</v>
      </c>
      <c r="E277" s="85" t="s">
        <v>228</v>
      </c>
      <c r="F277" s="85" t="s">
        <v>228</v>
      </c>
      <c r="G277" s="85" t="s">
        <v>228</v>
      </c>
      <c r="H277" s="122"/>
    </row>
    <row r="278" spans="1:8" s="154" customFormat="1" ht="15.75" hidden="1" customHeight="1" x14ac:dyDescent="0.25">
      <c r="A278" s="158" t="s">
        <v>430</v>
      </c>
      <c r="B278" s="166" t="s">
        <v>401</v>
      </c>
      <c r="C278" s="160" t="s">
        <v>21</v>
      </c>
      <c r="D278" s="222" t="s">
        <v>228</v>
      </c>
      <c r="E278" s="85" t="s">
        <v>228</v>
      </c>
      <c r="F278" s="85" t="s">
        <v>228</v>
      </c>
      <c r="G278" s="85" t="s">
        <v>228</v>
      </c>
      <c r="H278" s="122"/>
    </row>
    <row r="279" spans="1:8" s="154" customFormat="1" ht="15.75" hidden="1" customHeight="1" x14ac:dyDescent="0.25">
      <c r="A279" s="158" t="s">
        <v>431</v>
      </c>
      <c r="B279" s="165" t="s">
        <v>47</v>
      </c>
      <c r="C279" s="160" t="s">
        <v>21</v>
      </c>
      <c r="D279" s="222" t="s">
        <v>228</v>
      </c>
      <c r="E279" s="85" t="s">
        <v>228</v>
      </c>
      <c r="F279" s="85" t="s">
        <v>228</v>
      </c>
      <c r="G279" s="85" t="s">
        <v>228</v>
      </c>
      <c r="H279" s="122"/>
    </row>
    <row r="280" spans="1:8" s="154" customFormat="1" ht="15.75" hidden="1" customHeight="1" x14ac:dyDescent="0.25">
      <c r="A280" s="158" t="s">
        <v>432</v>
      </c>
      <c r="B280" s="166" t="s">
        <v>401</v>
      </c>
      <c r="C280" s="160" t="s">
        <v>21</v>
      </c>
      <c r="D280" s="222" t="s">
        <v>228</v>
      </c>
      <c r="E280" s="85" t="s">
        <v>228</v>
      </c>
      <c r="F280" s="85" t="s">
        <v>228</v>
      </c>
      <c r="G280" s="85" t="s">
        <v>228</v>
      </c>
      <c r="H280" s="122"/>
    </row>
    <row r="281" spans="1:8" s="154" customFormat="1" x14ac:dyDescent="0.25">
      <c r="A281" s="158" t="s">
        <v>433</v>
      </c>
      <c r="B281" s="164" t="s">
        <v>434</v>
      </c>
      <c r="C281" s="160" t="s">
        <v>21</v>
      </c>
      <c r="D281" s="123">
        <v>187.23432224600015</v>
      </c>
      <c r="E281" s="124">
        <v>169.04014543000011</v>
      </c>
      <c r="F281" s="124">
        <f t="shared" ref="F281:F313" si="16">+SUM(E281)-SUM(D281)</f>
        <v>-18.194176816000038</v>
      </c>
      <c r="G281" s="124">
        <f t="shared" si="15"/>
        <v>-9.7173299199360414</v>
      </c>
      <c r="H281" s="122"/>
    </row>
    <row r="282" spans="1:8" s="154" customFormat="1" x14ac:dyDescent="0.25">
      <c r="A282" s="158" t="s">
        <v>435</v>
      </c>
      <c r="B282" s="165" t="s">
        <v>401</v>
      </c>
      <c r="C282" s="160" t="s">
        <v>21</v>
      </c>
      <c r="D282" s="123">
        <v>76.943891652458092</v>
      </c>
      <c r="E282" s="124">
        <v>57.541366369999864</v>
      </c>
      <c r="F282" s="124">
        <f t="shared" si="16"/>
        <v>-19.402525282458228</v>
      </c>
      <c r="G282" s="124">
        <f t="shared" si="15"/>
        <v>-25.216459508047752</v>
      </c>
      <c r="H282" s="122"/>
    </row>
    <row r="283" spans="1:8" s="154" customFormat="1" x14ac:dyDescent="0.25">
      <c r="A283" s="158" t="s">
        <v>436</v>
      </c>
      <c r="B283" s="161" t="s">
        <v>437</v>
      </c>
      <c r="C283" s="160" t="s">
        <v>21</v>
      </c>
      <c r="D283" s="123">
        <v>739.6948327371183</v>
      </c>
      <c r="E283" s="124">
        <v>658.20116037000003</v>
      </c>
      <c r="F283" s="124">
        <f t="shared" si="16"/>
        <v>-81.493672367118279</v>
      </c>
      <c r="G283" s="124">
        <f t="shared" si="15"/>
        <v>-11.017201791928766</v>
      </c>
      <c r="H283" s="122"/>
    </row>
    <row r="284" spans="1:8" s="154" customFormat="1" x14ac:dyDescent="0.25">
      <c r="A284" s="158" t="s">
        <v>438</v>
      </c>
      <c r="B284" s="164" t="s">
        <v>439</v>
      </c>
      <c r="C284" s="160" t="s">
        <v>21</v>
      </c>
      <c r="D284" s="123">
        <v>0</v>
      </c>
      <c r="E284" s="124">
        <v>0</v>
      </c>
      <c r="F284" s="120">
        <f t="shared" si="16"/>
        <v>0</v>
      </c>
      <c r="G284" s="120">
        <f t="shared" si="15"/>
        <v>0</v>
      </c>
      <c r="H284" s="122"/>
    </row>
    <row r="285" spans="1:8" s="154" customFormat="1" x14ac:dyDescent="0.25">
      <c r="A285" s="158" t="s">
        <v>440</v>
      </c>
      <c r="B285" s="165" t="s">
        <v>401</v>
      </c>
      <c r="C285" s="160" t="s">
        <v>21</v>
      </c>
      <c r="D285" s="123">
        <v>0</v>
      </c>
      <c r="E285" s="124">
        <v>0</v>
      </c>
      <c r="F285" s="212">
        <f t="shared" si="16"/>
        <v>0</v>
      </c>
      <c r="G285" s="212">
        <f t="shared" si="15"/>
        <v>0</v>
      </c>
      <c r="H285" s="122"/>
    </row>
    <row r="286" spans="1:8" s="154" customFormat="1" x14ac:dyDescent="0.25">
      <c r="A286" s="158" t="s">
        <v>441</v>
      </c>
      <c r="B286" s="164" t="s">
        <v>442</v>
      </c>
      <c r="C286" s="160" t="s">
        <v>21</v>
      </c>
      <c r="D286" s="123">
        <v>143.74235936491357</v>
      </c>
      <c r="E286" s="124">
        <v>35.205408570000003</v>
      </c>
      <c r="F286" s="124">
        <f t="shared" si="16"/>
        <v>-108.53695079491357</v>
      </c>
      <c r="G286" s="120">
        <f t="shared" si="15"/>
        <v>-75.507979188914447</v>
      </c>
      <c r="H286" s="122"/>
    </row>
    <row r="287" spans="1:8" s="154" customFormat="1" x14ac:dyDescent="0.25">
      <c r="A287" s="158" t="s">
        <v>443</v>
      </c>
      <c r="B287" s="165" t="s">
        <v>271</v>
      </c>
      <c r="C287" s="160" t="s">
        <v>21</v>
      </c>
      <c r="D287" s="123">
        <v>78.803538974913451</v>
      </c>
      <c r="E287" s="124">
        <v>0</v>
      </c>
      <c r="F287" s="124">
        <f t="shared" si="16"/>
        <v>-78.803538974913451</v>
      </c>
      <c r="G287" s="120">
        <f t="shared" si="15"/>
        <v>-100</v>
      </c>
      <c r="H287" s="122"/>
    </row>
    <row r="288" spans="1:8" s="154" customFormat="1" x14ac:dyDescent="0.25">
      <c r="A288" s="158" t="s">
        <v>444</v>
      </c>
      <c r="B288" s="166" t="s">
        <v>401</v>
      </c>
      <c r="C288" s="160" t="s">
        <v>21</v>
      </c>
      <c r="D288" s="123">
        <v>0</v>
      </c>
      <c r="E288" s="124">
        <v>0</v>
      </c>
      <c r="F288" s="212">
        <f t="shared" si="16"/>
        <v>0</v>
      </c>
      <c r="G288" s="212">
        <f t="shared" si="15"/>
        <v>0</v>
      </c>
      <c r="H288" s="122"/>
    </row>
    <row r="289" spans="1:8" s="154" customFormat="1" x14ac:dyDescent="0.25">
      <c r="A289" s="158" t="s">
        <v>445</v>
      </c>
      <c r="B289" s="165" t="s">
        <v>446</v>
      </c>
      <c r="C289" s="160" t="s">
        <v>21</v>
      </c>
      <c r="D289" s="123">
        <v>64.938820390000132</v>
      </c>
      <c r="E289" s="124">
        <v>35.205408570000003</v>
      </c>
      <c r="F289" s="124">
        <f t="shared" si="16"/>
        <v>-29.733411820000129</v>
      </c>
      <c r="G289" s="120">
        <f t="shared" si="15"/>
        <v>-45.786806168377439</v>
      </c>
      <c r="H289" s="122"/>
    </row>
    <row r="290" spans="1:8" s="154" customFormat="1" x14ac:dyDescent="0.25">
      <c r="A290" s="158" t="s">
        <v>447</v>
      </c>
      <c r="B290" s="166" t="s">
        <v>401</v>
      </c>
      <c r="C290" s="160" t="s">
        <v>21</v>
      </c>
      <c r="D290" s="123">
        <v>0</v>
      </c>
      <c r="E290" s="124">
        <v>3.0702770000000001E-2</v>
      </c>
      <c r="F290" s="212">
        <f t="shared" si="16"/>
        <v>3.0702770000000001E-2</v>
      </c>
      <c r="G290" s="120">
        <f t="shared" si="15"/>
        <v>0</v>
      </c>
      <c r="H290" s="122"/>
    </row>
    <row r="291" spans="1:8" s="154" customFormat="1" ht="31.5" x14ac:dyDescent="0.25">
      <c r="A291" s="158" t="s">
        <v>448</v>
      </c>
      <c r="B291" s="164" t="s">
        <v>449</v>
      </c>
      <c r="C291" s="160" t="s">
        <v>21</v>
      </c>
      <c r="D291" s="123">
        <v>62.199112431146553</v>
      </c>
      <c r="E291" s="124">
        <v>83.347769230000026</v>
      </c>
      <c r="F291" s="124">
        <f t="shared" si="16"/>
        <v>21.148656798853473</v>
      </c>
      <c r="G291" s="120">
        <f t="shared" si="15"/>
        <v>34.001541134955431</v>
      </c>
      <c r="H291" s="122"/>
    </row>
    <row r="292" spans="1:8" s="154" customFormat="1" x14ac:dyDescent="0.25">
      <c r="A292" s="158" t="s">
        <v>450</v>
      </c>
      <c r="B292" s="165" t="s">
        <v>401</v>
      </c>
      <c r="C292" s="160" t="s">
        <v>21</v>
      </c>
      <c r="D292" s="123">
        <v>0</v>
      </c>
      <c r="E292" s="124">
        <v>0</v>
      </c>
      <c r="F292" s="212">
        <f t="shared" si="16"/>
        <v>0</v>
      </c>
      <c r="G292" s="212">
        <f t="shared" si="15"/>
        <v>0</v>
      </c>
      <c r="H292" s="122"/>
    </row>
    <row r="293" spans="1:8" s="154" customFormat="1" x14ac:dyDescent="0.25">
      <c r="A293" s="158" t="s">
        <v>451</v>
      </c>
      <c r="B293" s="164" t="s">
        <v>452</v>
      </c>
      <c r="C293" s="160" t="s">
        <v>21</v>
      </c>
      <c r="D293" s="123">
        <v>39.082150464413516</v>
      </c>
      <c r="E293" s="124">
        <v>38.088119149999997</v>
      </c>
      <c r="F293" s="124">
        <f t="shared" si="16"/>
        <v>-0.99403131441351888</v>
      </c>
      <c r="G293" s="120">
        <f t="shared" si="15"/>
        <v>-2.5434406822588738</v>
      </c>
      <c r="H293" s="122"/>
    </row>
    <row r="294" spans="1:8" s="154" customFormat="1" x14ac:dyDescent="0.25">
      <c r="A294" s="158" t="s">
        <v>453</v>
      </c>
      <c r="B294" s="165" t="s">
        <v>401</v>
      </c>
      <c r="C294" s="160" t="s">
        <v>21</v>
      </c>
      <c r="D294" s="123">
        <v>0</v>
      </c>
      <c r="E294" s="124">
        <v>0.19091520000000001</v>
      </c>
      <c r="F294" s="124">
        <f t="shared" si="16"/>
        <v>0.19091520000000001</v>
      </c>
      <c r="G294" s="120">
        <f t="shared" si="15"/>
        <v>0</v>
      </c>
      <c r="H294" s="122"/>
    </row>
    <row r="295" spans="1:8" s="154" customFormat="1" x14ac:dyDescent="0.25">
      <c r="A295" s="158" t="s">
        <v>454</v>
      </c>
      <c r="B295" s="164" t="s">
        <v>455</v>
      </c>
      <c r="C295" s="160" t="s">
        <v>21</v>
      </c>
      <c r="D295" s="123">
        <v>22.890418379999815</v>
      </c>
      <c r="E295" s="124">
        <v>37.043745950000002</v>
      </c>
      <c r="F295" s="124">
        <f t="shared" si="16"/>
        <v>14.153327570000187</v>
      </c>
      <c r="G295" s="120">
        <f t="shared" si="15"/>
        <v>61.830794592930907</v>
      </c>
      <c r="H295" s="122"/>
    </row>
    <row r="296" spans="1:8" s="154" customFormat="1" x14ac:dyDescent="0.25">
      <c r="A296" s="158" t="s">
        <v>456</v>
      </c>
      <c r="B296" s="165" t="s">
        <v>401</v>
      </c>
      <c r="C296" s="160" t="s">
        <v>21</v>
      </c>
      <c r="D296" s="123">
        <v>0</v>
      </c>
      <c r="E296" s="124">
        <v>0</v>
      </c>
      <c r="F296" s="212">
        <f t="shared" si="16"/>
        <v>0</v>
      </c>
      <c r="G296" s="212">
        <f t="shared" si="15"/>
        <v>0</v>
      </c>
      <c r="H296" s="122"/>
    </row>
    <row r="297" spans="1:8" s="154" customFormat="1" x14ac:dyDescent="0.25">
      <c r="A297" s="158" t="s">
        <v>457</v>
      </c>
      <c r="B297" s="164" t="s">
        <v>458</v>
      </c>
      <c r="C297" s="160" t="s">
        <v>21</v>
      </c>
      <c r="D297" s="123">
        <v>187.33257614219247</v>
      </c>
      <c r="E297" s="124">
        <v>105.04441555000001</v>
      </c>
      <c r="F297" s="124">
        <f t="shared" si="16"/>
        <v>-82.288160592192455</v>
      </c>
      <c r="G297" s="120">
        <f t="shared" si="15"/>
        <v>-43.92624192053637</v>
      </c>
      <c r="H297" s="122"/>
    </row>
    <row r="298" spans="1:8" s="154" customFormat="1" x14ac:dyDescent="0.25">
      <c r="A298" s="158" t="s">
        <v>459</v>
      </c>
      <c r="B298" s="165" t="s">
        <v>401</v>
      </c>
      <c r="C298" s="160" t="s">
        <v>21</v>
      </c>
      <c r="D298" s="123">
        <v>0</v>
      </c>
      <c r="E298" s="124">
        <v>0</v>
      </c>
      <c r="F298" s="212">
        <f t="shared" si="16"/>
        <v>0</v>
      </c>
      <c r="G298" s="212">
        <f t="shared" si="15"/>
        <v>0</v>
      </c>
      <c r="H298" s="122"/>
    </row>
    <row r="299" spans="1:8" s="154" customFormat="1" x14ac:dyDescent="0.25">
      <c r="A299" s="158" t="s">
        <v>460</v>
      </c>
      <c r="B299" s="164" t="s">
        <v>461</v>
      </c>
      <c r="C299" s="160" t="s">
        <v>21</v>
      </c>
      <c r="D299" s="123">
        <v>9.0094999999999992</v>
      </c>
      <c r="E299" s="124">
        <v>106.5275116</v>
      </c>
      <c r="F299" s="124">
        <f t="shared" si="16"/>
        <v>97.518011599999994</v>
      </c>
      <c r="G299" s="120">
        <f t="shared" si="15"/>
        <v>1082.3909384538545</v>
      </c>
      <c r="H299" s="122"/>
    </row>
    <row r="300" spans="1:8" s="154" customFormat="1" x14ac:dyDescent="0.25">
      <c r="A300" s="158" t="s">
        <v>462</v>
      </c>
      <c r="B300" s="165" t="s">
        <v>401</v>
      </c>
      <c r="C300" s="160" t="s">
        <v>21</v>
      </c>
      <c r="D300" s="123">
        <v>0</v>
      </c>
      <c r="E300" s="124">
        <v>60.817228799999953</v>
      </c>
      <c r="F300" s="124">
        <f t="shared" si="16"/>
        <v>60.817228799999953</v>
      </c>
      <c r="G300" s="212">
        <f t="shared" si="15"/>
        <v>0</v>
      </c>
      <c r="H300" s="122"/>
    </row>
    <row r="301" spans="1:8" s="154" customFormat="1" ht="31.5" x14ac:dyDescent="0.25">
      <c r="A301" s="158" t="s">
        <v>463</v>
      </c>
      <c r="B301" s="164" t="s">
        <v>464</v>
      </c>
      <c r="C301" s="160" t="s">
        <v>21</v>
      </c>
      <c r="D301" s="123">
        <v>11.628374948119031</v>
      </c>
      <c r="E301" s="124">
        <v>44.791548369999994</v>
      </c>
      <c r="F301" s="124">
        <f t="shared" si="16"/>
        <v>33.163173421880963</v>
      </c>
      <c r="G301" s="120">
        <f t="shared" si="15"/>
        <v>285.19181373013203</v>
      </c>
      <c r="H301" s="122"/>
    </row>
    <row r="302" spans="1:8" s="154" customFormat="1" x14ac:dyDescent="0.25">
      <c r="A302" s="158" t="s">
        <v>465</v>
      </c>
      <c r="B302" s="165" t="s">
        <v>401</v>
      </c>
      <c r="C302" s="160" t="s">
        <v>21</v>
      </c>
      <c r="D302" s="123">
        <v>48.947279666872319</v>
      </c>
      <c r="E302" s="124">
        <v>32.86698303</v>
      </c>
      <c r="F302" s="124">
        <f t="shared" si="16"/>
        <v>-16.080296636872319</v>
      </c>
      <c r="G302" s="120">
        <f t="shared" si="15"/>
        <v>-32.852278505184259</v>
      </c>
      <c r="H302" s="122"/>
    </row>
    <row r="303" spans="1:8" s="154" customFormat="1" x14ac:dyDescent="0.25">
      <c r="A303" s="158" t="s">
        <v>466</v>
      </c>
      <c r="B303" s="164" t="s">
        <v>467</v>
      </c>
      <c r="C303" s="160" t="s">
        <v>21</v>
      </c>
      <c r="D303" s="123">
        <v>263.81034100633337</v>
      </c>
      <c r="E303" s="124">
        <v>208.15264194999995</v>
      </c>
      <c r="F303" s="124">
        <f t="shared" si="16"/>
        <v>-55.657699056333428</v>
      </c>
      <c r="G303" s="120">
        <f t="shared" si="15"/>
        <v>-21.097618404199416</v>
      </c>
      <c r="H303" s="122"/>
    </row>
    <row r="304" spans="1:8" s="154" customFormat="1" x14ac:dyDescent="0.25">
      <c r="A304" s="158" t="s">
        <v>468</v>
      </c>
      <c r="B304" s="165" t="s">
        <v>401</v>
      </c>
      <c r="C304" s="160" t="s">
        <v>21</v>
      </c>
      <c r="D304" s="123">
        <v>32.89656036077568</v>
      </c>
      <c r="E304" s="124">
        <v>46.654281210000022</v>
      </c>
      <c r="F304" s="124">
        <f t="shared" si="16"/>
        <v>13.757720849224341</v>
      </c>
      <c r="G304" s="120">
        <f t="shared" si="15"/>
        <v>41.821153027379736</v>
      </c>
      <c r="H304" s="122"/>
    </row>
    <row r="305" spans="1:8" s="154" customFormat="1" ht="31.5" x14ac:dyDescent="0.25">
      <c r="A305" s="158" t="s">
        <v>469</v>
      </c>
      <c r="B305" s="161" t="s">
        <v>470</v>
      </c>
      <c r="C305" s="160" t="s">
        <v>471</v>
      </c>
      <c r="D305" s="124">
        <f>D167/1.2/D23*100</f>
        <v>115.76808175712294</v>
      </c>
      <c r="E305" s="124">
        <f>E167/1.2/E23*100</f>
        <v>107.64609255304273</v>
      </c>
      <c r="F305" s="124">
        <f>+SUM(E305)-SUM(D305)</f>
        <v>-8.121989204080208</v>
      </c>
      <c r="G305" s="120">
        <f t="shared" si="15"/>
        <v>-7.0157413691278343</v>
      </c>
      <c r="H305" s="122"/>
    </row>
    <row r="306" spans="1:8" s="154" customFormat="1" x14ac:dyDescent="0.25">
      <c r="A306" s="158" t="s">
        <v>472</v>
      </c>
      <c r="B306" s="164" t="s">
        <v>473</v>
      </c>
      <c r="C306" s="160" t="s">
        <v>471</v>
      </c>
      <c r="D306" s="120" t="s">
        <v>228</v>
      </c>
      <c r="E306" s="120" t="s">
        <v>228</v>
      </c>
      <c r="F306" s="120" t="s">
        <v>228</v>
      </c>
      <c r="G306" s="120" t="s">
        <v>228</v>
      </c>
      <c r="H306" s="122"/>
    </row>
    <row r="307" spans="1:8" s="154" customFormat="1" ht="31.5" x14ac:dyDescent="0.25">
      <c r="A307" s="158" t="s">
        <v>474</v>
      </c>
      <c r="B307" s="164" t="s">
        <v>475</v>
      </c>
      <c r="C307" s="160" t="s">
        <v>471</v>
      </c>
      <c r="D307" s="120" t="s">
        <v>228</v>
      </c>
      <c r="E307" s="120" t="s">
        <v>228</v>
      </c>
      <c r="F307" s="120" t="s">
        <v>228</v>
      </c>
      <c r="G307" s="120" t="s">
        <v>228</v>
      </c>
      <c r="H307" s="122"/>
    </row>
    <row r="308" spans="1:8" s="154" customFormat="1" ht="31.5" x14ac:dyDescent="0.25">
      <c r="A308" s="158" t="s">
        <v>476</v>
      </c>
      <c r="B308" s="164" t="s">
        <v>477</v>
      </c>
      <c r="C308" s="160" t="s">
        <v>471</v>
      </c>
      <c r="D308" s="120" t="s">
        <v>228</v>
      </c>
      <c r="E308" s="120" t="s">
        <v>228</v>
      </c>
      <c r="F308" s="120" t="s">
        <v>228</v>
      </c>
      <c r="G308" s="120" t="s">
        <v>228</v>
      </c>
      <c r="H308" s="122"/>
    </row>
    <row r="309" spans="1:8" s="154" customFormat="1" ht="31.5" x14ac:dyDescent="0.25">
      <c r="A309" s="158" t="s">
        <v>478</v>
      </c>
      <c r="B309" s="164" t="s">
        <v>479</v>
      </c>
      <c r="C309" s="160" t="s">
        <v>471</v>
      </c>
      <c r="D309" s="120" t="s">
        <v>228</v>
      </c>
      <c r="E309" s="120" t="s">
        <v>228</v>
      </c>
      <c r="F309" s="120" t="s">
        <v>228</v>
      </c>
      <c r="G309" s="120" t="s">
        <v>228</v>
      </c>
      <c r="H309" s="122"/>
    </row>
    <row r="310" spans="1:8" s="154" customFormat="1" x14ac:dyDescent="0.25">
      <c r="A310" s="158" t="s">
        <v>480</v>
      </c>
      <c r="B310" s="162" t="s">
        <v>481</v>
      </c>
      <c r="C310" s="160" t="s">
        <v>471</v>
      </c>
      <c r="D310" s="120" t="s">
        <v>228</v>
      </c>
      <c r="E310" s="120" t="s">
        <v>228</v>
      </c>
      <c r="F310" s="120" t="s">
        <v>228</v>
      </c>
      <c r="G310" s="120" t="s">
        <v>228</v>
      </c>
      <c r="H310" s="122"/>
    </row>
    <row r="311" spans="1:8" s="154" customFormat="1" x14ac:dyDescent="0.25">
      <c r="A311" s="158" t="s">
        <v>482</v>
      </c>
      <c r="B311" s="162" t="s">
        <v>483</v>
      </c>
      <c r="C311" s="160" t="s">
        <v>471</v>
      </c>
      <c r="D311" s="124">
        <f>D173/1.2/D29*100</f>
        <v>100.88376662126961</v>
      </c>
      <c r="E311" s="124">
        <f>E173/1.2/E29*100</f>
        <v>102.13425259180624</v>
      </c>
      <c r="F311" s="124">
        <f t="shared" si="16"/>
        <v>1.25048597053663</v>
      </c>
      <c r="G311" s="124">
        <f t="shared" si="15"/>
        <v>1.2395314057127864</v>
      </c>
      <c r="H311" s="122"/>
    </row>
    <row r="312" spans="1:8" s="154" customFormat="1" x14ac:dyDescent="0.25">
      <c r="A312" s="158" t="s">
        <v>484</v>
      </c>
      <c r="B312" s="162" t="s">
        <v>485</v>
      </c>
      <c r="C312" s="160" t="s">
        <v>471</v>
      </c>
      <c r="D312" s="120" t="s">
        <v>228</v>
      </c>
      <c r="E312" s="120" t="s">
        <v>228</v>
      </c>
      <c r="F312" s="120" t="s">
        <v>228</v>
      </c>
      <c r="G312" s="120" t="s">
        <v>228</v>
      </c>
      <c r="H312" s="122"/>
    </row>
    <row r="313" spans="1:8" s="154" customFormat="1" x14ac:dyDescent="0.25">
      <c r="A313" s="158" t="s">
        <v>486</v>
      </c>
      <c r="B313" s="162" t="s">
        <v>487</v>
      </c>
      <c r="C313" s="160" t="s">
        <v>471</v>
      </c>
      <c r="D313" s="124">
        <f>IF(D32=0,0,D176/1.2/D32*100)</f>
        <v>0</v>
      </c>
      <c r="E313" s="124">
        <f>IF(E32=0,0,E176/1.2/E32*100)</f>
        <v>0</v>
      </c>
      <c r="F313" s="124">
        <f t="shared" si="16"/>
        <v>0</v>
      </c>
      <c r="G313" s="124">
        <f t="shared" si="15"/>
        <v>0</v>
      </c>
      <c r="H313" s="122"/>
    </row>
    <row r="314" spans="1:8" s="154" customFormat="1" x14ac:dyDescent="0.25">
      <c r="A314" s="158" t="s">
        <v>488</v>
      </c>
      <c r="B314" s="162" t="s">
        <v>489</v>
      </c>
      <c r="C314" s="160" t="s">
        <v>471</v>
      </c>
      <c r="D314" s="120" t="s">
        <v>228</v>
      </c>
      <c r="E314" s="120" t="s">
        <v>228</v>
      </c>
      <c r="F314" s="120" t="s">
        <v>228</v>
      </c>
      <c r="G314" s="120" t="s">
        <v>228</v>
      </c>
      <c r="H314" s="128"/>
    </row>
    <row r="315" spans="1:8" s="154" customFormat="1" ht="31.5" x14ac:dyDescent="0.25">
      <c r="A315" s="158" t="s">
        <v>490</v>
      </c>
      <c r="B315" s="164" t="s">
        <v>491</v>
      </c>
      <c r="C315" s="160" t="s">
        <v>471</v>
      </c>
      <c r="D315" s="120" t="s">
        <v>228</v>
      </c>
      <c r="E315" s="120" t="s">
        <v>228</v>
      </c>
      <c r="F315" s="120" t="s">
        <v>228</v>
      </c>
      <c r="G315" s="120" t="s">
        <v>228</v>
      </c>
      <c r="H315" s="128"/>
    </row>
    <row r="316" spans="1:8" s="154" customFormat="1" x14ac:dyDescent="0.25">
      <c r="A316" s="158" t="s">
        <v>492</v>
      </c>
      <c r="B316" s="179" t="s">
        <v>45</v>
      </c>
      <c r="C316" s="160" t="s">
        <v>471</v>
      </c>
      <c r="D316" s="120" t="s">
        <v>228</v>
      </c>
      <c r="E316" s="120" t="s">
        <v>228</v>
      </c>
      <c r="F316" s="120" t="s">
        <v>228</v>
      </c>
      <c r="G316" s="120" t="s">
        <v>228</v>
      </c>
      <c r="H316" s="122"/>
    </row>
    <row r="317" spans="1:8" s="154" customFormat="1" ht="16.5" thickBot="1" x14ac:dyDescent="0.3">
      <c r="A317" s="171" t="s">
        <v>493</v>
      </c>
      <c r="B317" s="180" t="s">
        <v>47</v>
      </c>
      <c r="C317" s="173" t="s">
        <v>471</v>
      </c>
      <c r="D317" s="120" t="s">
        <v>228</v>
      </c>
      <c r="E317" s="120" t="s">
        <v>228</v>
      </c>
      <c r="F317" s="120" t="s">
        <v>228</v>
      </c>
      <c r="G317" s="120" t="s">
        <v>228</v>
      </c>
      <c r="H317" s="132"/>
    </row>
    <row r="318" spans="1:8" s="154" customFormat="1" ht="19.5" thickBot="1" x14ac:dyDescent="0.3">
      <c r="A318" s="315" t="s">
        <v>494</v>
      </c>
      <c r="B318" s="316"/>
      <c r="C318" s="316"/>
      <c r="D318" s="316"/>
      <c r="E318" s="316"/>
      <c r="F318" s="316"/>
      <c r="G318" s="316"/>
      <c r="H318" s="317"/>
    </row>
    <row r="319" spans="1:8" ht="31.5" x14ac:dyDescent="0.25">
      <c r="A319" s="174" t="s">
        <v>495</v>
      </c>
      <c r="B319" s="175" t="s">
        <v>496</v>
      </c>
      <c r="C319" s="176" t="s">
        <v>228</v>
      </c>
      <c r="D319" s="221" t="s">
        <v>706</v>
      </c>
      <c r="E319" s="221" t="s">
        <v>706</v>
      </c>
      <c r="F319" s="221" t="s">
        <v>706</v>
      </c>
      <c r="G319" s="221" t="s">
        <v>706</v>
      </c>
      <c r="H319" s="182"/>
    </row>
    <row r="320" spans="1:8" x14ac:dyDescent="0.25">
      <c r="A320" s="158" t="s">
        <v>498</v>
      </c>
      <c r="B320" s="161" t="s">
        <v>499</v>
      </c>
      <c r="C320" s="160" t="s">
        <v>500</v>
      </c>
      <c r="D320" s="120" t="s">
        <v>228</v>
      </c>
      <c r="E320" s="120" t="s">
        <v>228</v>
      </c>
      <c r="F320" s="120" t="s">
        <v>228</v>
      </c>
      <c r="G320" s="120" t="s">
        <v>228</v>
      </c>
      <c r="H320" s="122"/>
    </row>
    <row r="321" spans="1:8" x14ac:dyDescent="0.25">
      <c r="A321" s="158" t="s">
        <v>501</v>
      </c>
      <c r="B321" s="161" t="s">
        <v>502</v>
      </c>
      <c r="C321" s="160" t="s">
        <v>503</v>
      </c>
      <c r="D321" s="120" t="s">
        <v>228</v>
      </c>
      <c r="E321" s="120" t="s">
        <v>228</v>
      </c>
      <c r="F321" s="120" t="s">
        <v>228</v>
      </c>
      <c r="G321" s="120" t="s">
        <v>228</v>
      </c>
      <c r="H321" s="122"/>
    </row>
    <row r="322" spans="1:8" x14ac:dyDescent="0.25">
      <c r="A322" s="158" t="s">
        <v>504</v>
      </c>
      <c r="B322" s="161" t="s">
        <v>505</v>
      </c>
      <c r="C322" s="160" t="s">
        <v>500</v>
      </c>
      <c r="D322" s="120" t="s">
        <v>228</v>
      </c>
      <c r="E322" s="120" t="s">
        <v>228</v>
      </c>
      <c r="F322" s="120" t="s">
        <v>228</v>
      </c>
      <c r="G322" s="120" t="s">
        <v>228</v>
      </c>
      <c r="H322" s="122"/>
    </row>
    <row r="323" spans="1:8" x14ac:dyDescent="0.25">
      <c r="A323" s="158" t="s">
        <v>506</v>
      </c>
      <c r="B323" s="161" t="s">
        <v>507</v>
      </c>
      <c r="C323" s="160" t="s">
        <v>503</v>
      </c>
      <c r="D323" s="120" t="s">
        <v>228</v>
      </c>
      <c r="E323" s="120" t="s">
        <v>228</v>
      </c>
      <c r="F323" s="120" t="s">
        <v>228</v>
      </c>
      <c r="G323" s="120" t="s">
        <v>228</v>
      </c>
      <c r="H323" s="122"/>
    </row>
    <row r="324" spans="1:8" x14ac:dyDescent="0.25">
      <c r="A324" s="158" t="s">
        <v>508</v>
      </c>
      <c r="B324" s="161" t="s">
        <v>509</v>
      </c>
      <c r="C324" s="160" t="s">
        <v>510</v>
      </c>
      <c r="D324" s="120" t="s">
        <v>228</v>
      </c>
      <c r="E324" s="120" t="s">
        <v>228</v>
      </c>
      <c r="F324" s="120" t="s">
        <v>228</v>
      </c>
      <c r="G324" s="120" t="s">
        <v>228</v>
      </c>
      <c r="H324" s="122"/>
    </row>
    <row r="325" spans="1:8" x14ac:dyDescent="0.25">
      <c r="A325" s="158" t="s">
        <v>511</v>
      </c>
      <c r="B325" s="161" t="s">
        <v>512</v>
      </c>
      <c r="C325" s="160" t="s">
        <v>228</v>
      </c>
      <c r="D325" s="221" t="s">
        <v>706</v>
      </c>
      <c r="E325" s="221" t="s">
        <v>706</v>
      </c>
      <c r="F325" s="221" t="s">
        <v>706</v>
      </c>
      <c r="G325" s="221" t="s">
        <v>706</v>
      </c>
      <c r="H325" s="183"/>
    </row>
    <row r="326" spans="1:8" x14ac:dyDescent="0.25">
      <c r="A326" s="158" t="s">
        <v>513</v>
      </c>
      <c r="B326" s="164" t="s">
        <v>514</v>
      </c>
      <c r="C326" s="160" t="s">
        <v>510</v>
      </c>
      <c r="D326" s="120" t="s">
        <v>228</v>
      </c>
      <c r="E326" s="120" t="s">
        <v>228</v>
      </c>
      <c r="F326" s="120" t="s">
        <v>228</v>
      </c>
      <c r="G326" s="120" t="s">
        <v>228</v>
      </c>
      <c r="H326" s="122"/>
    </row>
    <row r="327" spans="1:8" x14ac:dyDescent="0.25">
      <c r="A327" s="158" t="s">
        <v>515</v>
      </c>
      <c r="B327" s="164" t="s">
        <v>516</v>
      </c>
      <c r="C327" s="160" t="s">
        <v>517</v>
      </c>
      <c r="D327" s="120" t="s">
        <v>228</v>
      </c>
      <c r="E327" s="120" t="s">
        <v>228</v>
      </c>
      <c r="F327" s="120" t="s">
        <v>228</v>
      </c>
      <c r="G327" s="120" t="s">
        <v>228</v>
      </c>
      <c r="H327" s="122"/>
    </row>
    <row r="328" spans="1:8" x14ac:dyDescent="0.25">
      <c r="A328" s="158" t="s">
        <v>518</v>
      </c>
      <c r="B328" s="161" t="s">
        <v>519</v>
      </c>
      <c r="C328" s="160" t="s">
        <v>228</v>
      </c>
      <c r="D328" s="221" t="s">
        <v>706</v>
      </c>
      <c r="E328" s="221" t="s">
        <v>706</v>
      </c>
      <c r="F328" s="221" t="s">
        <v>706</v>
      </c>
      <c r="G328" s="221" t="s">
        <v>706</v>
      </c>
      <c r="H328" s="183"/>
    </row>
    <row r="329" spans="1:8" x14ac:dyDescent="0.25">
      <c r="A329" s="158" t="s">
        <v>520</v>
      </c>
      <c r="B329" s="164" t="s">
        <v>514</v>
      </c>
      <c r="C329" s="160" t="s">
        <v>510</v>
      </c>
      <c r="D329" s="120" t="s">
        <v>228</v>
      </c>
      <c r="E329" s="120" t="s">
        <v>228</v>
      </c>
      <c r="F329" s="120" t="s">
        <v>228</v>
      </c>
      <c r="G329" s="120" t="s">
        <v>228</v>
      </c>
      <c r="H329" s="122"/>
    </row>
    <row r="330" spans="1:8" x14ac:dyDescent="0.25">
      <c r="A330" s="158" t="s">
        <v>521</v>
      </c>
      <c r="B330" s="164" t="s">
        <v>522</v>
      </c>
      <c r="C330" s="160" t="s">
        <v>500</v>
      </c>
      <c r="D330" s="120" t="s">
        <v>228</v>
      </c>
      <c r="E330" s="120" t="s">
        <v>228</v>
      </c>
      <c r="F330" s="120" t="s">
        <v>228</v>
      </c>
      <c r="G330" s="120" t="s">
        <v>228</v>
      </c>
      <c r="H330" s="122"/>
    </row>
    <row r="331" spans="1:8" x14ac:dyDescent="0.25">
      <c r="A331" s="158" t="s">
        <v>523</v>
      </c>
      <c r="B331" s="164" t="s">
        <v>516</v>
      </c>
      <c r="C331" s="160" t="s">
        <v>517</v>
      </c>
      <c r="D331" s="120" t="s">
        <v>228</v>
      </c>
      <c r="E331" s="120" t="s">
        <v>228</v>
      </c>
      <c r="F331" s="120" t="s">
        <v>228</v>
      </c>
      <c r="G331" s="120" t="s">
        <v>228</v>
      </c>
      <c r="H331" s="122"/>
    </row>
    <row r="332" spans="1:8" x14ac:dyDescent="0.25">
      <c r="A332" s="158" t="s">
        <v>524</v>
      </c>
      <c r="B332" s="161" t="s">
        <v>525</v>
      </c>
      <c r="C332" s="160" t="s">
        <v>228</v>
      </c>
      <c r="D332" s="221" t="s">
        <v>706</v>
      </c>
      <c r="E332" s="221" t="s">
        <v>706</v>
      </c>
      <c r="F332" s="221" t="s">
        <v>706</v>
      </c>
      <c r="G332" s="221" t="s">
        <v>706</v>
      </c>
      <c r="H332" s="183"/>
    </row>
    <row r="333" spans="1:8" x14ac:dyDescent="0.25">
      <c r="A333" s="158" t="s">
        <v>526</v>
      </c>
      <c r="B333" s="164" t="s">
        <v>514</v>
      </c>
      <c r="C333" s="160" t="s">
        <v>510</v>
      </c>
      <c r="D333" s="120" t="s">
        <v>228</v>
      </c>
      <c r="E333" s="120" t="s">
        <v>228</v>
      </c>
      <c r="F333" s="120" t="s">
        <v>228</v>
      </c>
      <c r="G333" s="120" t="s">
        <v>228</v>
      </c>
      <c r="H333" s="122"/>
    </row>
    <row r="334" spans="1:8" x14ac:dyDescent="0.25">
      <c r="A334" s="158" t="s">
        <v>527</v>
      </c>
      <c r="B334" s="164" t="s">
        <v>516</v>
      </c>
      <c r="C334" s="160" t="s">
        <v>517</v>
      </c>
      <c r="D334" s="120" t="s">
        <v>228</v>
      </c>
      <c r="E334" s="120" t="s">
        <v>228</v>
      </c>
      <c r="F334" s="120" t="s">
        <v>228</v>
      </c>
      <c r="G334" s="120" t="s">
        <v>228</v>
      </c>
      <c r="H334" s="122"/>
    </row>
    <row r="335" spans="1:8" x14ac:dyDescent="0.25">
      <c r="A335" s="158" t="s">
        <v>528</v>
      </c>
      <c r="B335" s="161" t="s">
        <v>529</v>
      </c>
      <c r="C335" s="160" t="s">
        <v>228</v>
      </c>
      <c r="D335" s="221" t="s">
        <v>706</v>
      </c>
      <c r="E335" s="221" t="s">
        <v>706</v>
      </c>
      <c r="F335" s="221" t="s">
        <v>706</v>
      </c>
      <c r="G335" s="221" t="s">
        <v>706</v>
      </c>
      <c r="H335" s="183"/>
    </row>
    <row r="336" spans="1:8" x14ac:dyDescent="0.25">
      <c r="A336" s="158" t="s">
        <v>530</v>
      </c>
      <c r="B336" s="164" t="s">
        <v>514</v>
      </c>
      <c r="C336" s="160" t="s">
        <v>510</v>
      </c>
      <c r="D336" s="120" t="s">
        <v>228</v>
      </c>
      <c r="E336" s="120" t="s">
        <v>228</v>
      </c>
      <c r="F336" s="120" t="s">
        <v>228</v>
      </c>
      <c r="G336" s="120" t="s">
        <v>228</v>
      </c>
      <c r="H336" s="122"/>
    </row>
    <row r="337" spans="1:8" x14ac:dyDescent="0.25">
      <c r="A337" s="158" t="s">
        <v>531</v>
      </c>
      <c r="B337" s="164" t="s">
        <v>522</v>
      </c>
      <c r="C337" s="160" t="s">
        <v>500</v>
      </c>
      <c r="D337" s="120" t="s">
        <v>228</v>
      </c>
      <c r="E337" s="120" t="s">
        <v>228</v>
      </c>
      <c r="F337" s="120" t="s">
        <v>228</v>
      </c>
      <c r="G337" s="120" t="s">
        <v>228</v>
      </c>
      <c r="H337" s="122"/>
    </row>
    <row r="338" spans="1:8" x14ac:dyDescent="0.25">
      <c r="A338" s="158" t="s">
        <v>532</v>
      </c>
      <c r="B338" s="164" t="s">
        <v>516</v>
      </c>
      <c r="C338" s="160" t="s">
        <v>517</v>
      </c>
      <c r="D338" s="120" t="s">
        <v>228</v>
      </c>
      <c r="E338" s="120" t="s">
        <v>228</v>
      </c>
      <c r="F338" s="120" t="s">
        <v>228</v>
      </c>
      <c r="G338" s="120" t="s">
        <v>228</v>
      </c>
      <c r="H338" s="122"/>
    </row>
    <row r="339" spans="1:8" x14ac:dyDescent="0.25">
      <c r="A339" s="174" t="s">
        <v>533</v>
      </c>
      <c r="B339" s="175" t="s">
        <v>534</v>
      </c>
      <c r="C339" s="176" t="s">
        <v>228</v>
      </c>
      <c r="D339" s="221" t="s">
        <v>706</v>
      </c>
      <c r="E339" s="221" t="s">
        <v>706</v>
      </c>
      <c r="F339" s="221" t="s">
        <v>706</v>
      </c>
      <c r="G339" s="221" t="s">
        <v>706</v>
      </c>
      <c r="H339" s="182"/>
    </row>
    <row r="340" spans="1:8" x14ac:dyDescent="0.25">
      <c r="A340" s="158" t="s">
        <v>535</v>
      </c>
      <c r="B340" s="161" t="s">
        <v>536</v>
      </c>
      <c r="C340" s="160" t="s">
        <v>510</v>
      </c>
      <c r="D340" s="123">
        <v>2727.6559569713518</v>
      </c>
      <c r="E340" s="124">
        <v>2041.9521640000005</v>
      </c>
      <c r="F340" s="124">
        <f t="shared" ref="F340:F367" si="17">+SUM(E340)-SUM(D340)</f>
        <v>-685.70379297135128</v>
      </c>
      <c r="G340" s="124">
        <f t="shared" ref="G340:G350" si="18">IFERROR(F340/D340*100,0)</f>
        <v>-25.138939946543747</v>
      </c>
      <c r="H340" s="122"/>
    </row>
    <row r="341" spans="1:8" ht="31.5" x14ac:dyDescent="0.25">
      <c r="A341" s="158" t="s">
        <v>537</v>
      </c>
      <c r="B341" s="164" t="s">
        <v>538</v>
      </c>
      <c r="C341" s="160" t="s">
        <v>510</v>
      </c>
      <c r="D341" s="123">
        <v>2727.6559569713518</v>
      </c>
      <c r="E341" s="124">
        <v>2041.9521640000005</v>
      </c>
      <c r="F341" s="124">
        <f t="shared" si="17"/>
        <v>-685.70379297135128</v>
      </c>
      <c r="G341" s="124">
        <f t="shared" si="18"/>
        <v>-25.138939946543747</v>
      </c>
      <c r="H341" s="122"/>
    </row>
    <row r="342" spans="1:8" x14ac:dyDescent="0.25">
      <c r="A342" s="158" t="s">
        <v>539</v>
      </c>
      <c r="B342" s="179" t="s">
        <v>540</v>
      </c>
      <c r="C342" s="160" t="s">
        <v>510</v>
      </c>
      <c r="D342" s="123">
        <v>567.4401019999998</v>
      </c>
      <c r="E342" s="124">
        <v>484.55027299999995</v>
      </c>
      <c r="F342" s="124">
        <f t="shared" si="17"/>
        <v>-82.88982899999985</v>
      </c>
      <c r="G342" s="124">
        <f t="shared" si="18"/>
        <v>-14.607679067419857</v>
      </c>
      <c r="H342" s="122"/>
    </row>
    <row r="343" spans="1:8" x14ac:dyDescent="0.25">
      <c r="A343" s="158" t="s">
        <v>541</v>
      </c>
      <c r="B343" s="179" t="s">
        <v>542</v>
      </c>
      <c r="C343" s="160" t="s">
        <v>510</v>
      </c>
      <c r="D343" s="123">
        <v>2160.2158549713522</v>
      </c>
      <c r="E343" s="124">
        <v>1557.4018910000004</v>
      </c>
      <c r="F343" s="124">
        <f t="shared" si="17"/>
        <v>-602.81396397135177</v>
      </c>
      <c r="G343" s="124">
        <f t="shared" si="18"/>
        <v>-27.905265234679337</v>
      </c>
      <c r="H343" s="122"/>
    </row>
    <row r="344" spans="1:8" x14ac:dyDescent="0.25">
      <c r="A344" s="158" t="s">
        <v>543</v>
      </c>
      <c r="B344" s="161" t="s">
        <v>544</v>
      </c>
      <c r="C344" s="160" t="s">
        <v>510</v>
      </c>
      <c r="D344" s="123">
        <v>203.14841861791456</v>
      </c>
      <c r="E344" s="124">
        <v>164.98681899999997</v>
      </c>
      <c r="F344" s="124">
        <f t="shared" si="17"/>
        <v>-38.16159961791459</v>
      </c>
      <c r="G344" s="124">
        <f t="shared" si="18"/>
        <v>-18.785083279279498</v>
      </c>
      <c r="H344" s="122"/>
    </row>
    <row r="345" spans="1:8" x14ac:dyDescent="0.25">
      <c r="A345" s="158" t="s">
        <v>545</v>
      </c>
      <c r="B345" s="161" t="s">
        <v>546</v>
      </c>
      <c r="C345" s="160" t="s">
        <v>500</v>
      </c>
      <c r="D345" s="123">
        <v>105.70933333333333</v>
      </c>
      <c r="E345" s="124">
        <v>96.727111111111114</v>
      </c>
      <c r="F345" s="124">
        <f t="shared" si="17"/>
        <v>-8.9822222222222194</v>
      </c>
      <c r="G345" s="124">
        <f t="shared" si="18"/>
        <v>-8.4970947587935033</v>
      </c>
      <c r="H345" s="122"/>
    </row>
    <row r="346" spans="1:8" ht="31.5" x14ac:dyDescent="0.25">
      <c r="A346" s="158" t="s">
        <v>547</v>
      </c>
      <c r="B346" s="164" t="s">
        <v>548</v>
      </c>
      <c r="C346" s="160" t="s">
        <v>500</v>
      </c>
      <c r="D346" s="123">
        <v>105.70933333333333</v>
      </c>
      <c r="E346" s="124">
        <v>96.727111111111114</v>
      </c>
      <c r="F346" s="124">
        <f t="shared" si="17"/>
        <v>-8.9822222222222194</v>
      </c>
      <c r="G346" s="124">
        <f t="shared" si="18"/>
        <v>-8.4970947587935033</v>
      </c>
      <c r="H346" s="122"/>
    </row>
    <row r="347" spans="1:8" x14ac:dyDescent="0.25">
      <c r="A347" s="158" t="s">
        <v>549</v>
      </c>
      <c r="B347" s="179" t="s">
        <v>540</v>
      </c>
      <c r="C347" s="160" t="s">
        <v>500</v>
      </c>
      <c r="D347" s="123">
        <v>81.054249999999996</v>
      </c>
      <c r="E347" s="124">
        <v>82.998444444444445</v>
      </c>
      <c r="F347" s="124">
        <f t="shared" si="17"/>
        <v>1.9441944444444488</v>
      </c>
      <c r="G347" s="124">
        <f t="shared" si="18"/>
        <v>2.3986335626379232</v>
      </c>
      <c r="H347" s="122"/>
    </row>
    <row r="348" spans="1:8" x14ac:dyDescent="0.25">
      <c r="A348" s="158" t="s">
        <v>550</v>
      </c>
      <c r="B348" s="179" t="s">
        <v>542</v>
      </c>
      <c r="C348" s="160" t="s">
        <v>500</v>
      </c>
      <c r="D348" s="123">
        <v>24.655083333333337</v>
      </c>
      <c r="E348" s="124">
        <v>13.728666666666669</v>
      </c>
      <c r="F348" s="124">
        <f t="shared" si="17"/>
        <v>-10.926416666666668</v>
      </c>
      <c r="G348" s="124">
        <f t="shared" si="18"/>
        <v>-44.317094851974403</v>
      </c>
      <c r="H348" s="122"/>
    </row>
    <row r="349" spans="1:8" x14ac:dyDescent="0.25">
      <c r="A349" s="158" t="s">
        <v>551</v>
      </c>
      <c r="B349" s="161" t="s">
        <v>552</v>
      </c>
      <c r="C349" s="160" t="s">
        <v>553</v>
      </c>
      <c r="D349" s="123">
        <v>84598.067814652386</v>
      </c>
      <c r="E349" s="124">
        <v>84475.169701999985</v>
      </c>
      <c r="F349" s="124">
        <f t="shared" si="17"/>
        <v>-122.89811265240132</v>
      </c>
      <c r="G349" s="124">
        <f t="shared" si="18"/>
        <v>-0.1452729546041894</v>
      </c>
      <c r="H349" s="122"/>
    </row>
    <row r="350" spans="1:8" ht="31.5" x14ac:dyDescent="0.25">
      <c r="A350" s="158" t="s">
        <v>554</v>
      </c>
      <c r="B350" s="161" t="s">
        <v>710</v>
      </c>
      <c r="C350" s="160" t="s">
        <v>21</v>
      </c>
      <c r="D350" s="123">
        <v>1313.6385393463897</v>
      </c>
      <c r="E350" s="124">
        <v>750.83019785000022</v>
      </c>
      <c r="F350" s="124">
        <f t="shared" si="17"/>
        <v>-562.80834149638952</v>
      </c>
      <c r="G350" s="124">
        <f t="shared" si="18"/>
        <v>-42.843470607707566</v>
      </c>
      <c r="H350" s="122"/>
    </row>
    <row r="351" spans="1:8" x14ac:dyDescent="0.25">
      <c r="A351" s="158" t="s">
        <v>556</v>
      </c>
      <c r="B351" s="163" t="s">
        <v>557</v>
      </c>
      <c r="C351" s="160" t="s">
        <v>228</v>
      </c>
      <c r="D351" s="221" t="s">
        <v>706</v>
      </c>
      <c r="E351" s="221" t="s">
        <v>706</v>
      </c>
      <c r="F351" s="221" t="s">
        <v>706</v>
      </c>
      <c r="G351" s="221" t="s">
        <v>706</v>
      </c>
      <c r="H351" s="183"/>
    </row>
    <row r="352" spans="1:8" x14ac:dyDescent="0.25">
      <c r="A352" s="158" t="s">
        <v>558</v>
      </c>
      <c r="B352" s="161" t="s">
        <v>559</v>
      </c>
      <c r="C352" s="160" t="s">
        <v>510</v>
      </c>
      <c r="D352" s="123">
        <v>0</v>
      </c>
      <c r="E352" s="124">
        <v>0</v>
      </c>
      <c r="F352" s="124">
        <f t="shared" si="17"/>
        <v>0</v>
      </c>
      <c r="G352" s="124">
        <f t="shared" ref="G352:G354" si="19">IFERROR(F352/D352*100,0)</f>
        <v>0</v>
      </c>
      <c r="H352" s="122"/>
    </row>
    <row r="353" spans="1:8" x14ac:dyDescent="0.25">
      <c r="A353" s="158" t="s">
        <v>560</v>
      </c>
      <c r="B353" s="161" t="s">
        <v>561</v>
      </c>
      <c r="C353" s="160" t="s">
        <v>503</v>
      </c>
      <c r="D353" s="120" t="s">
        <v>228</v>
      </c>
      <c r="E353" s="120" t="s">
        <v>228</v>
      </c>
      <c r="F353" s="120" t="s">
        <v>228</v>
      </c>
      <c r="G353" s="120" t="s">
        <v>228</v>
      </c>
      <c r="H353" s="122"/>
    </row>
    <row r="354" spans="1:8" ht="47.25" x14ac:dyDescent="0.25">
      <c r="A354" s="158" t="s">
        <v>562</v>
      </c>
      <c r="B354" s="161" t="s">
        <v>711</v>
      </c>
      <c r="C354" s="160" t="s">
        <v>21</v>
      </c>
      <c r="D354" s="123">
        <v>0</v>
      </c>
      <c r="E354" s="124">
        <v>0</v>
      </c>
      <c r="F354" s="124">
        <f t="shared" si="17"/>
        <v>0</v>
      </c>
      <c r="G354" s="124">
        <f t="shared" si="19"/>
        <v>0</v>
      </c>
      <c r="H354" s="122"/>
    </row>
    <row r="355" spans="1:8" ht="31.5" x14ac:dyDescent="0.25">
      <c r="A355" s="158" t="s">
        <v>564</v>
      </c>
      <c r="B355" s="161" t="s">
        <v>565</v>
      </c>
      <c r="C355" s="160" t="s">
        <v>21</v>
      </c>
      <c r="D355" s="120" t="s">
        <v>228</v>
      </c>
      <c r="E355" s="120" t="s">
        <v>228</v>
      </c>
      <c r="F355" s="120" t="s">
        <v>228</v>
      </c>
      <c r="G355" s="120" t="s">
        <v>228</v>
      </c>
      <c r="H355" s="122"/>
    </row>
    <row r="356" spans="1:8" x14ac:dyDescent="0.25">
      <c r="A356" s="158" t="s">
        <v>566</v>
      </c>
      <c r="B356" s="163" t="s">
        <v>567</v>
      </c>
      <c r="C356" s="183" t="s">
        <v>228</v>
      </c>
      <c r="D356" s="221" t="s">
        <v>706</v>
      </c>
      <c r="E356" s="221" t="s">
        <v>706</v>
      </c>
      <c r="F356" s="221" t="s">
        <v>706</v>
      </c>
      <c r="G356" s="221" t="s">
        <v>706</v>
      </c>
      <c r="H356" s="183"/>
    </row>
    <row r="357" spans="1:8" x14ac:dyDescent="0.25">
      <c r="A357" s="158" t="s">
        <v>568</v>
      </c>
      <c r="B357" s="161" t="s">
        <v>569</v>
      </c>
      <c r="C357" s="160" t="s">
        <v>500</v>
      </c>
      <c r="D357" s="120" t="s">
        <v>228</v>
      </c>
      <c r="E357" s="120" t="s">
        <v>228</v>
      </c>
      <c r="F357" s="120" t="s">
        <v>228</v>
      </c>
      <c r="G357" s="120" t="s">
        <v>228</v>
      </c>
      <c r="H357" s="122"/>
    </row>
    <row r="358" spans="1:8" ht="47.25" x14ac:dyDescent="0.25">
      <c r="A358" s="158" t="s">
        <v>570</v>
      </c>
      <c r="B358" s="164" t="s">
        <v>571</v>
      </c>
      <c r="C358" s="160" t="s">
        <v>500</v>
      </c>
      <c r="D358" s="120" t="s">
        <v>228</v>
      </c>
      <c r="E358" s="120" t="s">
        <v>228</v>
      </c>
      <c r="F358" s="120" t="s">
        <v>228</v>
      </c>
      <c r="G358" s="120" t="s">
        <v>228</v>
      </c>
      <c r="H358" s="122"/>
    </row>
    <row r="359" spans="1:8" ht="47.25" x14ac:dyDescent="0.25">
      <c r="A359" s="158" t="s">
        <v>572</v>
      </c>
      <c r="B359" s="164" t="s">
        <v>573</v>
      </c>
      <c r="C359" s="160" t="s">
        <v>500</v>
      </c>
      <c r="D359" s="120" t="s">
        <v>228</v>
      </c>
      <c r="E359" s="120" t="s">
        <v>228</v>
      </c>
      <c r="F359" s="120" t="s">
        <v>228</v>
      </c>
      <c r="G359" s="120" t="s">
        <v>228</v>
      </c>
      <c r="H359" s="122"/>
    </row>
    <row r="360" spans="1:8" ht="31.5" x14ac:dyDescent="0.25">
      <c r="A360" s="158" t="s">
        <v>574</v>
      </c>
      <c r="B360" s="164" t="s">
        <v>575</v>
      </c>
      <c r="C360" s="160" t="s">
        <v>500</v>
      </c>
      <c r="D360" s="120" t="s">
        <v>228</v>
      </c>
      <c r="E360" s="120" t="s">
        <v>228</v>
      </c>
      <c r="F360" s="120" t="s">
        <v>228</v>
      </c>
      <c r="G360" s="120" t="s">
        <v>228</v>
      </c>
      <c r="H360" s="122"/>
    </row>
    <row r="361" spans="1:8" x14ac:dyDescent="0.25">
      <c r="A361" s="158" t="s">
        <v>576</v>
      </c>
      <c r="B361" s="161" t="s">
        <v>577</v>
      </c>
      <c r="C361" s="160" t="s">
        <v>510</v>
      </c>
      <c r="D361" s="120" t="s">
        <v>228</v>
      </c>
      <c r="E361" s="120" t="s">
        <v>228</v>
      </c>
      <c r="F361" s="120" t="s">
        <v>228</v>
      </c>
      <c r="G361" s="120" t="s">
        <v>228</v>
      </c>
      <c r="H361" s="122"/>
    </row>
    <row r="362" spans="1:8" ht="31.5" x14ac:dyDescent="0.25">
      <c r="A362" s="158" t="s">
        <v>578</v>
      </c>
      <c r="B362" s="164" t="s">
        <v>579</v>
      </c>
      <c r="C362" s="160" t="s">
        <v>510</v>
      </c>
      <c r="D362" s="120" t="s">
        <v>228</v>
      </c>
      <c r="E362" s="120" t="s">
        <v>228</v>
      </c>
      <c r="F362" s="120" t="s">
        <v>228</v>
      </c>
      <c r="G362" s="120" t="s">
        <v>228</v>
      </c>
      <c r="H362" s="122"/>
    </row>
    <row r="363" spans="1:8" x14ac:dyDescent="0.25">
      <c r="A363" s="158" t="s">
        <v>580</v>
      </c>
      <c r="B363" s="164" t="s">
        <v>581</v>
      </c>
      <c r="C363" s="160" t="s">
        <v>510</v>
      </c>
      <c r="D363" s="120" t="s">
        <v>228</v>
      </c>
      <c r="E363" s="120" t="s">
        <v>228</v>
      </c>
      <c r="F363" s="120" t="s">
        <v>228</v>
      </c>
      <c r="G363" s="120" t="s">
        <v>228</v>
      </c>
      <c r="H363" s="122"/>
    </row>
    <row r="364" spans="1:8" ht="31.5" x14ac:dyDescent="0.25">
      <c r="A364" s="158" t="s">
        <v>582</v>
      </c>
      <c r="B364" s="161" t="s">
        <v>583</v>
      </c>
      <c r="C364" s="160" t="s">
        <v>21</v>
      </c>
      <c r="D364" s="120" t="s">
        <v>228</v>
      </c>
      <c r="E364" s="120" t="s">
        <v>228</v>
      </c>
      <c r="F364" s="120" t="s">
        <v>228</v>
      </c>
      <c r="G364" s="120" t="s">
        <v>228</v>
      </c>
      <c r="H364" s="122"/>
    </row>
    <row r="365" spans="1:8" x14ac:dyDescent="0.25">
      <c r="A365" s="158" t="s">
        <v>584</v>
      </c>
      <c r="B365" s="164" t="s">
        <v>585</v>
      </c>
      <c r="C365" s="160" t="s">
        <v>21</v>
      </c>
      <c r="D365" s="120" t="s">
        <v>228</v>
      </c>
      <c r="E365" s="120" t="s">
        <v>228</v>
      </c>
      <c r="F365" s="120" t="s">
        <v>228</v>
      </c>
      <c r="G365" s="120" t="s">
        <v>228</v>
      </c>
      <c r="H365" s="128"/>
    </row>
    <row r="366" spans="1:8" x14ac:dyDescent="0.25">
      <c r="A366" s="158" t="s">
        <v>586</v>
      </c>
      <c r="B366" s="164" t="s">
        <v>47</v>
      </c>
      <c r="C366" s="160" t="s">
        <v>21</v>
      </c>
      <c r="D366" s="120" t="s">
        <v>228</v>
      </c>
      <c r="E366" s="120" t="s">
        <v>228</v>
      </c>
      <c r="F366" s="120" t="s">
        <v>228</v>
      </c>
      <c r="G366" s="120" t="s">
        <v>228</v>
      </c>
      <c r="H366" s="128"/>
    </row>
    <row r="367" spans="1:8" ht="16.5" thickBot="1" x14ac:dyDescent="0.3">
      <c r="A367" s="171" t="s">
        <v>587</v>
      </c>
      <c r="B367" s="184" t="s">
        <v>588</v>
      </c>
      <c r="C367" s="173" t="s">
        <v>589</v>
      </c>
      <c r="D367" s="130">
        <v>1067.8797338259399</v>
      </c>
      <c r="E367" s="131">
        <v>1039.4783701851418</v>
      </c>
      <c r="F367" s="131">
        <f t="shared" si="17"/>
        <v>-28.401363640798081</v>
      </c>
      <c r="G367" s="131">
        <f t="shared" ref="G367" si="20">IFERROR(F367/D367*100,0)</f>
        <v>-2.6596032063501442</v>
      </c>
      <c r="H367" s="185"/>
    </row>
    <row r="368" spans="1:8" x14ac:dyDescent="0.25">
      <c r="A368" s="318" t="s">
        <v>590</v>
      </c>
      <c r="B368" s="319"/>
      <c r="C368" s="319"/>
      <c r="D368" s="319"/>
      <c r="E368" s="319"/>
      <c r="F368" s="319"/>
      <c r="G368" s="319"/>
      <c r="H368" s="320"/>
    </row>
    <row r="369" spans="1:8" ht="16.5" thickBot="1" x14ac:dyDescent="0.3">
      <c r="A369" s="318"/>
      <c r="B369" s="319"/>
      <c r="C369" s="319"/>
      <c r="D369" s="319"/>
      <c r="E369" s="319"/>
      <c r="F369" s="319"/>
      <c r="G369" s="319"/>
      <c r="H369" s="320"/>
    </row>
    <row r="370" spans="1:8" s="145" customFormat="1" ht="67.5" customHeight="1" x14ac:dyDescent="0.25">
      <c r="A370" s="321" t="s">
        <v>7</v>
      </c>
      <c r="B370" s="323" t="s">
        <v>8</v>
      </c>
      <c r="C370" s="325" t="s">
        <v>9</v>
      </c>
      <c r="D370" s="305" t="s">
        <v>733</v>
      </c>
      <c r="E370" s="306"/>
      <c r="F370" s="307" t="s">
        <v>11</v>
      </c>
      <c r="G370" s="306"/>
      <c r="H370" s="308" t="s">
        <v>12</v>
      </c>
    </row>
    <row r="371" spans="1:8" s="145" customFormat="1" ht="30" x14ac:dyDescent="0.25">
      <c r="A371" s="322"/>
      <c r="B371" s="324"/>
      <c r="C371" s="326"/>
      <c r="D371" s="186" t="s">
        <v>13</v>
      </c>
      <c r="E371" s="148" t="s">
        <v>14</v>
      </c>
      <c r="F371" s="148" t="s">
        <v>15</v>
      </c>
      <c r="G371" s="149" t="s">
        <v>16</v>
      </c>
      <c r="H371" s="309"/>
    </row>
    <row r="372" spans="1:8" ht="16.5" thickBot="1" x14ac:dyDescent="0.3">
      <c r="A372" s="187">
        <v>1</v>
      </c>
      <c r="B372" s="188">
        <v>2</v>
      </c>
      <c r="C372" s="189">
        <v>3</v>
      </c>
      <c r="D372" s="190">
        <v>4</v>
      </c>
      <c r="E372" s="191">
        <v>5</v>
      </c>
      <c r="F372" s="191">
        <v>6</v>
      </c>
      <c r="G372" s="191">
        <v>7</v>
      </c>
      <c r="H372" s="192">
        <v>8</v>
      </c>
    </row>
    <row r="373" spans="1:8" x14ac:dyDescent="0.25">
      <c r="A373" s="327" t="s">
        <v>591</v>
      </c>
      <c r="B373" s="328"/>
      <c r="C373" s="160" t="s">
        <v>21</v>
      </c>
      <c r="D373" s="214">
        <f t="shared" ref="D373:E373" si="21">SUM(D374,D431)</f>
        <v>166.65273239999999</v>
      </c>
      <c r="E373" s="116">
        <f t="shared" si="21"/>
        <v>317.19736153000002</v>
      </c>
      <c r="F373" s="215">
        <f t="shared" ref="F373:F432" si="22">+SUM(E373)-SUM(D373)</f>
        <v>150.54462913000003</v>
      </c>
      <c r="G373" s="193">
        <f t="shared" ref="G373:G432" si="23">IFERROR(F373/D373*100,0)</f>
        <v>90.334329933854747</v>
      </c>
      <c r="H373" s="194"/>
    </row>
    <row r="374" spans="1:8" x14ac:dyDescent="0.25">
      <c r="A374" s="158" t="s">
        <v>19</v>
      </c>
      <c r="B374" s="195" t="s">
        <v>592</v>
      </c>
      <c r="C374" s="160" t="s">
        <v>21</v>
      </c>
      <c r="D374" s="216">
        <f t="shared" ref="D374:E374" si="24">SUM(D375,D399,D427,D428)</f>
        <v>33.193256250000005</v>
      </c>
      <c r="E374" s="124">
        <f t="shared" si="24"/>
        <v>135.66527529000001</v>
      </c>
      <c r="F374" s="124">
        <f t="shared" si="22"/>
        <v>102.47201904000001</v>
      </c>
      <c r="G374" s="196">
        <f t="shared" si="23"/>
        <v>308.71336716174085</v>
      </c>
      <c r="H374" s="197"/>
    </row>
    <row r="375" spans="1:8" x14ac:dyDescent="0.25">
      <c r="A375" s="158" t="s">
        <v>22</v>
      </c>
      <c r="B375" s="161" t="s">
        <v>593</v>
      </c>
      <c r="C375" s="160" t="s">
        <v>21</v>
      </c>
      <c r="D375" s="216">
        <f t="shared" ref="D375:E375" si="25">SUM(D376,D394,D398)</f>
        <v>5.1110210900000004</v>
      </c>
      <c r="E375" s="124">
        <f t="shared" si="25"/>
        <v>18.03023696</v>
      </c>
      <c r="F375" s="124">
        <f t="shared" si="22"/>
        <v>12.919215869999999</v>
      </c>
      <c r="G375" s="196">
        <f t="shared" si="23"/>
        <v>252.77171904606632</v>
      </c>
      <c r="H375" s="197"/>
    </row>
    <row r="376" spans="1:8" ht="31.5" x14ac:dyDescent="0.25">
      <c r="A376" s="158" t="s">
        <v>24</v>
      </c>
      <c r="B376" s="164" t="s">
        <v>594</v>
      </c>
      <c r="C376" s="160" t="s">
        <v>21</v>
      </c>
      <c r="D376" s="216">
        <f t="shared" ref="D376:E376" si="26">SUM(D377,D381,D382,D383,D384,D389,D390,D391)</f>
        <v>5.1110210900000004</v>
      </c>
      <c r="E376" s="124">
        <f t="shared" si="26"/>
        <v>18.03023696</v>
      </c>
      <c r="F376" s="196">
        <f t="shared" si="22"/>
        <v>12.919215869999999</v>
      </c>
      <c r="G376" s="196">
        <f t="shared" si="23"/>
        <v>252.77171904606632</v>
      </c>
      <c r="H376" s="197"/>
    </row>
    <row r="377" spans="1:8" x14ac:dyDescent="0.25">
      <c r="A377" s="158" t="s">
        <v>595</v>
      </c>
      <c r="B377" s="165" t="s">
        <v>596</v>
      </c>
      <c r="C377" s="160" t="s">
        <v>21</v>
      </c>
      <c r="D377" s="217" t="s">
        <v>228</v>
      </c>
      <c r="E377" s="217" t="s">
        <v>228</v>
      </c>
      <c r="F377" s="120">
        <f t="shared" si="22"/>
        <v>0</v>
      </c>
      <c r="G377" s="198">
        <f t="shared" si="23"/>
        <v>0</v>
      </c>
      <c r="H377" s="197"/>
    </row>
    <row r="378" spans="1:8" ht="31.5" x14ac:dyDescent="0.25">
      <c r="A378" s="158" t="s">
        <v>597</v>
      </c>
      <c r="B378" s="166" t="s">
        <v>25</v>
      </c>
      <c r="C378" s="160" t="s">
        <v>21</v>
      </c>
      <c r="D378" s="217" t="s">
        <v>228</v>
      </c>
      <c r="E378" s="217" t="s">
        <v>228</v>
      </c>
      <c r="F378" s="120">
        <f t="shared" si="22"/>
        <v>0</v>
      </c>
      <c r="G378" s="120">
        <f t="shared" si="23"/>
        <v>0</v>
      </c>
      <c r="H378" s="197"/>
    </row>
    <row r="379" spans="1:8" ht="31.5" x14ac:dyDescent="0.25">
      <c r="A379" s="158" t="s">
        <v>598</v>
      </c>
      <c r="B379" s="166" t="s">
        <v>27</v>
      </c>
      <c r="C379" s="160" t="s">
        <v>21</v>
      </c>
      <c r="D379" s="217" t="s">
        <v>228</v>
      </c>
      <c r="E379" s="217" t="s">
        <v>228</v>
      </c>
      <c r="F379" s="120">
        <f t="shared" si="22"/>
        <v>0</v>
      </c>
      <c r="G379" s="120">
        <f t="shared" si="23"/>
        <v>0</v>
      </c>
      <c r="H379" s="197"/>
    </row>
    <row r="380" spans="1:8" ht="31.5" x14ac:dyDescent="0.25">
      <c r="A380" s="158" t="s">
        <v>599</v>
      </c>
      <c r="B380" s="166" t="s">
        <v>29</v>
      </c>
      <c r="C380" s="160" t="s">
        <v>21</v>
      </c>
      <c r="D380" s="217" t="s">
        <v>228</v>
      </c>
      <c r="E380" s="217" t="s">
        <v>228</v>
      </c>
      <c r="F380" s="120">
        <f t="shared" si="22"/>
        <v>0</v>
      </c>
      <c r="G380" s="120">
        <f t="shared" si="23"/>
        <v>0</v>
      </c>
      <c r="H380" s="197"/>
    </row>
    <row r="381" spans="1:8" x14ac:dyDescent="0.25">
      <c r="A381" s="158" t="s">
        <v>600</v>
      </c>
      <c r="B381" s="165" t="s">
        <v>601</v>
      </c>
      <c r="C381" s="160" t="s">
        <v>21</v>
      </c>
      <c r="D381" s="217" t="s">
        <v>228</v>
      </c>
      <c r="E381" s="217" t="s">
        <v>228</v>
      </c>
      <c r="F381" s="120">
        <f t="shared" si="22"/>
        <v>0</v>
      </c>
      <c r="G381" s="120">
        <f t="shared" si="23"/>
        <v>0</v>
      </c>
      <c r="H381" s="197"/>
    </row>
    <row r="382" spans="1:8" x14ac:dyDescent="0.25">
      <c r="A382" s="158" t="s">
        <v>602</v>
      </c>
      <c r="B382" s="165" t="s">
        <v>603</v>
      </c>
      <c r="C382" s="160" t="s">
        <v>21</v>
      </c>
      <c r="D382" s="216">
        <v>0</v>
      </c>
      <c r="E382" s="124">
        <v>0</v>
      </c>
      <c r="F382" s="196">
        <f t="shared" si="22"/>
        <v>0</v>
      </c>
      <c r="G382" s="196">
        <f t="shared" si="23"/>
        <v>0</v>
      </c>
      <c r="H382" s="197"/>
    </row>
    <row r="383" spans="1:8" x14ac:dyDescent="0.25">
      <c r="A383" s="158" t="s">
        <v>604</v>
      </c>
      <c r="B383" s="165" t="s">
        <v>605</v>
      </c>
      <c r="C383" s="160" t="s">
        <v>21</v>
      </c>
      <c r="D383" s="217" t="s">
        <v>228</v>
      </c>
      <c r="E383" s="217" t="s">
        <v>228</v>
      </c>
      <c r="F383" s="120">
        <f t="shared" si="22"/>
        <v>0</v>
      </c>
      <c r="G383" s="120">
        <f t="shared" si="23"/>
        <v>0</v>
      </c>
      <c r="H383" s="197"/>
    </row>
    <row r="384" spans="1:8" x14ac:dyDescent="0.25">
      <c r="A384" s="158" t="s">
        <v>606</v>
      </c>
      <c r="B384" s="165" t="s">
        <v>607</v>
      </c>
      <c r="C384" s="160" t="s">
        <v>21</v>
      </c>
      <c r="D384" s="216">
        <f t="shared" ref="D384:E384" si="27">SUM(D385,D387)</f>
        <v>5.1110210900000004</v>
      </c>
      <c r="E384" s="124">
        <f t="shared" si="27"/>
        <v>18.03023696</v>
      </c>
      <c r="F384" s="196">
        <f t="shared" si="22"/>
        <v>12.919215869999999</v>
      </c>
      <c r="G384" s="196">
        <f t="shared" si="23"/>
        <v>252.77171904606632</v>
      </c>
      <c r="H384" s="197"/>
    </row>
    <row r="385" spans="1:8" ht="31.5" x14ac:dyDescent="0.25">
      <c r="A385" s="158" t="s">
        <v>608</v>
      </c>
      <c r="B385" s="166" t="s">
        <v>609</v>
      </c>
      <c r="C385" s="160" t="s">
        <v>21</v>
      </c>
      <c r="D385" s="217" t="s">
        <v>228</v>
      </c>
      <c r="E385" s="217" t="s">
        <v>228</v>
      </c>
      <c r="F385" s="120">
        <f t="shared" si="22"/>
        <v>0</v>
      </c>
      <c r="G385" s="120">
        <f t="shared" si="23"/>
        <v>0</v>
      </c>
      <c r="H385" s="197"/>
    </row>
    <row r="386" spans="1:8" x14ac:dyDescent="0.25">
      <c r="A386" s="158" t="s">
        <v>610</v>
      </c>
      <c r="B386" s="166" t="s">
        <v>611</v>
      </c>
      <c r="C386" s="160" t="s">
        <v>21</v>
      </c>
      <c r="D386" s="217" t="s">
        <v>228</v>
      </c>
      <c r="E386" s="217" t="s">
        <v>228</v>
      </c>
      <c r="F386" s="120">
        <f t="shared" si="22"/>
        <v>0</v>
      </c>
      <c r="G386" s="120">
        <f t="shared" si="23"/>
        <v>0</v>
      </c>
      <c r="H386" s="197"/>
    </row>
    <row r="387" spans="1:8" x14ac:dyDescent="0.25">
      <c r="A387" s="158" t="s">
        <v>612</v>
      </c>
      <c r="B387" s="166" t="s">
        <v>613</v>
      </c>
      <c r="C387" s="160" t="s">
        <v>21</v>
      </c>
      <c r="D387" s="216">
        <v>5.1110210900000004</v>
      </c>
      <c r="E387" s="124">
        <v>18.03023696</v>
      </c>
      <c r="F387" s="196">
        <f t="shared" si="22"/>
        <v>12.919215869999999</v>
      </c>
      <c r="G387" s="196">
        <f t="shared" si="23"/>
        <v>252.77171904606632</v>
      </c>
      <c r="H387" s="197"/>
    </row>
    <row r="388" spans="1:8" x14ac:dyDescent="0.25">
      <c r="A388" s="158" t="s">
        <v>614</v>
      </c>
      <c r="B388" s="166" t="s">
        <v>611</v>
      </c>
      <c r="C388" s="160" t="s">
        <v>21</v>
      </c>
      <c r="D388" s="216">
        <v>5.1110210900000004</v>
      </c>
      <c r="E388" s="124">
        <v>18.03023696</v>
      </c>
      <c r="F388" s="196">
        <f t="shared" si="22"/>
        <v>12.919215869999999</v>
      </c>
      <c r="G388" s="196">
        <f t="shared" si="23"/>
        <v>252.77171904606632</v>
      </c>
      <c r="H388" s="197"/>
    </row>
    <row r="389" spans="1:8" x14ac:dyDescent="0.25">
      <c r="A389" s="158" t="s">
        <v>615</v>
      </c>
      <c r="B389" s="165" t="s">
        <v>616</v>
      </c>
      <c r="C389" s="160" t="s">
        <v>21</v>
      </c>
      <c r="D389" s="216">
        <v>0</v>
      </c>
      <c r="E389" s="124" t="s">
        <v>228</v>
      </c>
      <c r="F389" s="196">
        <f t="shared" si="22"/>
        <v>0</v>
      </c>
      <c r="G389" s="196">
        <f t="shared" si="23"/>
        <v>0</v>
      </c>
      <c r="H389" s="197"/>
    </row>
    <row r="390" spans="1:8" x14ac:dyDescent="0.25">
      <c r="A390" s="158" t="s">
        <v>617</v>
      </c>
      <c r="B390" s="165" t="s">
        <v>424</v>
      </c>
      <c r="C390" s="160" t="s">
        <v>21</v>
      </c>
      <c r="D390" s="217" t="s">
        <v>228</v>
      </c>
      <c r="E390" s="217" t="s">
        <v>228</v>
      </c>
      <c r="F390" s="120">
        <f t="shared" si="22"/>
        <v>0</v>
      </c>
      <c r="G390" s="120">
        <f t="shared" si="23"/>
        <v>0</v>
      </c>
      <c r="H390" s="197"/>
    </row>
    <row r="391" spans="1:8" ht="31.5" x14ac:dyDescent="0.25">
      <c r="A391" s="158" t="s">
        <v>618</v>
      </c>
      <c r="B391" s="165" t="s">
        <v>619</v>
      </c>
      <c r="C391" s="160" t="s">
        <v>21</v>
      </c>
      <c r="D391" s="217" t="s">
        <v>228</v>
      </c>
      <c r="E391" s="217" t="s">
        <v>228</v>
      </c>
      <c r="F391" s="120">
        <f t="shared" si="22"/>
        <v>0</v>
      </c>
      <c r="G391" s="198">
        <f t="shared" si="23"/>
        <v>0</v>
      </c>
      <c r="H391" s="197"/>
    </row>
    <row r="392" spans="1:8" x14ac:dyDescent="0.25">
      <c r="A392" s="158" t="s">
        <v>620</v>
      </c>
      <c r="B392" s="166" t="s">
        <v>45</v>
      </c>
      <c r="C392" s="160" t="s">
        <v>21</v>
      </c>
      <c r="D392" s="217" t="s">
        <v>228</v>
      </c>
      <c r="E392" s="217" t="s">
        <v>228</v>
      </c>
      <c r="F392" s="120">
        <f t="shared" si="22"/>
        <v>0</v>
      </c>
      <c r="G392" s="120">
        <f t="shared" si="23"/>
        <v>0</v>
      </c>
      <c r="H392" s="197"/>
    </row>
    <row r="393" spans="1:8" x14ac:dyDescent="0.25">
      <c r="A393" s="158" t="s">
        <v>621</v>
      </c>
      <c r="B393" s="199" t="s">
        <v>47</v>
      </c>
      <c r="C393" s="160" t="s">
        <v>21</v>
      </c>
      <c r="D393" s="217" t="s">
        <v>228</v>
      </c>
      <c r="E393" s="217" t="s">
        <v>228</v>
      </c>
      <c r="F393" s="120">
        <f t="shared" si="22"/>
        <v>0</v>
      </c>
      <c r="G393" s="120">
        <f t="shared" si="23"/>
        <v>0</v>
      </c>
      <c r="H393" s="197"/>
    </row>
    <row r="394" spans="1:8" ht="31.5" x14ac:dyDescent="0.25">
      <c r="A394" s="158" t="s">
        <v>26</v>
      </c>
      <c r="B394" s="164" t="s">
        <v>622</v>
      </c>
      <c r="C394" s="160" t="s">
        <v>21</v>
      </c>
      <c r="D394" s="217" t="s">
        <v>228</v>
      </c>
      <c r="E394" s="217" t="s">
        <v>228</v>
      </c>
      <c r="F394" s="120">
        <f t="shared" si="22"/>
        <v>0</v>
      </c>
      <c r="G394" s="198">
        <f t="shared" si="23"/>
        <v>0</v>
      </c>
      <c r="H394" s="197"/>
    </row>
    <row r="395" spans="1:8" ht="31.5" x14ac:dyDescent="0.25">
      <c r="A395" s="158" t="s">
        <v>623</v>
      </c>
      <c r="B395" s="165" t="s">
        <v>25</v>
      </c>
      <c r="C395" s="160" t="s">
        <v>21</v>
      </c>
      <c r="D395" s="217" t="s">
        <v>228</v>
      </c>
      <c r="E395" s="217" t="s">
        <v>228</v>
      </c>
      <c r="F395" s="120">
        <f t="shared" si="22"/>
        <v>0</v>
      </c>
      <c r="G395" s="198">
        <f t="shared" si="23"/>
        <v>0</v>
      </c>
      <c r="H395" s="197"/>
    </row>
    <row r="396" spans="1:8" ht="31.5" x14ac:dyDescent="0.25">
      <c r="A396" s="158" t="s">
        <v>624</v>
      </c>
      <c r="B396" s="165" t="s">
        <v>27</v>
      </c>
      <c r="C396" s="160" t="s">
        <v>21</v>
      </c>
      <c r="D396" s="217" t="s">
        <v>228</v>
      </c>
      <c r="E396" s="217" t="s">
        <v>228</v>
      </c>
      <c r="F396" s="120">
        <f t="shared" si="22"/>
        <v>0</v>
      </c>
      <c r="G396" s="198">
        <f t="shared" si="23"/>
        <v>0</v>
      </c>
      <c r="H396" s="197"/>
    </row>
    <row r="397" spans="1:8" ht="31.5" x14ac:dyDescent="0.25">
      <c r="A397" s="158" t="s">
        <v>625</v>
      </c>
      <c r="B397" s="165" t="s">
        <v>29</v>
      </c>
      <c r="C397" s="160" t="s">
        <v>21</v>
      </c>
      <c r="D397" s="217" t="s">
        <v>228</v>
      </c>
      <c r="E397" s="217" t="s">
        <v>228</v>
      </c>
      <c r="F397" s="120">
        <f t="shared" si="22"/>
        <v>0</v>
      </c>
      <c r="G397" s="198">
        <f t="shared" si="23"/>
        <v>0</v>
      </c>
      <c r="H397" s="197"/>
    </row>
    <row r="398" spans="1:8" x14ac:dyDescent="0.25">
      <c r="A398" s="158" t="s">
        <v>28</v>
      </c>
      <c r="B398" s="164" t="s">
        <v>626</v>
      </c>
      <c r="C398" s="160" t="s">
        <v>21</v>
      </c>
      <c r="D398" s="216">
        <v>0</v>
      </c>
      <c r="E398" s="124">
        <v>0</v>
      </c>
      <c r="F398" s="196">
        <f t="shared" si="22"/>
        <v>0</v>
      </c>
      <c r="G398" s="196">
        <f t="shared" si="23"/>
        <v>0</v>
      </c>
      <c r="H398" s="197"/>
    </row>
    <row r="399" spans="1:8" x14ac:dyDescent="0.25">
      <c r="A399" s="158" t="s">
        <v>30</v>
      </c>
      <c r="B399" s="161" t="s">
        <v>627</v>
      </c>
      <c r="C399" s="160" t="s">
        <v>21</v>
      </c>
      <c r="D399" s="216">
        <f>D400+D414+D413</f>
        <v>26.131496470000002</v>
      </c>
      <c r="E399" s="124">
        <f>E400+E414+E413</f>
        <v>74.620692610000006</v>
      </c>
      <c r="F399" s="124">
        <f t="shared" si="22"/>
        <v>48.489196140000004</v>
      </c>
      <c r="G399" s="196">
        <f t="shared" si="23"/>
        <v>185.5584359497648</v>
      </c>
      <c r="H399" s="197"/>
    </row>
    <row r="400" spans="1:8" x14ac:dyDescent="0.25">
      <c r="A400" s="158" t="s">
        <v>628</v>
      </c>
      <c r="B400" s="164" t="s">
        <v>629</v>
      </c>
      <c r="C400" s="160" t="s">
        <v>21</v>
      </c>
      <c r="D400" s="216">
        <f>SUM(D401,D405:D410)</f>
        <v>24.135091370000001</v>
      </c>
      <c r="E400" s="124">
        <f>SUM(E401,E405:E410)</f>
        <v>74.620692610000006</v>
      </c>
      <c r="F400" s="196">
        <f t="shared" si="22"/>
        <v>50.485601240000008</v>
      </c>
      <c r="G400" s="196">
        <f t="shared" si="23"/>
        <v>209.17924223296615</v>
      </c>
      <c r="H400" s="197"/>
    </row>
    <row r="401" spans="1:8" x14ac:dyDescent="0.25">
      <c r="A401" s="158" t="s">
        <v>630</v>
      </c>
      <c r="B401" s="165" t="s">
        <v>631</v>
      </c>
      <c r="C401" s="160" t="s">
        <v>21</v>
      </c>
      <c r="D401" s="217" t="s">
        <v>228</v>
      </c>
      <c r="E401" s="217" t="s">
        <v>228</v>
      </c>
      <c r="F401" s="120">
        <f>+SUM(E401)-SUM(D401)</f>
        <v>0</v>
      </c>
      <c r="G401" s="196">
        <f t="shared" si="23"/>
        <v>0</v>
      </c>
      <c r="H401" s="197"/>
    </row>
    <row r="402" spans="1:8" ht="31.5" x14ac:dyDescent="0.25">
      <c r="A402" s="158" t="s">
        <v>632</v>
      </c>
      <c r="B402" s="165" t="s">
        <v>25</v>
      </c>
      <c r="C402" s="160" t="s">
        <v>21</v>
      </c>
      <c r="D402" s="217" t="s">
        <v>228</v>
      </c>
      <c r="E402" s="217" t="s">
        <v>228</v>
      </c>
      <c r="F402" s="120">
        <f t="shared" si="22"/>
        <v>0</v>
      </c>
      <c r="G402" s="120">
        <f t="shared" si="23"/>
        <v>0</v>
      </c>
      <c r="H402" s="197"/>
    </row>
    <row r="403" spans="1:8" ht="31.5" x14ac:dyDescent="0.25">
      <c r="A403" s="158" t="s">
        <v>633</v>
      </c>
      <c r="B403" s="165" t="s">
        <v>27</v>
      </c>
      <c r="C403" s="160" t="s">
        <v>21</v>
      </c>
      <c r="D403" s="217" t="s">
        <v>228</v>
      </c>
      <c r="E403" s="217" t="s">
        <v>228</v>
      </c>
      <c r="F403" s="120">
        <f t="shared" si="22"/>
        <v>0</v>
      </c>
      <c r="G403" s="120">
        <f t="shared" si="23"/>
        <v>0</v>
      </c>
      <c r="H403" s="197"/>
    </row>
    <row r="404" spans="1:8" ht="31.5" x14ac:dyDescent="0.25">
      <c r="A404" s="158" t="s">
        <v>634</v>
      </c>
      <c r="B404" s="165" t="s">
        <v>29</v>
      </c>
      <c r="C404" s="160" t="s">
        <v>21</v>
      </c>
      <c r="D404" s="217" t="s">
        <v>228</v>
      </c>
      <c r="E404" s="217" t="s">
        <v>228</v>
      </c>
      <c r="F404" s="120">
        <f t="shared" si="22"/>
        <v>0</v>
      </c>
      <c r="G404" s="120">
        <f t="shared" si="23"/>
        <v>0</v>
      </c>
      <c r="H404" s="197"/>
    </row>
    <row r="405" spans="1:8" x14ac:dyDescent="0.25">
      <c r="A405" s="158" t="s">
        <v>635</v>
      </c>
      <c r="B405" s="165" t="s">
        <v>410</v>
      </c>
      <c r="C405" s="160" t="s">
        <v>21</v>
      </c>
      <c r="D405" s="217" t="s">
        <v>228</v>
      </c>
      <c r="E405" s="217" t="s">
        <v>228</v>
      </c>
      <c r="F405" s="120">
        <f t="shared" si="22"/>
        <v>0</v>
      </c>
      <c r="G405" s="120">
        <f t="shared" si="23"/>
        <v>0</v>
      </c>
      <c r="H405" s="197"/>
    </row>
    <row r="406" spans="1:8" x14ac:dyDescent="0.25">
      <c r="A406" s="158" t="s">
        <v>636</v>
      </c>
      <c r="B406" s="165" t="s">
        <v>413</v>
      </c>
      <c r="C406" s="160" t="s">
        <v>21</v>
      </c>
      <c r="D406" s="124">
        <v>24.135091370000001</v>
      </c>
      <c r="E406" s="124">
        <v>74.620692610000006</v>
      </c>
      <c r="F406" s="196">
        <f t="shared" si="22"/>
        <v>50.485601240000008</v>
      </c>
      <c r="G406" s="196">
        <f t="shared" si="23"/>
        <v>209.17924223296615</v>
      </c>
      <c r="H406" s="197"/>
    </row>
    <row r="407" spans="1:8" x14ac:dyDescent="0.25">
      <c r="A407" s="158" t="s">
        <v>637</v>
      </c>
      <c r="B407" s="165" t="s">
        <v>416</v>
      </c>
      <c r="C407" s="160" t="s">
        <v>21</v>
      </c>
      <c r="D407" s="217" t="s">
        <v>228</v>
      </c>
      <c r="E407" s="217" t="s">
        <v>228</v>
      </c>
      <c r="F407" s="120">
        <f t="shared" si="22"/>
        <v>0</v>
      </c>
      <c r="G407" s="120">
        <f t="shared" si="23"/>
        <v>0</v>
      </c>
      <c r="H407" s="197"/>
    </row>
    <row r="408" spans="1:8" x14ac:dyDescent="0.25">
      <c r="A408" s="158" t="s">
        <v>638</v>
      </c>
      <c r="B408" s="165" t="s">
        <v>422</v>
      </c>
      <c r="C408" s="160" t="s">
        <v>21</v>
      </c>
      <c r="D408" s="217" t="s">
        <v>228</v>
      </c>
      <c r="E408" s="217" t="s">
        <v>228</v>
      </c>
      <c r="F408" s="120">
        <f t="shared" si="22"/>
        <v>0</v>
      </c>
      <c r="G408" s="120">
        <f t="shared" si="23"/>
        <v>0</v>
      </c>
      <c r="H408" s="197"/>
    </row>
    <row r="409" spans="1:8" x14ac:dyDescent="0.25">
      <c r="A409" s="158" t="s">
        <v>639</v>
      </c>
      <c r="B409" s="165" t="s">
        <v>424</v>
      </c>
      <c r="C409" s="160" t="s">
        <v>21</v>
      </c>
      <c r="D409" s="217" t="s">
        <v>228</v>
      </c>
      <c r="E409" s="217" t="s">
        <v>228</v>
      </c>
      <c r="F409" s="120">
        <f t="shared" si="22"/>
        <v>0</v>
      </c>
      <c r="G409" s="120">
        <f t="shared" si="23"/>
        <v>0</v>
      </c>
      <c r="H409" s="197"/>
    </row>
    <row r="410" spans="1:8" ht="31.5" x14ac:dyDescent="0.25">
      <c r="A410" s="158" t="s">
        <v>640</v>
      </c>
      <c r="B410" s="165" t="s">
        <v>427</v>
      </c>
      <c r="C410" s="160" t="s">
        <v>21</v>
      </c>
      <c r="D410" s="217" t="s">
        <v>228</v>
      </c>
      <c r="E410" s="217" t="s">
        <v>228</v>
      </c>
      <c r="F410" s="120">
        <f t="shared" si="22"/>
        <v>0</v>
      </c>
      <c r="G410" s="196">
        <f t="shared" si="23"/>
        <v>0</v>
      </c>
      <c r="H410" s="197"/>
    </row>
    <row r="411" spans="1:8" x14ac:dyDescent="0.25">
      <c r="A411" s="158" t="s">
        <v>641</v>
      </c>
      <c r="B411" s="166" t="s">
        <v>45</v>
      </c>
      <c r="C411" s="160" t="s">
        <v>21</v>
      </c>
      <c r="D411" s="217" t="s">
        <v>228</v>
      </c>
      <c r="E411" s="217" t="s">
        <v>228</v>
      </c>
      <c r="F411" s="120">
        <f t="shared" si="22"/>
        <v>0</v>
      </c>
      <c r="G411" s="120">
        <f t="shared" si="23"/>
        <v>0</v>
      </c>
      <c r="H411" s="197"/>
    </row>
    <row r="412" spans="1:8" x14ac:dyDescent="0.25">
      <c r="A412" s="158" t="s">
        <v>642</v>
      </c>
      <c r="B412" s="199" t="s">
        <v>47</v>
      </c>
      <c r="C412" s="160" t="s">
        <v>21</v>
      </c>
      <c r="D412" s="217" t="s">
        <v>228</v>
      </c>
      <c r="E412" s="217" t="s">
        <v>228</v>
      </c>
      <c r="F412" s="120">
        <f t="shared" si="22"/>
        <v>0</v>
      </c>
      <c r="G412" s="120">
        <f t="shared" si="23"/>
        <v>0</v>
      </c>
      <c r="H412" s="197"/>
    </row>
    <row r="413" spans="1:8" x14ac:dyDescent="0.25">
      <c r="A413" s="158" t="s">
        <v>643</v>
      </c>
      <c r="B413" s="164" t="s">
        <v>644</v>
      </c>
      <c r="C413" s="160" t="s">
        <v>21</v>
      </c>
      <c r="D413" s="124">
        <v>1.9964051</v>
      </c>
      <c r="E413" s="124">
        <v>0</v>
      </c>
      <c r="F413" s="196">
        <f t="shared" si="22"/>
        <v>-1.9964051</v>
      </c>
      <c r="G413" s="196">
        <f t="shared" si="23"/>
        <v>-100</v>
      </c>
      <c r="H413" s="197"/>
    </row>
    <row r="414" spans="1:8" x14ac:dyDescent="0.25">
      <c r="A414" s="158" t="s">
        <v>645</v>
      </c>
      <c r="B414" s="164" t="s">
        <v>646</v>
      </c>
      <c r="C414" s="160" t="s">
        <v>21</v>
      </c>
      <c r="D414" s="216">
        <f>SUM(D415,D419:D424)</f>
        <v>0</v>
      </c>
      <c r="E414" s="124">
        <f>SUM(E415,E419:E424)</f>
        <v>0</v>
      </c>
      <c r="F414" s="124">
        <f t="shared" si="22"/>
        <v>0</v>
      </c>
      <c r="G414" s="196">
        <f t="shared" si="23"/>
        <v>0</v>
      </c>
      <c r="H414" s="197"/>
    </row>
    <row r="415" spans="1:8" x14ac:dyDescent="0.25">
      <c r="A415" s="158" t="s">
        <v>647</v>
      </c>
      <c r="B415" s="165" t="s">
        <v>631</v>
      </c>
      <c r="C415" s="160" t="s">
        <v>21</v>
      </c>
      <c r="D415" s="217" t="s">
        <v>228</v>
      </c>
      <c r="E415" s="217" t="s">
        <v>228</v>
      </c>
      <c r="F415" s="120">
        <f t="shared" si="22"/>
        <v>0</v>
      </c>
      <c r="G415" s="196">
        <f t="shared" si="23"/>
        <v>0</v>
      </c>
      <c r="H415" s="197"/>
    </row>
    <row r="416" spans="1:8" ht="31.5" x14ac:dyDescent="0.25">
      <c r="A416" s="158" t="s">
        <v>648</v>
      </c>
      <c r="B416" s="165" t="s">
        <v>25</v>
      </c>
      <c r="C416" s="160" t="s">
        <v>21</v>
      </c>
      <c r="D416" s="217" t="s">
        <v>228</v>
      </c>
      <c r="E416" s="217" t="s">
        <v>228</v>
      </c>
      <c r="F416" s="120">
        <f t="shared" si="22"/>
        <v>0</v>
      </c>
      <c r="G416" s="120">
        <f t="shared" si="23"/>
        <v>0</v>
      </c>
      <c r="H416" s="197"/>
    </row>
    <row r="417" spans="1:8" ht="31.5" x14ac:dyDescent="0.25">
      <c r="A417" s="158" t="s">
        <v>649</v>
      </c>
      <c r="B417" s="165" t="s">
        <v>27</v>
      </c>
      <c r="C417" s="160" t="s">
        <v>21</v>
      </c>
      <c r="D417" s="217" t="s">
        <v>228</v>
      </c>
      <c r="E417" s="217" t="s">
        <v>228</v>
      </c>
      <c r="F417" s="120">
        <f t="shared" si="22"/>
        <v>0</v>
      </c>
      <c r="G417" s="120">
        <f t="shared" si="23"/>
        <v>0</v>
      </c>
      <c r="H417" s="197"/>
    </row>
    <row r="418" spans="1:8" ht="31.5" x14ac:dyDescent="0.25">
      <c r="A418" s="158" t="s">
        <v>650</v>
      </c>
      <c r="B418" s="165" t="s">
        <v>29</v>
      </c>
      <c r="C418" s="160" t="s">
        <v>21</v>
      </c>
      <c r="D418" s="217" t="s">
        <v>228</v>
      </c>
      <c r="E418" s="217" t="s">
        <v>228</v>
      </c>
      <c r="F418" s="120">
        <f t="shared" si="22"/>
        <v>0</v>
      </c>
      <c r="G418" s="120">
        <f t="shared" si="23"/>
        <v>0</v>
      </c>
      <c r="H418" s="197"/>
    </row>
    <row r="419" spans="1:8" x14ac:dyDescent="0.25">
      <c r="A419" s="158" t="s">
        <v>651</v>
      </c>
      <c r="B419" s="165" t="s">
        <v>410</v>
      </c>
      <c r="C419" s="160" t="s">
        <v>21</v>
      </c>
      <c r="D419" s="217" t="s">
        <v>228</v>
      </c>
      <c r="E419" s="217" t="s">
        <v>228</v>
      </c>
      <c r="F419" s="120">
        <f t="shared" si="22"/>
        <v>0</v>
      </c>
      <c r="G419" s="120">
        <f t="shared" si="23"/>
        <v>0</v>
      </c>
      <c r="H419" s="197"/>
    </row>
    <row r="420" spans="1:8" x14ac:dyDescent="0.25">
      <c r="A420" s="158" t="s">
        <v>652</v>
      </c>
      <c r="B420" s="165" t="s">
        <v>413</v>
      </c>
      <c r="C420" s="160" t="s">
        <v>21</v>
      </c>
      <c r="D420" s="216">
        <v>0</v>
      </c>
      <c r="E420" s="124">
        <v>0</v>
      </c>
      <c r="F420" s="124">
        <f t="shared" si="22"/>
        <v>0</v>
      </c>
      <c r="G420" s="196">
        <f t="shared" si="23"/>
        <v>0</v>
      </c>
      <c r="H420" s="197"/>
    </row>
    <row r="421" spans="1:8" x14ac:dyDescent="0.25">
      <c r="A421" s="158" t="s">
        <v>653</v>
      </c>
      <c r="B421" s="165" t="s">
        <v>416</v>
      </c>
      <c r="C421" s="160" t="s">
        <v>21</v>
      </c>
      <c r="D421" s="217" t="s">
        <v>228</v>
      </c>
      <c r="E421" s="217" t="s">
        <v>228</v>
      </c>
      <c r="F421" s="120">
        <f t="shared" si="22"/>
        <v>0</v>
      </c>
      <c r="G421" s="120">
        <f t="shared" si="23"/>
        <v>0</v>
      </c>
      <c r="H421" s="197"/>
    </row>
    <row r="422" spans="1:8" x14ac:dyDescent="0.25">
      <c r="A422" s="158" t="s">
        <v>654</v>
      </c>
      <c r="B422" s="165" t="s">
        <v>422</v>
      </c>
      <c r="C422" s="160" t="s">
        <v>21</v>
      </c>
      <c r="D422" s="217" t="s">
        <v>228</v>
      </c>
      <c r="E422" s="217" t="s">
        <v>228</v>
      </c>
      <c r="F422" s="120">
        <f t="shared" si="22"/>
        <v>0</v>
      </c>
      <c r="G422" s="120">
        <f t="shared" si="23"/>
        <v>0</v>
      </c>
      <c r="H422" s="197"/>
    </row>
    <row r="423" spans="1:8" x14ac:dyDescent="0.25">
      <c r="A423" s="158" t="s">
        <v>655</v>
      </c>
      <c r="B423" s="165" t="s">
        <v>424</v>
      </c>
      <c r="C423" s="160" t="s">
        <v>21</v>
      </c>
      <c r="D423" s="217" t="s">
        <v>228</v>
      </c>
      <c r="E423" s="217" t="s">
        <v>228</v>
      </c>
      <c r="F423" s="120">
        <f t="shared" si="22"/>
        <v>0</v>
      </c>
      <c r="G423" s="120">
        <f t="shared" si="23"/>
        <v>0</v>
      </c>
      <c r="H423" s="197"/>
    </row>
    <row r="424" spans="1:8" ht="31.5" x14ac:dyDescent="0.25">
      <c r="A424" s="158" t="s">
        <v>656</v>
      </c>
      <c r="B424" s="165" t="s">
        <v>427</v>
      </c>
      <c r="C424" s="160" t="s">
        <v>21</v>
      </c>
      <c r="D424" s="217" t="s">
        <v>228</v>
      </c>
      <c r="E424" s="217" t="s">
        <v>228</v>
      </c>
      <c r="F424" s="120">
        <f t="shared" si="22"/>
        <v>0</v>
      </c>
      <c r="G424" s="120">
        <f t="shared" si="23"/>
        <v>0</v>
      </c>
      <c r="H424" s="197"/>
    </row>
    <row r="425" spans="1:8" x14ac:dyDescent="0.25">
      <c r="A425" s="158" t="s">
        <v>657</v>
      </c>
      <c r="B425" s="199" t="s">
        <v>45</v>
      </c>
      <c r="C425" s="160" t="s">
        <v>21</v>
      </c>
      <c r="D425" s="217" t="s">
        <v>228</v>
      </c>
      <c r="E425" s="217" t="s">
        <v>228</v>
      </c>
      <c r="F425" s="120">
        <f t="shared" si="22"/>
        <v>0</v>
      </c>
      <c r="G425" s="120">
        <f t="shared" si="23"/>
        <v>0</v>
      </c>
      <c r="H425" s="197"/>
    </row>
    <row r="426" spans="1:8" x14ac:dyDescent="0.25">
      <c r="A426" s="158" t="s">
        <v>658</v>
      </c>
      <c r="B426" s="199" t="s">
        <v>47</v>
      </c>
      <c r="C426" s="160" t="s">
        <v>21</v>
      </c>
      <c r="D426" s="217" t="s">
        <v>228</v>
      </c>
      <c r="E426" s="217" t="s">
        <v>228</v>
      </c>
      <c r="F426" s="120">
        <f t="shared" si="22"/>
        <v>0</v>
      </c>
      <c r="G426" s="120">
        <f t="shared" si="23"/>
        <v>0</v>
      </c>
      <c r="H426" s="197"/>
    </row>
    <row r="427" spans="1:8" x14ac:dyDescent="0.25">
      <c r="A427" s="158" t="s">
        <v>32</v>
      </c>
      <c r="B427" s="161" t="s">
        <v>659</v>
      </c>
      <c r="C427" s="160" t="s">
        <v>21</v>
      </c>
      <c r="D427" s="216">
        <v>0</v>
      </c>
      <c r="E427" s="124">
        <v>22.516905880000003</v>
      </c>
      <c r="F427" s="124">
        <f t="shared" si="22"/>
        <v>22.516905880000003</v>
      </c>
      <c r="G427" s="196">
        <f t="shared" si="23"/>
        <v>0</v>
      </c>
      <c r="H427" s="197"/>
    </row>
    <row r="428" spans="1:8" x14ac:dyDescent="0.25">
      <c r="A428" s="158" t="s">
        <v>34</v>
      </c>
      <c r="B428" s="161" t="s">
        <v>660</v>
      </c>
      <c r="C428" s="160" t="s">
        <v>21</v>
      </c>
      <c r="D428" s="216">
        <v>1.9507386900000001</v>
      </c>
      <c r="E428" s="124">
        <v>20.497439839999998</v>
      </c>
      <c r="F428" s="124">
        <f t="shared" si="22"/>
        <v>18.546701149999997</v>
      </c>
      <c r="G428" s="196">
        <f t="shared" si="23"/>
        <v>950.75271972998064</v>
      </c>
      <c r="H428" s="197"/>
    </row>
    <row r="429" spans="1:8" x14ac:dyDescent="0.25">
      <c r="A429" s="158" t="s">
        <v>661</v>
      </c>
      <c r="B429" s="164" t="s">
        <v>662</v>
      </c>
      <c r="C429" s="160" t="s">
        <v>21</v>
      </c>
      <c r="D429" s="217" t="s">
        <v>228</v>
      </c>
      <c r="E429" s="217" t="s">
        <v>228</v>
      </c>
      <c r="F429" s="120">
        <f t="shared" si="22"/>
        <v>0</v>
      </c>
      <c r="G429" s="120">
        <f t="shared" si="23"/>
        <v>0</v>
      </c>
      <c r="H429" s="197"/>
    </row>
    <row r="430" spans="1:8" x14ac:dyDescent="0.25">
      <c r="A430" s="158" t="s">
        <v>663</v>
      </c>
      <c r="B430" s="164" t="s">
        <v>664</v>
      </c>
      <c r="C430" s="160" t="s">
        <v>21</v>
      </c>
      <c r="D430" s="216">
        <v>1.9507386900000001</v>
      </c>
      <c r="E430" s="124">
        <v>20.497439839999998</v>
      </c>
      <c r="F430" s="124">
        <f t="shared" si="22"/>
        <v>18.546701149999997</v>
      </c>
      <c r="G430" s="196">
        <f t="shared" si="23"/>
        <v>950.75271972998064</v>
      </c>
      <c r="H430" s="197"/>
    </row>
    <row r="431" spans="1:8" x14ac:dyDescent="0.25">
      <c r="A431" s="158" t="s">
        <v>50</v>
      </c>
      <c r="B431" s="195" t="s">
        <v>665</v>
      </c>
      <c r="C431" s="160" t="s">
        <v>21</v>
      </c>
      <c r="D431" s="216">
        <f>SUM(D432:D436,D441:D442)</f>
        <v>133.45947615</v>
      </c>
      <c r="E431" s="124">
        <f>SUM(E432:E436,E441:E442)</f>
        <v>181.53208624000001</v>
      </c>
      <c r="F431" s="124">
        <f t="shared" si="22"/>
        <v>48.072610090000012</v>
      </c>
      <c r="G431" s="196">
        <f t="shared" si="23"/>
        <v>36.020379726329395</v>
      </c>
      <c r="H431" s="197"/>
    </row>
    <row r="432" spans="1:8" x14ac:dyDescent="0.25">
      <c r="A432" s="158" t="s">
        <v>52</v>
      </c>
      <c r="B432" s="161" t="s">
        <v>666</v>
      </c>
      <c r="C432" s="160" t="s">
        <v>21</v>
      </c>
      <c r="D432" s="216">
        <v>118.70509049</v>
      </c>
      <c r="E432" s="124">
        <v>181.53208624000001</v>
      </c>
      <c r="F432" s="124">
        <f t="shared" si="22"/>
        <v>62.826995750000009</v>
      </c>
      <c r="G432" s="196">
        <f t="shared" si="23"/>
        <v>52.926959990222741</v>
      </c>
      <c r="H432" s="197"/>
    </row>
    <row r="433" spans="1:8" x14ac:dyDescent="0.25">
      <c r="A433" s="158" t="s">
        <v>56</v>
      </c>
      <c r="B433" s="161" t="s">
        <v>667</v>
      </c>
      <c r="C433" s="160" t="s">
        <v>21</v>
      </c>
      <c r="D433" s="216">
        <v>0</v>
      </c>
      <c r="E433" s="124">
        <v>0</v>
      </c>
      <c r="F433" s="196">
        <f t="shared" ref="F433:F442" si="28">+SUM(E433)-SUM(D433)</f>
        <v>0</v>
      </c>
      <c r="G433" s="196">
        <f t="shared" ref="G433:G442" si="29">IFERROR(F433/D433*100,0)</f>
        <v>0</v>
      </c>
      <c r="H433" s="197"/>
    </row>
    <row r="434" spans="1:8" x14ac:dyDescent="0.25">
      <c r="A434" s="158" t="s">
        <v>57</v>
      </c>
      <c r="B434" s="161" t="s">
        <v>668</v>
      </c>
      <c r="C434" s="160" t="s">
        <v>21</v>
      </c>
      <c r="D434" s="216">
        <v>0</v>
      </c>
      <c r="E434" s="124">
        <v>0</v>
      </c>
      <c r="F434" s="196">
        <f t="shared" si="28"/>
        <v>0</v>
      </c>
      <c r="G434" s="196">
        <f t="shared" si="29"/>
        <v>0</v>
      </c>
      <c r="H434" s="197"/>
    </row>
    <row r="435" spans="1:8" x14ac:dyDescent="0.25">
      <c r="A435" s="158" t="s">
        <v>58</v>
      </c>
      <c r="B435" s="161" t="s">
        <v>669</v>
      </c>
      <c r="C435" s="160" t="s">
        <v>21</v>
      </c>
      <c r="D435" s="216">
        <v>0</v>
      </c>
      <c r="E435" s="124">
        <v>0</v>
      </c>
      <c r="F435" s="196">
        <f t="shared" si="28"/>
        <v>0</v>
      </c>
      <c r="G435" s="196">
        <f t="shared" si="29"/>
        <v>0</v>
      </c>
      <c r="H435" s="197"/>
    </row>
    <row r="436" spans="1:8" x14ac:dyDescent="0.25">
      <c r="A436" s="158" t="s">
        <v>59</v>
      </c>
      <c r="B436" s="161" t="s">
        <v>670</v>
      </c>
      <c r="C436" s="160" t="s">
        <v>21</v>
      </c>
      <c r="D436" s="216">
        <v>0</v>
      </c>
      <c r="E436" s="124">
        <v>0</v>
      </c>
      <c r="F436" s="196">
        <f t="shared" si="28"/>
        <v>0</v>
      </c>
      <c r="G436" s="196">
        <f t="shared" si="29"/>
        <v>0</v>
      </c>
      <c r="H436" s="197"/>
    </row>
    <row r="437" spans="1:8" x14ac:dyDescent="0.25">
      <c r="A437" s="158" t="s">
        <v>99</v>
      </c>
      <c r="B437" s="164" t="s">
        <v>309</v>
      </c>
      <c r="C437" s="160" t="s">
        <v>21</v>
      </c>
      <c r="D437" s="216">
        <v>0</v>
      </c>
      <c r="E437" s="124">
        <v>0</v>
      </c>
      <c r="F437" s="196">
        <f t="shared" si="28"/>
        <v>0</v>
      </c>
      <c r="G437" s="196">
        <f t="shared" si="29"/>
        <v>0</v>
      </c>
      <c r="H437" s="197"/>
    </row>
    <row r="438" spans="1:8" ht="31.5" x14ac:dyDescent="0.25">
      <c r="A438" s="158" t="s">
        <v>671</v>
      </c>
      <c r="B438" s="165" t="s">
        <v>672</v>
      </c>
      <c r="C438" s="160" t="s">
        <v>21</v>
      </c>
      <c r="D438" s="216">
        <v>0</v>
      </c>
      <c r="E438" s="124">
        <v>0</v>
      </c>
      <c r="F438" s="196">
        <f t="shared" si="28"/>
        <v>0</v>
      </c>
      <c r="G438" s="196">
        <f t="shared" si="29"/>
        <v>0</v>
      </c>
      <c r="H438" s="197"/>
    </row>
    <row r="439" spans="1:8" x14ac:dyDescent="0.25">
      <c r="A439" s="158" t="s">
        <v>101</v>
      </c>
      <c r="B439" s="164" t="s">
        <v>311</v>
      </c>
      <c r="C439" s="160" t="s">
        <v>21</v>
      </c>
      <c r="D439" s="216">
        <v>0</v>
      </c>
      <c r="E439" s="124">
        <v>0</v>
      </c>
      <c r="F439" s="196">
        <f t="shared" si="28"/>
        <v>0</v>
      </c>
      <c r="G439" s="196">
        <f t="shared" si="29"/>
        <v>0</v>
      </c>
      <c r="H439" s="197"/>
    </row>
    <row r="440" spans="1:8" ht="31.5" x14ac:dyDescent="0.25">
      <c r="A440" s="158" t="s">
        <v>673</v>
      </c>
      <c r="B440" s="165" t="s">
        <v>674</v>
      </c>
      <c r="C440" s="160" t="s">
        <v>21</v>
      </c>
      <c r="D440" s="216">
        <v>0</v>
      </c>
      <c r="E440" s="124">
        <v>0</v>
      </c>
      <c r="F440" s="196">
        <f t="shared" si="28"/>
        <v>0</v>
      </c>
      <c r="G440" s="196">
        <f t="shared" si="29"/>
        <v>0</v>
      </c>
      <c r="H440" s="197"/>
    </row>
    <row r="441" spans="1:8" x14ac:dyDescent="0.25">
      <c r="A441" s="158" t="s">
        <v>60</v>
      </c>
      <c r="B441" s="161" t="s">
        <v>675</v>
      </c>
      <c r="C441" s="160" t="s">
        <v>21</v>
      </c>
      <c r="D441" s="216">
        <v>0</v>
      </c>
      <c r="E441" s="124">
        <v>0</v>
      </c>
      <c r="F441" s="196">
        <f t="shared" si="28"/>
        <v>0</v>
      </c>
      <c r="G441" s="196">
        <f t="shared" si="29"/>
        <v>0</v>
      </c>
      <c r="H441" s="197"/>
    </row>
    <row r="442" spans="1:8" ht="16.5" thickBot="1" x14ac:dyDescent="0.3">
      <c r="A442" s="167" t="s">
        <v>61</v>
      </c>
      <c r="B442" s="200" t="s">
        <v>676</v>
      </c>
      <c r="C442" s="160" t="s">
        <v>21</v>
      </c>
      <c r="D442" s="216">
        <v>14.754385660000001</v>
      </c>
      <c r="E442" s="124">
        <v>0</v>
      </c>
      <c r="F442" s="181">
        <f t="shared" si="28"/>
        <v>-14.754385660000001</v>
      </c>
      <c r="G442" s="120">
        <f t="shared" si="29"/>
        <v>-100</v>
      </c>
      <c r="H442" s="201"/>
    </row>
    <row r="443" spans="1:8" x14ac:dyDescent="0.25">
      <c r="A443" s="155" t="s">
        <v>119</v>
      </c>
      <c r="B443" s="156" t="s">
        <v>112</v>
      </c>
      <c r="C443" s="202" t="s">
        <v>228</v>
      </c>
      <c r="D443" s="115" t="s">
        <v>228</v>
      </c>
      <c r="E443" s="116" t="s">
        <v>228</v>
      </c>
      <c r="F443" s="116" t="s">
        <v>228</v>
      </c>
      <c r="G443" s="116" t="s">
        <v>228</v>
      </c>
      <c r="H443" s="129"/>
    </row>
    <row r="444" spans="1:8" ht="47.25" x14ac:dyDescent="0.25">
      <c r="A444" s="158" t="s">
        <v>677</v>
      </c>
      <c r="B444" s="161" t="s">
        <v>678</v>
      </c>
      <c r="C444" s="160" t="s">
        <v>21</v>
      </c>
      <c r="D444" s="126">
        <v>54.943409779999996</v>
      </c>
      <c r="E444" s="127">
        <v>214.78655712</v>
      </c>
      <c r="F444" s="196">
        <f t="shared" ref="F444:F450" si="30">+SUM(E444)-SUM(D444)</f>
        <v>159.84314734</v>
      </c>
      <c r="G444" s="124">
        <f t="shared" ref="G444:G451" si="31">IFERROR(F444/D444*100,0)</f>
        <v>290.92323898358535</v>
      </c>
      <c r="H444" s="122"/>
    </row>
    <row r="445" spans="1:8" x14ac:dyDescent="0.25">
      <c r="A445" s="158" t="s">
        <v>122</v>
      </c>
      <c r="B445" s="164" t="s">
        <v>679</v>
      </c>
      <c r="C445" s="160" t="s">
        <v>21</v>
      </c>
      <c r="D445" s="126">
        <v>0</v>
      </c>
      <c r="E445" s="127">
        <v>0</v>
      </c>
      <c r="F445" s="196">
        <f t="shared" si="30"/>
        <v>0</v>
      </c>
      <c r="G445" s="124">
        <f t="shared" si="31"/>
        <v>0</v>
      </c>
      <c r="H445" s="122"/>
    </row>
    <row r="446" spans="1:8" ht="31.5" x14ac:dyDescent="0.25">
      <c r="A446" s="158" t="s">
        <v>123</v>
      </c>
      <c r="B446" s="164" t="s">
        <v>680</v>
      </c>
      <c r="C446" s="160" t="s">
        <v>21</v>
      </c>
      <c r="D446" s="126">
        <v>8.6960771199999982</v>
      </c>
      <c r="E446" s="127">
        <v>64.384854189999999</v>
      </c>
      <c r="F446" s="196">
        <f t="shared" si="30"/>
        <v>55.68877707</v>
      </c>
      <c r="G446" s="124">
        <f t="shared" si="31"/>
        <v>640.38964123170069</v>
      </c>
      <c r="H446" s="122"/>
    </row>
    <row r="447" spans="1:8" x14ac:dyDescent="0.25">
      <c r="A447" s="158" t="s">
        <v>124</v>
      </c>
      <c r="B447" s="164" t="s">
        <v>681</v>
      </c>
      <c r="C447" s="160" t="s">
        <v>21</v>
      </c>
      <c r="D447" s="126">
        <v>46.247332659999998</v>
      </c>
      <c r="E447" s="127">
        <v>134.51952344</v>
      </c>
      <c r="F447" s="196">
        <f t="shared" si="30"/>
        <v>88.272190780000003</v>
      </c>
      <c r="G447" s="124">
        <f t="shared" si="31"/>
        <v>190.86979875997892</v>
      </c>
      <c r="H447" s="122"/>
    </row>
    <row r="448" spans="1:8" ht="31.5" x14ac:dyDescent="0.25">
      <c r="A448" s="158" t="s">
        <v>125</v>
      </c>
      <c r="B448" s="161" t="s">
        <v>682</v>
      </c>
      <c r="C448" s="203" t="s">
        <v>228</v>
      </c>
      <c r="D448" s="217" t="s">
        <v>228</v>
      </c>
      <c r="E448" s="217" t="s">
        <v>228</v>
      </c>
      <c r="F448" s="120">
        <f t="shared" si="30"/>
        <v>0</v>
      </c>
      <c r="G448" s="120">
        <f t="shared" si="31"/>
        <v>0</v>
      </c>
      <c r="H448" s="122"/>
    </row>
    <row r="449" spans="1:8" x14ac:dyDescent="0.25">
      <c r="A449" s="158" t="s">
        <v>683</v>
      </c>
      <c r="B449" s="164" t="s">
        <v>684</v>
      </c>
      <c r="C449" s="160" t="s">
        <v>21</v>
      </c>
      <c r="D449" s="217" t="s">
        <v>228</v>
      </c>
      <c r="E449" s="217" t="s">
        <v>228</v>
      </c>
      <c r="F449" s="120">
        <f t="shared" si="30"/>
        <v>0</v>
      </c>
      <c r="G449" s="120">
        <f t="shared" si="31"/>
        <v>0</v>
      </c>
      <c r="H449" s="122"/>
    </row>
    <row r="450" spans="1:8" x14ac:dyDescent="0.25">
      <c r="A450" s="158" t="s">
        <v>685</v>
      </c>
      <c r="B450" s="164" t="s">
        <v>686</v>
      </c>
      <c r="C450" s="160" t="s">
        <v>21</v>
      </c>
      <c r="D450" s="217" t="s">
        <v>228</v>
      </c>
      <c r="E450" s="217" t="s">
        <v>228</v>
      </c>
      <c r="F450" s="120">
        <f t="shared" si="30"/>
        <v>0</v>
      </c>
      <c r="G450" s="120">
        <f t="shared" si="31"/>
        <v>0</v>
      </c>
      <c r="H450" s="122"/>
    </row>
    <row r="451" spans="1:8" ht="16.5" thickBot="1" x14ac:dyDescent="0.3">
      <c r="A451" s="171" t="s">
        <v>687</v>
      </c>
      <c r="B451" s="204" t="s">
        <v>688</v>
      </c>
      <c r="C451" s="173" t="s">
        <v>21</v>
      </c>
      <c r="D451" s="218" t="s">
        <v>228</v>
      </c>
      <c r="E451" s="219" t="s">
        <v>228</v>
      </c>
      <c r="F451" s="181">
        <f>+SUM(E451)-SUM(D451)</f>
        <v>0</v>
      </c>
      <c r="G451" s="181">
        <f t="shared" si="31"/>
        <v>0</v>
      </c>
      <c r="H451" s="132"/>
    </row>
    <row r="452" spans="1:8" x14ac:dyDescent="0.25">
      <c r="A452" s="205"/>
      <c r="B452" s="206"/>
      <c r="C452" s="207"/>
    </row>
    <row r="453" spans="1:8" x14ac:dyDescent="0.25">
      <c r="A453" s="205"/>
      <c r="B453" s="206"/>
      <c r="C453" s="207"/>
    </row>
    <row r="454" spans="1:8" x14ac:dyDescent="0.25">
      <c r="A454" s="208" t="s">
        <v>689</v>
      </c>
      <c r="B454" s="206"/>
      <c r="C454" s="207"/>
    </row>
    <row r="455" spans="1:8" x14ac:dyDescent="0.25">
      <c r="A455" s="294" t="s">
        <v>690</v>
      </c>
      <c r="B455" s="294"/>
      <c r="C455" s="294"/>
      <c r="D455" s="294"/>
      <c r="E455" s="294"/>
      <c r="F455" s="294"/>
      <c r="G455" s="294"/>
      <c r="H455" s="294"/>
    </row>
    <row r="456" spans="1:8" x14ac:dyDescent="0.25">
      <c r="A456" s="294" t="s">
        <v>691</v>
      </c>
      <c r="B456" s="294"/>
      <c r="C456" s="294"/>
      <c r="D456" s="294"/>
      <c r="E456" s="294"/>
      <c r="F456" s="294"/>
      <c r="G456" s="294"/>
      <c r="H456" s="294"/>
    </row>
    <row r="457" spans="1:8" x14ac:dyDescent="0.25">
      <c r="A457" s="294" t="s">
        <v>712</v>
      </c>
      <c r="B457" s="294"/>
      <c r="C457" s="294"/>
      <c r="D457" s="294"/>
      <c r="E457" s="294"/>
      <c r="F457" s="294"/>
      <c r="G457" s="294"/>
      <c r="H457" s="294"/>
    </row>
    <row r="458" spans="1:8" ht="26.25" customHeight="1" x14ac:dyDescent="0.25">
      <c r="A458" s="311" t="s">
        <v>693</v>
      </c>
      <c r="B458" s="311"/>
      <c r="C458" s="311"/>
      <c r="D458" s="311"/>
      <c r="E458" s="311"/>
      <c r="F458" s="311"/>
      <c r="G458" s="311"/>
      <c r="H458" s="311"/>
    </row>
    <row r="459" spans="1:8" ht="53.25" customHeight="1" x14ac:dyDescent="0.25">
      <c r="A459" s="314" t="s">
        <v>694</v>
      </c>
      <c r="B459" s="314"/>
      <c r="C459" s="314"/>
      <c r="D459" s="314"/>
      <c r="E459" s="314"/>
      <c r="F459" s="314"/>
      <c r="G459" s="314"/>
      <c r="H459" s="314"/>
    </row>
    <row r="460" spans="1:8" x14ac:dyDescent="0.25">
      <c r="A460" s="314" t="s">
        <v>708</v>
      </c>
      <c r="B460" s="314"/>
      <c r="C460" s="314"/>
      <c r="D460" s="314"/>
      <c r="E460" s="314"/>
      <c r="F460" s="314"/>
      <c r="G460" s="314"/>
      <c r="H460" s="314"/>
    </row>
    <row r="461" spans="1:8" x14ac:dyDescent="0.25">
      <c r="A461" s="258"/>
    </row>
    <row r="463" spans="1:8" s="5" customFormat="1" ht="16.5" thickBot="1" x14ac:dyDescent="0.3">
      <c r="A463" s="223" t="s">
        <v>715</v>
      </c>
      <c r="B463" s="2"/>
      <c r="C463" s="3"/>
      <c r="D463" s="3"/>
      <c r="E463" s="4"/>
    </row>
    <row r="464" spans="1:8" s="5" customFormat="1" ht="33.75" customHeight="1" x14ac:dyDescent="0.25">
      <c r="A464" s="333" t="s">
        <v>7</v>
      </c>
      <c r="B464" s="335" t="s">
        <v>8</v>
      </c>
      <c r="C464" s="337" t="s">
        <v>9</v>
      </c>
      <c r="D464" s="339" t="s">
        <v>730</v>
      </c>
      <c r="E464" s="340"/>
      <c r="F464" s="341" t="s">
        <v>11</v>
      </c>
      <c r="G464" s="340"/>
      <c r="H464" s="312" t="s">
        <v>12</v>
      </c>
    </row>
    <row r="465" spans="1:8" s="5" customFormat="1" ht="30.75" thickBot="1" x14ac:dyDescent="0.3">
      <c r="A465" s="334"/>
      <c r="B465" s="336"/>
      <c r="C465" s="338"/>
      <c r="D465" s="224" t="s">
        <v>13</v>
      </c>
      <c r="E465" s="225" t="s">
        <v>716</v>
      </c>
      <c r="F465" s="225" t="s">
        <v>15</v>
      </c>
      <c r="G465" s="224" t="s">
        <v>16</v>
      </c>
      <c r="H465" s="313"/>
    </row>
    <row r="466" spans="1:8" s="5" customFormat="1" ht="19.5" thickBot="1" x14ac:dyDescent="0.3">
      <c r="A466" s="329" t="s">
        <v>18</v>
      </c>
      <c r="B466" s="330"/>
      <c r="C466" s="330"/>
      <c r="D466" s="330"/>
      <c r="E466" s="330"/>
      <c r="F466" s="330"/>
      <c r="G466" s="330"/>
      <c r="H466" s="331"/>
    </row>
    <row r="467" spans="1:8" s="5" customFormat="1" x14ac:dyDescent="0.25">
      <c r="A467" s="235" t="s">
        <v>95</v>
      </c>
      <c r="B467" s="236" t="s">
        <v>96</v>
      </c>
      <c r="C467" s="16" t="s">
        <v>717</v>
      </c>
      <c r="D467" s="259">
        <f>+D69</f>
        <v>331.57469363310548</v>
      </c>
      <c r="E467" s="229">
        <f>+E69</f>
        <v>224.40183348799997</v>
      </c>
      <c r="F467" s="90">
        <f t="shared" ref="F467:F472" si="32">+SUM(E467)-SUM(D467)</f>
        <v>-107.17286014510552</v>
      </c>
      <c r="G467" s="87">
        <f t="shared" ref="G467:G472" si="33">IFERROR(F467/D467*100,0)</f>
        <v>-32.322388349605049</v>
      </c>
      <c r="H467" s="230"/>
    </row>
    <row r="468" spans="1:8" s="5" customFormat="1" x14ac:dyDescent="0.25">
      <c r="A468" s="237"/>
      <c r="B468" s="227" t="s">
        <v>718</v>
      </c>
      <c r="C468" s="20"/>
      <c r="D468" s="260"/>
      <c r="E468" s="86"/>
      <c r="F468" s="91">
        <f t="shared" si="32"/>
        <v>0</v>
      </c>
      <c r="G468" s="85">
        <f t="shared" si="33"/>
        <v>0</v>
      </c>
      <c r="H468" s="232"/>
    </row>
    <row r="469" spans="1:8" s="5" customFormat="1" x14ac:dyDescent="0.25">
      <c r="A469" s="237"/>
      <c r="B469" s="227" t="s">
        <v>719</v>
      </c>
      <c r="C469" s="20" t="s">
        <v>717</v>
      </c>
      <c r="D469" s="260">
        <v>325.60567017874729</v>
      </c>
      <c r="E469" s="86">
        <v>223.78745528799999</v>
      </c>
      <c r="F469" s="91">
        <f t="shared" si="32"/>
        <v>-101.8182148907473</v>
      </c>
      <c r="G469" s="85">
        <f t="shared" si="33"/>
        <v>-31.270405959101478</v>
      </c>
      <c r="H469" s="232"/>
    </row>
    <row r="470" spans="1:8" s="5" customFormat="1" x14ac:dyDescent="0.25">
      <c r="A470" s="237"/>
      <c r="B470" s="227" t="s">
        <v>720</v>
      </c>
      <c r="C470" s="20" t="s">
        <v>717</v>
      </c>
      <c r="D470" s="260">
        <v>0</v>
      </c>
      <c r="E470" s="86">
        <v>-6.6406490500000004</v>
      </c>
      <c r="F470" s="91">
        <f t="shared" si="32"/>
        <v>-6.6406490500000004</v>
      </c>
      <c r="G470" s="85">
        <f t="shared" si="33"/>
        <v>0</v>
      </c>
      <c r="H470" s="232"/>
    </row>
    <row r="471" spans="1:8" s="5" customFormat="1" x14ac:dyDescent="0.25">
      <c r="A471" s="237"/>
      <c r="B471" s="227" t="s">
        <v>721</v>
      </c>
      <c r="C471" s="20" t="s">
        <v>717</v>
      </c>
      <c r="D471" s="260">
        <v>5.9690234543581946</v>
      </c>
      <c r="E471" s="86">
        <v>7.3338125600000001</v>
      </c>
      <c r="F471" s="91">
        <f t="shared" si="32"/>
        <v>1.3647891056418056</v>
      </c>
      <c r="G471" s="85">
        <f t="shared" si="33"/>
        <v>22.864529115651656</v>
      </c>
      <c r="H471" s="232"/>
    </row>
    <row r="472" spans="1:8" s="5" customFormat="1" ht="16.5" thickBot="1" x14ac:dyDescent="0.3">
      <c r="A472" s="238"/>
      <c r="B472" s="239" t="s">
        <v>722</v>
      </c>
      <c r="C472" s="34" t="s">
        <v>717</v>
      </c>
      <c r="D472" s="261">
        <v>0</v>
      </c>
      <c r="E472" s="88">
        <v>-7.8785309999999997E-2</v>
      </c>
      <c r="F472" s="92">
        <f t="shared" si="32"/>
        <v>-7.8785309999999997E-2</v>
      </c>
      <c r="G472" s="88">
        <f t="shared" si="33"/>
        <v>0</v>
      </c>
      <c r="H472" s="234"/>
    </row>
    <row r="473" spans="1:8" s="5" customFormat="1" ht="9" customHeight="1" x14ac:dyDescent="0.25">
      <c r="A473" s="245"/>
      <c r="B473" s="255"/>
      <c r="C473" s="247"/>
      <c r="D473" s="256"/>
      <c r="E473" s="256"/>
      <c r="F473" s="257"/>
      <c r="G473" s="257"/>
      <c r="H473" s="257"/>
    </row>
    <row r="474" spans="1:8" s="5" customFormat="1" ht="20.25" customHeight="1" thickBot="1" x14ac:dyDescent="0.3">
      <c r="A474" s="332" t="s">
        <v>590</v>
      </c>
      <c r="B474" s="332"/>
      <c r="C474" s="332"/>
      <c r="D474" s="332"/>
      <c r="E474" s="332"/>
      <c r="F474" s="332"/>
      <c r="G474" s="332"/>
      <c r="H474" s="332"/>
    </row>
    <row r="475" spans="1:8" s="5" customFormat="1" x14ac:dyDescent="0.25">
      <c r="A475" s="235" t="s">
        <v>602</v>
      </c>
      <c r="B475" s="240" t="s">
        <v>603</v>
      </c>
      <c r="C475" s="16" t="s">
        <v>717</v>
      </c>
      <c r="D475" s="228">
        <f>+D382</f>
        <v>0</v>
      </c>
      <c r="E475" s="229">
        <f>+E382</f>
        <v>0</v>
      </c>
      <c r="F475" s="90">
        <f t="shared" ref="F475:F478" si="34">+SUM(E475)-SUM(D475)</f>
        <v>0</v>
      </c>
      <c r="G475" s="87">
        <f t="shared" ref="G475:G478" si="35">IFERROR(F475/D475*100,0)</f>
        <v>0</v>
      </c>
      <c r="H475" s="242"/>
    </row>
    <row r="476" spans="1:8" s="5" customFormat="1" x14ac:dyDescent="0.25">
      <c r="A476" s="237"/>
      <c r="B476" s="25" t="s">
        <v>723</v>
      </c>
      <c r="C476" s="20"/>
      <c r="D476" s="231"/>
      <c r="E476" s="86"/>
      <c r="F476" s="91">
        <f t="shared" si="34"/>
        <v>0</v>
      </c>
      <c r="G476" s="85">
        <f t="shared" si="35"/>
        <v>0</v>
      </c>
      <c r="H476" s="243"/>
    </row>
    <row r="477" spans="1:8" s="5" customFormat="1" x14ac:dyDescent="0.25">
      <c r="A477" s="237"/>
      <c r="B477" s="25" t="s">
        <v>724</v>
      </c>
      <c r="C477" s="20" t="s">
        <v>717</v>
      </c>
      <c r="D477" s="231">
        <f>+D478+D488</f>
        <v>-945.78904646368073</v>
      </c>
      <c r="E477" s="86">
        <v>-1300.5577059630459</v>
      </c>
      <c r="F477" s="91">
        <f t="shared" si="34"/>
        <v>-354.76865949936519</v>
      </c>
      <c r="G477" s="85">
        <f t="shared" si="35"/>
        <v>37.510337091114607</v>
      </c>
      <c r="H477" s="243"/>
    </row>
    <row r="478" spans="1:8" s="5" customFormat="1" ht="16.5" thickBot="1" x14ac:dyDescent="0.3">
      <c r="A478" s="238"/>
      <c r="B478" s="241" t="s">
        <v>725</v>
      </c>
      <c r="C478" s="34" t="s">
        <v>717</v>
      </c>
      <c r="D478" s="233">
        <f>+D145</f>
        <v>-945.78904646368073</v>
      </c>
      <c r="E478" s="88">
        <v>-1293.8399200000001</v>
      </c>
      <c r="F478" s="92">
        <f t="shared" si="34"/>
        <v>-348.05087353631939</v>
      </c>
      <c r="G478" s="88">
        <f t="shared" si="35"/>
        <v>36.800053335115983</v>
      </c>
      <c r="H478" s="244"/>
    </row>
    <row r="479" spans="1:8" s="5" customFormat="1" ht="9" customHeight="1" thickBot="1" x14ac:dyDescent="0.3">
      <c r="A479" s="245"/>
      <c r="B479" s="246"/>
      <c r="C479" s="247"/>
      <c r="D479" s="247"/>
      <c r="E479" s="248"/>
      <c r="F479" s="249"/>
      <c r="G479" s="249"/>
      <c r="H479" s="250"/>
    </row>
    <row r="480" spans="1:8" s="5" customFormat="1" x14ac:dyDescent="0.25">
      <c r="A480" s="235" t="s">
        <v>636</v>
      </c>
      <c r="B480" s="240" t="s">
        <v>413</v>
      </c>
      <c r="C480" s="16" t="s">
        <v>717</v>
      </c>
      <c r="D480" s="251">
        <f>+D406</f>
        <v>24.135091370000001</v>
      </c>
      <c r="E480" s="229">
        <f>+E406</f>
        <v>74.620692610000006</v>
      </c>
      <c r="F480" s="90">
        <f t="shared" ref="F480:F483" si="36">+SUM(E480)-SUM(D480)</f>
        <v>50.485601240000008</v>
      </c>
      <c r="G480" s="87">
        <f t="shared" ref="G480:G483" si="37">IFERROR(F480/D480*100,0)</f>
        <v>209.17924223296615</v>
      </c>
      <c r="H480" s="242"/>
    </row>
    <row r="481" spans="1:8" s="5" customFormat="1" x14ac:dyDescent="0.25">
      <c r="A481" s="237"/>
      <c r="B481" s="25" t="s">
        <v>726</v>
      </c>
      <c r="C481" s="20"/>
      <c r="D481" s="97"/>
      <c r="E481" s="86"/>
      <c r="F481" s="91">
        <f t="shared" si="36"/>
        <v>0</v>
      </c>
      <c r="G481" s="85">
        <f t="shared" si="37"/>
        <v>0</v>
      </c>
      <c r="H481" s="243"/>
    </row>
    <row r="482" spans="1:8" s="5" customFormat="1" x14ac:dyDescent="0.25">
      <c r="A482" s="237"/>
      <c r="B482" s="25" t="s">
        <v>727</v>
      </c>
      <c r="C482" s="20" t="s">
        <v>717</v>
      </c>
      <c r="D482" s="97">
        <f>+D487</f>
        <v>323.60926508341004</v>
      </c>
      <c r="E482" s="86">
        <f>+E487</f>
        <v>223.41876059575131</v>
      </c>
      <c r="F482" s="91">
        <f t="shared" si="36"/>
        <v>-100.19050448765873</v>
      </c>
      <c r="G482" s="85">
        <f t="shared" si="37"/>
        <v>-30.960332505262077</v>
      </c>
      <c r="H482" s="243"/>
    </row>
    <row r="483" spans="1:8" s="5" customFormat="1" ht="16.5" thickBot="1" x14ac:dyDescent="0.3">
      <c r="A483" s="238"/>
      <c r="B483" s="241" t="s">
        <v>720</v>
      </c>
      <c r="C483" s="34" t="s">
        <v>717</v>
      </c>
      <c r="D483" s="98">
        <f>+D488</f>
        <v>0</v>
      </c>
      <c r="E483" s="88">
        <f>+E488</f>
        <v>-6.6391436030458841</v>
      </c>
      <c r="F483" s="92">
        <f t="shared" si="36"/>
        <v>-6.6391436030458841</v>
      </c>
      <c r="G483" s="88">
        <f t="shared" si="37"/>
        <v>0</v>
      </c>
      <c r="H483" s="244"/>
    </row>
    <row r="484" spans="1:8" s="5" customFormat="1" ht="16.5" thickBot="1" x14ac:dyDescent="0.3">
      <c r="A484" s="1"/>
      <c r="B484" s="2"/>
      <c r="C484" s="3"/>
      <c r="D484" s="4"/>
      <c r="E484" s="4"/>
      <c r="F484" s="67"/>
    </row>
    <row r="485" spans="1:8" s="5" customFormat="1" ht="31.5" x14ac:dyDescent="0.25">
      <c r="A485" s="235" t="s">
        <v>728</v>
      </c>
      <c r="B485" s="236" t="s">
        <v>732</v>
      </c>
      <c r="C485" s="252" t="s">
        <v>717</v>
      </c>
      <c r="D485" s="228">
        <v>329.57828853776823</v>
      </c>
      <c r="E485" s="229">
        <v>223.9472905628829</v>
      </c>
      <c r="F485" s="90">
        <f t="shared" ref="F485:F490" si="38">+SUM(E485)-SUM(D485)</f>
        <v>-105.63099797488533</v>
      </c>
      <c r="G485" s="87">
        <f t="shared" ref="G485:G490" si="39">IFERROR(F485/D485*100,0)</f>
        <v>-32.05035090252327</v>
      </c>
      <c r="H485" s="230"/>
    </row>
    <row r="486" spans="1:8" s="5" customFormat="1" x14ac:dyDescent="0.25">
      <c r="A486" s="237"/>
      <c r="B486" s="227" t="s">
        <v>718</v>
      </c>
      <c r="C486" s="253"/>
      <c r="D486" s="231"/>
      <c r="E486" s="86"/>
      <c r="F486" s="91">
        <f t="shared" si="38"/>
        <v>0</v>
      </c>
      <c r="G486" s="85">
        <f t="shared" si="39"/>
        <v>0</v>
      </c>
      <c r="H486" s="232"/>
    </row>
    <row r="487" spans="1:8" s="5" customFormat="1" x14ac:dyDescent="0.25">
      <c r="A487" s="237"/>
      <c r="B487" s="227" t="s">
        <v>719</v>
      </c>
      <c r="C487" s="253" t="s">
        <v>717</v>
      </c>
      <c r="D487" s="231">
        <v>323.60926508341004</v>
      </c>
      <c r="E487" s="86">
        <v>223.41876059575131</v>
      </c>
      <c r="F487" s="91">
        <f t="shared" si="38"/>
        <v>-100.19050448765873</v>
      </c>
      <c r="G487" s="85">
        <f t="shared" si="39"/>
        <v>-30.960332505262077</v>
      </c>
      <c r="H487" s="232"/>
    </row>
    <row r="488" spans="1:8" s="5" customFormat="1" x14ac:dyDescent="0.25">
      <c r="A488" s="237"/>
      <c r="B488" s="227" t="s">
        <v>720</v>
      </c>
      <c r="C488" s="253" t="s">
        <v>717</v>
      </c>
      <c r="D488" s="231">
        <v>0</v>
      </c>
      <c r="E488" s="86">
        <v>-6.6391436030458841</v>
      </c>
      <c r="F488" s="91">
        <f t="shared" si="38"/>
        <v>-6.6391436030458841</v>
      </c>
      <c r="G488" s="85">
        <f t="shared" si="39"/>
        <v>0</v>
      </c>
      <c r="H488" s="232"/>
    </row>
    <row r="489" spans="1:8" s="5" customFormat="1" x14ac:dyDescent="0.25">
      <c r="A489" s="237"/>
      <c r="B489" s="227" t="s">
        <v>721</v>
      </c>
      <c r="C489" s="253" t="s">
        <v>717</v>
      </c>
      <c r="D489" s="231">
        <v>5.9690234543581946</v>
      </c>
      <c r="E489" s="86">
        <v>7.2463159301774764</v>
      </c>
      <c r="F489" s="91">
        <f t="shared" si="38"/>
        <v>1.2772924758192818</v>
      </c>
      <c r="G489" s="85">
        <f t="shared" si="39"/>
        <v>21.398684149694294</v>
      </c>
      <c r="H489" s="232"/>
    </row>
    <row r="490" spans="1:8" s="5" customFormat="1" ht="16.5" thickBot="1" x14ac:dyDescent="0.3">
      <c r="A490" s="238"/>
      <c r="B490" s="239" t="s">
        <v>722</v>
      </c>
      <c r="C490" s="254" t="s">
        <v>717</v>
      </c>
      <c r="D490" s="233">
        <v>0</v>
      </c>
      <c r="E490" s="88">
        <v>-7.8642359999999994E-2</v>
      </c>
      <c r="F490" s="92">
        <f t="shared" si="38"/>
        <v>-7.8642359999999994E-2</v>
      </c>
      <c r="G490" s="88">
        <f t="shared" si="39"/>
        <v>0</v>
      </c>
      <c r="H490" s="234"/>
    </row>
  </sheetData>
  <autoFilter ref="A21:H21"/>
  <mergeCells count="35">
    <mergeCell ref="H464:H465"/>
    <mergeCell ref="A466:H466"/>
    <mergeCell ref="A474:H474"/>
    <mergeCell ref="A464:A465"/>
    <mergeCell ref="B464:B465"/>
    <mergeCell ref="C464:C465"/>
    <mergeCell ref="D464:E464"/>
    <mergeCell ref="F464:G464"/>
    <mergeCell ref="A458:H458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14:H14"/>
    <mergeCell ref="A460:H460"/>
    <mergeCell ref="A459:H459"/>
    <mergeCell ref="A22:H22"/>
    <mergeCell ref="A166:H166"/>
    <mergeCell ref="A318:H318"/>
    <mergeCell ref="A368:H369"/>
    <mergeCell ref="A370:A371"/>
    <mergeCell ref="B370:B371"/>
    <mergeCell ref="C370:C371"/>
    <mergeCell ref="D370:E370"/>
    <mergeCell ref="F370:G370"/>
    <mergeCell ref="H370:H371"/>
    <mergeCell ref="A373:B373"/>
    <mergeCell ref="A455:H455"/>
    <mergeCell ref="A456:H456"/>
    <mergeCell ref="A457:H457"/>
  </mergeCells>
  <pageMargins left="0.78740157480314965" right="0.39370078740157483" top="0.78740157480314965" bottom="0.78740157480314965" header="0.31496062992125984" footer="0.31496062992125984"/>
  <pageSetup paperSize="9" scale="39" fitToHeight="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H490"/>
  <sheetViews>
    <sheetView view="pageBreakPreview" zoomScale="80" zoomScaleNormal="70" zoomScaleSheetLayoutView="80" workbookViewId="0">
      <selection activeCell="F17" sqref="F17"/>
    </sheetView>
  </sheetViews>
  <sheetFormatPr defaultRowHeight="15.75" x14ac:dyDescent="0.25"/>
  <cols>
    <col min="1" max="1" width="11.140625" style="209" customWidth="1"/>
    <col min="2" max="2" width="92.28515625" style="210" customWidth="1"/>
    <col min="3" max="3" width="11.7109375" style="211" customWidth="1"/>
    <col min="4" max="4" width="16.42578125" style="138" customWidth="1"/>
    <col min="5" max="5" width="17" style="138" customWidth="1"/>
    <col min="6" max="6" width="14.28515625" style="138" customWidth="1"/>
    <col min="7" max="7" width="15.140625" style="141" customWidth="1"/>
    <col min="8" max="8" width="19.140625" style="141" customWidth="1"/>
    <col min="9" max="16384" width="9.140625" style="142"/>
  </cols>
  <sheetData>
    <row r="1" spans="1:8" x14ac:dyDescent="0.25">
      <c r="A1" s="135"/>
      <c r="B1" s="136"/>
      <c r="C1" s="137"/>
      <c r="E1" s="114" t="s">
        <v>0</v>
      </c>
      <c r="F1" s="139"/>
      <c r="G1" s="140"/>
    </row>
    <row r="2" spans="1:8" x14ac:dyDescent="0.25">
      <c r="A2" s="135"/>
      <c r="B2" s="136"/>
      <c r="C2" s="137"/>
      <c r="E2" s="114" t="s">
        <v>1</v>
      </c>
      <c r="F2" s="139"/>
      <c r="G2" s="140"/>
    </row>
    <row r="3" spans="1:8" x14ac:dyDescent="0.25">
      <c r="A3" s="135"/>
      <c r="B3" s="136"/>
      <c r="C3" s="137"/>
      <c r="E3" s="143" t="s">
        <v>2</v>
      </c>
      <c r="F3" s="139"/>
      <c r="G3" s="140"/>
    </row>
    <row r="4" spans="1:8" x14ac:dyDescent="0.25">
      <c r="A4" s="135"/>
      <c r="B4" s="136"/>
      <c r="C4" s="137"/>
      <c r="F4" s="139"/>
      <c r="G4" s="140"/>
      <c r="H4" s="114"/>
    </row>
    <row r="5" spans="1:8" x14ac:dyDescent="0.25">
      <c r="A5" s="135"/>
      <c r="B5" s="136"/>
      <c r="C5" s="137"/>
      <c r="F5" s="139"/>
      <c r="G5" s="140"/>
      <c r="H5" s="114"/>
    </row>
    <row r="6" spans="1:8" ht="15.75" customHeight="1" x14ac:dyDescent="0.25">
      <c r="A6" s="295" t="s">
        <v>3</v>
      </c>
      <c r="B6" s="295"/>
      <c r="C6" s="295"/>
      <c r="D6" s="295"/>
      <c r="E6" s="295"/>
      <c r="F6" s="295"/>
      <c r="G6" s="295"/>
      <c r="H6" s="295"/>
    </row>
    <row r="7" spans="1:8" ht="41.25" customHeight="1" x14ac:dyDescent="0.25">
      <c r="A7" s="296"/>
      <c r="B7" s="296"/>
      <c r="C7" s="296"/>
      <c r="D7" s="296"/>
      <c r="E7" s="296"/>
      <c r="F7" s="296"/>
      <c r="G7" s="296"/>
      <c r="H7" s="296"/>
    </row>
    <row r="8" spans="1:8" x14ac:dyDescent="0.25">
      <c r="A8" s="135"/>
      <c r="B8" s="136"/>
      <c r="C8" s="137"/>
      <c r="F8" s="139"/>
      <c r="G8" s="140"/>
      <c r="H8" s="144"/>
    </row>
    <row r="9" spans="1:8" x14ac:dyDescent="0.25">
      <c r="A9" s="77" t="s">
        <v>709</v>
      </c>
      <c r="B9" s="77"/>
      <c r="C9" s="137"/>
      <c r="F9" s="139"/>
      <c r="G9" s="140"/>
      <c r="H9" s="144"/>
    </row>
    <row r="10" spans="1:8" x14ac:dyDescent="0.25">
      <c r="A10" s="135"/>
      <c r="B10" s="78" t="s">
        <v>695</v>
      </c>
      <c r="C10" s="137"/>
      <c r="F10" s="139"/>
      <c r="G10" s="140"/>
      <c r="H10" s="144"/>
    </row>
    <row r="11" spans="1:8" x14ac:dyDescent="0.25">
      <c r="A11" s="135"/>
      <c r="B11" s="79" t="s">
        <v>705</v>
      </c>
      <c r="C11" s="137"/>
      <c r="F11" s="139"/>
      <c r="G11" s="140"/>
      <c r="H11" s="144"/>
    </row>
    <row r="12" spans="1:8" x14ac:dyDescent="0.25">
      <c r="A12" s="297" t="s">
        <v>729</v>
      </c>
      <c r="B12" s="297"/>
      <c r="C12" s="137"/>
      <c r="F12" s="139"/>
      <c r="G12" s="140"/>
      <c r="H12" s="144"/>
    </row>
    <row r="13" spans="1:8" x14ac:dyDescent="0.25">
      <c r="A13" s="135"/>
      <c r="B13" s="79"/>
      <c r="C13" s="137"/>
      <c r="F13" s="139"/>
      <c r="G13" s="140"/>
      <c r="H13" s="144"/>
    </row>
    <row r="14" spans="1:8" ht="48" customHeight="1" x14ac:dyDescent="0.25">
      <c r="A14" s="310" t="s">
        <v>714</v>
      </c>
      <c r="B14" s="310"/>
      <c r="C14" s="310"/>
      <c r="D14" s="310"/>
      <c r="E14" s="310"/>
      <c r="F14" s="310"/>
      <c r="G14" s="310"/>
      <c r="H14" s="310"/>
    </row>
    <row r="15" spans="1:8" x14ac:dyDescent="0.25">
      <c r="A15" s="80" t="s">
        <v>4</v>
      </c>
      <c r="B15" s="80"/>
      <c r="C15" s="137"/>
      <c r="F15" s="139"/>
      <c r="G15" s="140"/>
      <c r="H15" s="144"/>
    </row>
    <row r="16" spans="1:8" x14ac:dyDescent="0.25">
      <c r="A16" s="145"/>
      <c r="B16" s="145"/>
      <c r="C16" s="145"/>
      <c r="D16" s="141"/>
      <c r="E16" s="146"/>
      <c r="F16" s="147"/>
      <c r="G16" s="140"/>
      <c r="H16" s="144"/>
    </row>
    <row r="17" spans="1:8" ht="65.25" customHeight="1" x14ac:dyDescent="0.25">
      <c r="A17" s="145"/>
      <c r="B17" s="145"/>
      <c r="C17" s="145"/>
      <c r="D17" s="141"/>
      <c r="E17" s="146"/>
      <c r="F17" s="147"/>
      <c r="G17" s="140"/>
      <c r="H17" s="144"/>
    </row>
    <row r="18" spans="1:8" ht="21" customHeight="1" thickBot="1" x14ac:dyDescent="0.3">
      <c r="A18" s="298" t="s">
        <v>6</v>
      </c>
      <c r="B18" s="298"/>
      <c r="C18" s="298"/>
      <c r="D18" s="298"/>
      <c r="E18" s="298"/>
      <c r="F18" s="298"/>
      <c r="G18" s="298"/>
      <c r="H18" s="298"/>
    </row>
    <row r="19" spans="1:8" s="145" customFormat="1" ht="66" customHeight="1" x14ac:dyDescent="0.25">
      <c r="A19" s="299" t="s">
        <v>7</v>
      </c>
      <c r="B19" s="301" t="s">
        <v>8</v>
      </c>
      <c r="C19" s="303" t="s">
        <v>9</v>
      </c>
      <c r="D19" s="305" t="s">
        <v>733</v>
      </c>
      <c r="E19" s="306"/>
      <c r="F19" s="307" t="s">
        <v>11</v>
      </c>
      <c r="G19" s="306"/>
      <c r="H19" s="308" t="s">
        <v>12</v>
      </c>
    </row>
    <row r="20" spans="1:8" s="145" customFormat="1" ht="48" customHeight="1" x14ac:dyDescent="0.25">
      <c r="A20" s="300"/>
      <c r="B20" s="302"/>
      <c r="C20" s="304"/>
      <c r="D20" s="149" t="s">
        <v>13</v>
      </c>
      <c r="E20" s="148" t="s">
        <v>14</v>
      </c>
      <c r="F20" s="148" t="s">
        <v>15</v>
      </c>
      <c r="G20" s="149" t="s">
        <v>16</v>
      </c>
      <c r="H20" s="309"/>
    </row>
    <row r="21" spans="1:8" s="154" customFormat="1" ht="16.5" thickBot="1" x14ac:dyDescent="0.3">
      <c r="A21" s="150">
        <v>1</v>
      </c>
      <c r="B21" s="151">
        <v>2</v>
      </c>
      <c r="C21" s="152">
        <v>3</v>
      </c>
      <c r="D21" s="153">
        <v>4</v>
      </c>
      <c r="E21" s="150">
        <v>5</v>
      </c>
      <c r="F21" s="150" t="s">
        <v>17</v>
      </c>
      <c r="G21" s="151">
        <v>7</v>
      </c>
      <c r="H21" s="151">
        <v>8</v>
      </c>
    </row>
    <row r="22" spans="1:8" s="154" customFormat="1" ht="19.5" thickBot="1" x14ac:dyDescent="0.3">
      <c r="A22" s="315" t="s">
        <v>18</v>
      </c>
      <c r="B22" s="316"/>
      <c r="C22" s="316"/>
      <c r="D22" s="316"/>
      <c r="E22" s="316"/>
      <c r="F22" s="316"/>
      <c r="G22" s="316"/>
      <c r="H22" s="317"/>
    </row>
    <row r="23" spans="1:8" s="154" customFormat="1" ht="15.75" customHeight="1" x14ac:dyDescent="0.25">
      <c r="A23" s="155" t="s">
        <v>19</v>
      </c>
      <c r="B23" s="156" t="s">
        <v>20</v>
      </c>
      <c r="C23" s="157" t="s">
        <v>21</v>
      </c>
      <c r="D23" s="116">
        <f>+D29+D31+D32+D37</f>
        <v>8949.5735281066663</v>
      </c>
      <c r="E23" s="116">
        <f>+E29+E31+E32+E37</f>
        <v>6380.4620000000004</v>
      </c>
      <c r="F23" s="116">
        <f>+SUM(E23)-SUM(D23)</f>
        <v>-2569.1115281066659</v>
      </c>
      <c r="G23" s="117">
        <f t="shared" ref="G23:G76" si="0">IFERROR(F23/D23*100,0)</f>
        <v>-28.706524618611368</v>
      </c>
      <c r="H23" s="118"/>
    </row>
    <row r="24" spans="1:8" s="154" customFormat="1" x14ac:dyDescent="0.25">
      <c r="A24" s="158" t="s">
        <v>22</v>
      </c>
      <c r="B24" s="159" t="s">
        <v>23</v>
      </c>
      <c r="C24" s="160" t="s">
        <v>21</v>
      </c>
      <c r="D24" s="124" t="s">
        <v>228</v>
      </c>
      <c r="E24" s="124" t="s">
        <v>228</v>
      </c>
      <c r="F24" s="120">
        <f t="shared" ref="F24:F87" si="1">+SUM(E24)-SUM(D24)</f>
        <v>0</v>
      </c>
      <c r="G24" s="121">
        <f t="shared" si="0"/>
        <v>0</v>
      </c>
      <c r="H24" s="122"/>
    </row>
    <row r="25" spans="1:8" s="154" customFormat="1" ht="31.5" x14ac:dyDescent="0.25">
      <c r="A25" s="158" t="s">
        <v>24</v>
      </c>
      <c r="B25" s="161" t="s">
        <v>25</v>
      </c>
      <c r="C25" s="160" t="s">
        <v>21</v>
      </c>
      <c r="D25" s="124" t="s">
        <v>228</v>
      </c>
      <c r="E25" s="124" t="s">
        <v>228</v>
      </c>
      <c r="F25" s="120">
        <f t="shared" si="1"/>
        <v>0</v>
      </c>
      <c r="G25" s="121">
        <f t="shared" si="0"/>
        <v>0</v>
      </c>
      <c r="H25" s="122"/>
    </row>
    <row r="26" spans="1:8" s="154" customFormat="1" ht="31.5" x14ac:dyDescent="0.25">
      <c r="A26" s="158" t="s">
        <v>26</v>
      </c>
      <c r="B26" s="161" t="s">
        <v>27</v>
      </c>
      <c r="C26" s="160" t="s">
        <v>21</v>
      </c>
      <c r="D26" s="124" t="s">
        <v>228</v>
      </c>
      <c r="E26" s="124" t="s">
        <v>228</v>
      </c>
      <c r="F26" s="120">
        <f t="shared" si="1"/>
        <v>0</v>
      </c>
      <c r="G26" s="121">
        <f t="shared" si="0"/>
        <v>0</v>
      </c>
      <c r="H26" s="122"/>
    </row>
    <row r="27" spans="1:8" s="154" customFormat="1" ht="31.5" x14ac:dyDescent="0.25">
      <c r="A27" s="158" t="s">
        <v>28</v>
      </c>
      <c r="B27" s="161" t="s">
        <v>29</v>
      </c>
      <c r="C27" s="160" t="s">
        <v>21</v>
      </c>
      <c r="D27" s="124" t="s">
        <v>228</v>
      </c>
      <c r="E27" s="124" t="s">
        <v>228</v>
      </c>
      <c r="F27" s="120">
        <f t="shared" si="1"/>
        <v>0</v>
      </c>
      <c r="G27" s="121">
        <f t="shared" si="0"/>
        <v>0</v>
      </c>
      <c r="H27" s="122"/>
    </row>
    <row r="28" spans="1:8" s="154" customFormat="1" x14ac:dyDescent="0.25">
      <c r="A28" s="158" t="s">
        <v>30</v>
      </c>
      <c r="B28" s="159" t="s">
        <v>31</v>
      </c>
      <c r="C28" s="160" t="s">
        <v>21</v>
      </c>
      <c r="D28" s="124" t="s">
        <v>228</v>
      </c>
      <c r="E28" s="124" t="s">
        <v>228</v>
      </c>
      <c r="F28" s="120">
        <f t="shared" si="1"/>
        <v>0</v>
      </c>
      <c r="G28" s="121">
        <f t="shared" si="0"/>
        <v>0</v>
      </c>
      <c r="H28" s="122"/>
    </row>
    <row r="29" spans="1:8" s="154" customFormat="1" x14ac:dyDescent="0.25">
      <c r="A29" s="158" t="s">
        <v>32</v>
      </c>
      <c r="B29" s="159" t="s">
        <v>33</v>
      </c>
      <c r="C29" s="160" t="s">
        <v>21</v>
      </c>
      <c r="D29" s="124">
        <v>7854.8493959400002</v>
      </c>
      <c r="E29" s="124">
        <v>6269.33</v>
      </c>
      <c r="F29" s="124">
        <f t="shared" si="1"/>
        <v>-1585.5193959400003</v>
      </c>
      <c r="G29" s="125">
        <f t="shared" si="0"/>
        <v>-20.185229735397865</v>
      </c>
      <c r="H29" s="122"/>
    </row>
    <row r="30" spans="1:8" s="154" customFormat="1" ht="15.75" customHeight="1" x14ac:dyDescent="0.25">
      <c r="A30" s="158" t="s">
        <v>34</v>
      </c>
      <c r="B30" s="159" t="s">
        <v>35</v>
      </c>
      <c r="C30" s="160" t="s">
        <v>21</v>
      </c>
      <c r="D30" s="124" t="s">
        <v>228</v>
      </c>
      <c r="E30" s="124" t="s">
        <v>228</v>
      </c>
      <c r="F30" s="120">
        <f t="shared" si="1"/>
        <v>0</v>
      </c>
      <c r="G30" s="121">
        <f t="shared" si="0"/>
        <v>0</v>
      </c>
      <c r="H30" s="122"/>
    </row>
    <row r="31" spans="1:8" s="154" customFormat="1" x14ac:dyDescent="0.25">
      <c r="A31" s="158" t="s">
        <v>36</v>
      </c>
      <c r="B31" s="159" t="s">
        <v>37</v>
      </c>
      <c r="C31" s="160" t="s">
        <v>21</v>
      </c>
      <c r="D31" s="124">
        <v>924.32175282666674</v>
      </c>
      <c r="E31" s="124">
        <v>62.023000000000003</v>
      </c>
      <c r="F31" s="124">
        <f t="shared" si="1"/>
        <v>-862.29875282666671</v>
      </c>
      <c r="G31" s="125">
        <f t="shared" si="0"/>
        <v>-93.28989068900222</v>
      </c>
      <c r="H31" s="122"/>
    </row>
    <row r="32" spans="1:8" s="154" customFormat="1" x14ac:dyDescent="0.25">
      <c r="A32" s="158" t="s">
        <v>38</v>
      </c>
      <c r="B32" s="159" t="s">
        <v>39</v>
      </c>
      <c r="C32" s="160" t="s">
        <v>21</v>
      </c>
      <c r="D32" s="124">
        <v>0</v>
      </c>
      <c r="E32" s="124">
        <v>0</v>
      </c>
      <c r="F32" s="124">
        <f t="shared" si="1"/>
        <v>0</v>
      </c>
      <c r="G32" s="125">
        <f t="shared" si="0"/>
        <v>0</v>
      </c>
      <c r="H32" s="122"/>
    </row>
    <row r="33" spans="1:8" s="154" customFormat="1" x14ac:dyDescent="0.25">
      <c r="A33" s="158" t="s">
        <v>40</v>
      </c>
      <c r="B33" s="159" t="s">
        <v>41</v>
      </c>
      <c r="C33" s="160" t="s">
        <v>21</v>
      </c>
      <c r="D33" s="124" t="s">
        <v>228</v>
      </c>
      <c r="E33" s="124" t="s">
        <v>228</v>
      </c>
      <c r="F33" s="120">
        <f t="shared" si="1"/>
        <v>0</v>
      </c>
      <c r="G33" s="121">
        <f t="shared" si="0"/>
        <v>0</v>
      </c>
      <c r="H33" s="122"/>
    </row>
    <row r="34" spans="1:8" s="154" customFormat="1" ht="31.5" x14ac:dyDescent="0.25">
      <c r="A34" s="158" t="s">
        <v>42</v>
      </c>
      <c r="B34" s="161" t="s">
        <v>43</v>
      </c>
      <c r="C34" s="160" t="s">
        <v>21</v>
      </c>
      <c r="D34" s="124" t="s">
        <v>228</v>
      </c>
      <c r="E34" s="124" t="s">
        <v>228</v>
      </c>
      <c r="F34" s="120">
        <f t="shared" si="1"/>
        <v>0</v>
      </c>
      <c r="G34" s="121">
        <f t="shared" si="0"/>
        <v>0</v>
      </c>
      <c r="H34" s="122"/>
    </row>
    <row r="35" spans="1:8" s="154" customFormat="1" x14ac:dyDescent="0.25">
      <c r="A35" s="158" t="s">
        <v>44</v>
      </c>
      <c r="B35" s="162" t="s">
        <v>45</v>
      </c>
      <c r="C35" s="160" t="s">
        <v>21</v>
      </c>
      <c r="D35" s="124" t="s">
        <v>228</v>
      </c>
      <c r="E35" s="124" t="s">
        <v>228</v>
      </c>
      <c r="F35" s="120">
        <f t="shared" si="1"/>
        <v>0</v>
      </c>
      <c r="G35" s="121">
        <f t="shared" si="0"/>
        <v>0</v>
      </c>
      <c r="H35" s="122"/>
    </row>
    <row r="36" spans="1:8" s="154" customFormat="1" x14ac:dyDescent="0.25">
      <c r="A36" s="158" t="s">
        <v>46</v>
      </c>
      <c r="B36" s="162" t="s">
        <v>47</v>
      </c>
      <c r="C36" s="160" t="s">
        <v>21</v>
      </c>
      <c r="D36" s="124" t="s">
        <v>228</v>
      </c>
      <c r="E36" s="124" t="s">
        <v>228</v>
      </c>
      <c r="F36" s="120">
        <f t="shared" si="1"/>
        <v>0</v>
      </c>
      <c r="G36" s="121">
        <f t="shared" si="0"/>
        <v>0</v>
      </c>
      <c r="H36" s="122"/>
    </row>
    <row r="37" spans="1:8" s="154" customFormat="1" x14ac:dyDescent="0.25">
      <c r="A37" s="158" t="s">
        <v>48</v>
      </c>
      <c r="B37" s="159" t="s">
        <v>49</v>
      </c>
      <c r="C37" s="160" t="s">
        <v>21</v>
      </c>
      <c r="D37" s="124">
        <v>170.40237934000001</v>
      </c>
      <c r="E37" s="124">
        <v>49.109000000000513</v>
      </c>
      <c r="F37" s="124">
        <f t="shared" si="1"/>
        <v>-121.29337933999949</v>
      </c>
      <c r="G37" s="125">
        <f t="shared" si="0"/>
        <v>-71.180566732572174</v>
      </c>
      <c r="H37" s="122"/>
    </row>
    <row r="38" spans="1:8" s="154" customFormat="1" ht="31.5" x14ac:dyDescent="0.25">
      <c r="A38" s="158" t="s">
        <v>50</v>
      </c>
      <c r="B38" s="163" t="s">
        <v>51</v>
      </c>
      <c r="C38" s="160" t="s">
        <v>21</v>
      </c>
      <c r="D38" s="124">
        <f>+D44+D46+D47+D52</f>
        <v>7990.0458258193703</v>
      </c>
      <c r="E38" s="124">
        <f>+E44+E46+E47+E52</f>
        <v>6340.4471400000002</v>
      </c>
      <c r="F38" s="124">
        <f t="shared" si="1"/>
        <v>-1649.5986858193701</v>
      </c>
      <c r="G38" s="124">
        <f t="shared" si="0"/>
        <v>-20.645672400135524</v>
      </c>
      <c r="H38" s="122"/>
    </row>
    <row r="39" spans="1:8" s="154" customFormat="1" x14ac:dyDescent="0.25">
      <c r="A39" s="158" t="s">
        <v>52</v>
      </c>
      <c r="B39" s="159" t="s">
        <v>23</v>
      </c>
      <c r="C39" s="160" t="s">
        <v>21</v>
      </c>
      <c r="D39" s="124" t="s">
        <v>228</v>
      </c>
      <c r="E39" s="124" t="s">
        <v>228</v>
      </c>
      <c r="F39" s="120">
        <f t="shared" si="1"/>
        <v>0</v>
      </c>
      <c r="G39" s="121">
        <f t="shared" si="0"/>
        <v>0</v>
      </c>
      <c r="H39" s="122"/>
    </row>
    <row r="40" spans="1:8" s="154" customFormat="1" ht="31.5" x14ac:dyDescent="0.25">
      <c r="A40" s="158" t="s">
        <v>53</v>
      </c>
      <c r="B40" s="164" t="s">
        <v>25</v>
      </c>
      <c r="C40" s="160" t="s">
        <v>21</v>
      </c>
      <c r="D40" s="124" t="s">
        <v>228</v>
      </c>
      <c r="E40" s="124" t="s">
        <v>228</v>
      </c>
      <c r="F40" s="120">
        <f t="shared" si="1"/>
        <v>0</v>
      </c>
      <c r="G40" s="121">
        <f t="shared" si="0"/>
        <v>0</v>
      </c>
      <c r="H40" s="122"/>
    </row>
    <row r="41" spans="1:8" s="154" customFormat="1" ht="31.5" x14ac:dyDescent="0.25">
      <c r="A41" s="158" t="s">
        <v>54</v>
      </c>
      <c r="B41" s="164" t="s">
        <v>27</v>
      </c>
      <c r="C41" s="160" t="s">
        <v>21</v>
      </c>
      <c r="D41" s="124" t="s">
        <v>228</v>
      </c>
      <c r="E41" s="124" t="s">
        <v>228</v>
      </c>
      <c r="F41" s="120">
        <f t="shared" si="1"/>
        <v>0</v>
      </c>
      <c r="G41" s="121">
        <f t="shared" si="0"/>
        <v>0</v>
      </c>
      <c r="H41" s="122"/>
    </row>
    <row r="42" spans="1:8" s="154" customFormat="1" ht="31.5" x14ac:dyDescent="0.25">
      <c r="A42" s="158" t="s">
        <v>55</v>
      </c>
      <c r="B42" s="164" t="s">
        <v>29</v>
      </c>
      <c r="C42" s="160" t="s">
        <v>21</v>
      </c>
      <c r="D42" s="124" t="s">
        <v>228</v>
      </c>
      <c r="E42" s="124" t="s">
        <v>228</v>
      </c>
      <c r="F42" s="120">
        <f t="shared" si="1"/>
        <v>0</v>
      </c>
      <c r="G42" s="121">
        <f t="shared" si="0"/>
        <v>0</v>
      </c>
      <c r="H42" s="122"/>
    </row>
    <row r="43" spans="1:8" s="154" customFormat="1" x14ac:dyDescent="0.25">
      <c r="A43" s="158" t="s">
        <v>56</v>
      </c>
      <c r="B43" s="159" t="s">
        <v>31</v>
      </c>
      <c r="C43" s="160" t="s">
        <v>21</v>
      </c>
      <c r="D43" s="124" t="s">
        <v>228</v>
      </c>
      <c r="E43" s="124" t="s">
        <v>228</v>
      </c>
      <c r="F43" s="120">
        <f t="shared" si="1"/>
        <v>0</v>
      </c>
      <c r="G43" s="121">
        <f t="shared" si="0"/>
        <v>0</v>
      </c>
      <c r="H43" s="122"/>
    </row>
    <row r="44" spans="1:8" s="154" customFormat="1" x14ac:dyDescent="0.25">
      <c r="A44" s="158" t="s">
        <v>57</v>
      </c>
      <c r="B44" s="159" t="s">
        <v>33</v>
      </c>
      <c r="C44" s="160" t="s">
        <v>21</v>
      </c>
      <c r="D44" s="124">
        <v>7822.6162078971765</v>
      </c>
      <c r="E44" s="124">
        <v>6272.7871399999995</v>
      </c>
      <c r="F44" s="124">
        <f t="shared" si="1"/>
        <v>-1549.8290678971771</v>
      </c>
      <c r="G44" s="124">
        <f t="shared" si="0"/>
        <v>-19.812157808951127</v>
      </c>
      <c r="H44" s="122"/>
    </row>
    <row r="45" spans="1:8" s="154" customFormat="1" x14ac:dyDescent="0.25">
      <c r="A45" s="158" t="s">
        <v>58</v>
      </c>
      <c r="B45" s="159" t="s">
        <v>35</v>
      </c>
      <c r="C45" s="160" t="s">
        <v>21</v>
      </c>
      <c r="D45" s="124" t="s">
        <v>228</v>
      </c>
      <c r="E45" s="124" t="s">
        <v>228</v>
      </c>
      <c r="F45" s="120">
        <f t="shared" si="1"/>
        <v>0</v>
      </c>
      <c r="G45" s="121">
        <f t="shared" si="0"/>
        <v>0</v>
      </c>
      <c r="H45" s="122"/>
    </row>
    <row r="46" spans="1:8" s="154" customFormat="1" x14ac:dyDescent="0.25">
      <c r="A46" s="158" t="s">
        <v>59</v>
      </c>
      <c r="B46" s="159" t="s">
        <v>37</v>
      </c>
      <c r="C46" s="160" t="s">
        <v>21</v>
      </c>
      <c r="D46" s="124">
        <v>31.181883530000004</v>
      </c>
      <c r="E46" s="124">
        <v>30.029</v>
      </c>
      <c r="F46" s="124">
        <f t="shared" si="1"/>
        <v>-1.152883530000004</v>
      </c>
      <c r="G46" s="124">
        <f t="shared" si="0"/>
        <v>-3.6972863710776736</v>
      </c>
      <c r="H46" s="122"/>
    </row>
    <row r="47" spans="1:8" s="154" customFormat="1" x14ac:dyDescent="0.25">
      <c r="A47" s="158" t="s">
        <v>60</v>
      </c>
      <c r="B47" s="159" t="s">
        <v>39</v>
      </c>
      <c r="C47" s="160" t="s">
        <v>21</v>
      </c>
      <c r="D47" s="124">
        <v>0</v>
      </c>
      <c r="E47" s="124">
        <v>0</v>
      </c>
      <c r="F47" s="124">
        <f t="shared" si="1"/>
        <v>0</v>
      </c>
      <c r="G47" s="124">
        <f t="shared" si="0"/>
        <v>0</v>
      </c>
      <c r="H47" s="122"/>
    </row>
    <row r="48" spans="1:8" s="154" customFormat="1" ht="15.75" customHeight="1" x14ac:dyDescent="0.25">
      <c r="A48" s="158" t="s">
        <v>61</v>
      </c>
      <c r="B48" s="159" t="s">
        <v>41</v>
      </c>
      <c r="C48" s="160" t="s">
        <v>21</v>
      </c>
      <c r="D48" s="124" t="s">
        <v>228</v>
      </c>
      <c r="E48" s="124" t="s">
        <v>228</v>
      </c>
      <c r="F48" s="120">
        <f t="shared" si="1"/>
        <v>0</v>
      </c>
      <c r="G48" s="121">
        <f t="shared" si="0"/>
        <v>0</v>
      </c>
      <c r="H48" s="122"/>
    </row>
    <row r="49" spans="1:8" s="154" customFormat="1" ht="31.5" x14ac:dyDescent="0.25">
      <c r="A49" s="158" t="s">
        <v>62</v>
      </c>
      <c r="B49" s="161" t="s">
        <v>43</v>
      </c>
      <c r="C49" s="160" t="s">
        <v>21</v>
      </c>
      <c r="D49" s="124" t="s">
        <v>228</v>
      </c>
      <c r="E49" s="124" t="s">
        <v>228</v>
      </c>
      <c r="F49" s="120">
        <f t="shared" si="1"/>
        <v>0</v>
      </c>
      <c r="G49" s="121">
        <f t="shared" si="0"/>
        <v>0</v>
      </c>
      <c r="H49" s="122"/>
    </row>
    <row r="50" spans="1:8" s="154" customFormat="1" x14ac:dyDescent="0.25">
      <c r="A50" s="158" t="s">
        <v>63</v>
      </c>
      <c r="B50" s="164" t="s">
        <v>45</v>
      </c>
      <c r="C50" s="160" t="s">
        <v>21</v>
      </c>
      <c r="D50" s="124" t="s">
        <v>228</v>
      </c>
      <c r="E50" s="124" t="s">
        <v>228</v>
      </c>
      <c r="F50" s="120">
        <f t="shared" si="1"/>
        <v>0</v>
      </c>
      <c r="G50" s="121">
        <f t="shared" si="0"/>
        <v>0</v>
      </c>
      <c r="H50" s="122"/>
    </row>
    <row r="51" spans="1:8" s="154" customFormat="1" x14ac:dyDescent="0.25">
      <c r="A51" s="158" t="s">
        <v>64</v>
      </c>
      <c r="B51" s="164" t="s">
        <v>47</v>
      </c>
      <c r="C51" s="160" t="s">
        <v>21</v>
      </c>
      <c r="D51" s="124" t="s">
        <v>228</v>
      </c>
      <c r="E51" s="124" t="s">
        <v>228</v>
      </c>
      <c r="F51" s="120">
        <f t="shared" si="1"/>
        <v>0</v>
      </c>
      <c r="G51" s="121">
        <f t="shared" si="0"/>
        <v>0</v>
      </c>
      <c r="H51" s="122"/>
    </row>
    <row r="52" spans="1:8" s="154" customFormat="1" x14ac:dyDescent="0.25">
      <c r="A52" s="158" t="s">
        <v>65</v>
      </c>
      <c r="B52" s="159" t="s">
        <v>49</v>
      </c>
      <c r="C52" s="160" t="s">
        <v>21</v>
      </c>
      <c r="D52" s="124">
        <v>136.24773439219408</v>
      </c>
      <c r="E52" s="124">
        <v>37.631000000000768</v>
      </c>
      <c r="F52" s="124">
        <f t="shared" si="1"/>
        <v>-98.616734392193308</v>
      </c>
      <c r="G52" s="124">
        <f t="shared" si="0"/>
        <v>-72.380458164773174</v>
      </c>
      <c r="H52" s="122"/>
    </row>
    <row r="53" spans="1:8" s="154" customFormat="1" x14ac:dyDescent="0.25">
      <c r="A53" s="158" t="s">
        <v>66</v>
      </c>
      <c r="B53" s="161" t="s">
        <v>67</v>
      </c>
      <c r="C53" s="160" t="s">
        <v>21</v>
      </c>
      <c r="D53" s="124">
        <f>+D54+D55+D60+D61</f>
        <v>1891.6362339887094</v>
      </c>
      <c r="E53" s="124">
        <f>+E54+E55+E60+E61</f>
        <v>1547.1196318799998</v>
      </c>
      <c r="F53" s="124">
        <f t="shared" si="1"/>
        <v>-344.51660210870955</v>
      </c>
      <c r="G53" s="124">
        <f t="shared" si="0"/>
        <v>-18.212624389323569</v>
      </c>
      <c r="H53" s="122"/>
    </row>
    <row r="54" spans="1:8" s="154" customFormat="1" x14ac:dyDescent="0.25">
      <c r="A54" s="158" t="s">
        <v>53</v>
      </c>
      <c r="B54" s="164" t="s">
        <v>68</v>
      </c>
      <c r="C54" s="160" t="s">
        <v>21</v>
      </c>
      <c r="D54" s="124">
        <v>0</v>
      </c>
      <c r="E54" s="124">
        <v>0</v>
      </c>
      <c r="F54" s="124">
        <f t="shared" si="1"/>
        <v>0</v>
      </c>
      <c r="G54" s="124">
        <f t="shared" si="0"/>
        <v>0</v>
      </c>
      <c r="H54" s="122"/>
    </row>
    <row r="55" spans="1:8" s="154" customFormat="1" x14ac:dyDescent="0.25">
      <c r="A55" s="158" t="s">
        <v>54</v>
      </c>
      <c r="B55" s="162" t="s">
        <v>69</v>
      </c>
      <c r="C55" s="160" t="s">
        <v>21</v>
      </c>
      <c r="D55" s="124">
        <v>1524.4135284842589</v>
      </c>
      <c r="E55" s="124">
        <v>1227.0294026699999</v>
      </c>
      <c r="F55" s="124">
        <f t="shared" si="1"/>
        <v>-297.38412581425905</v>
      </c>
      <c r="G55" s="124">
        <f t="shared" si="0"/>
        <v>-19.508100673309514</v>
      </c>
      <c r="H55" s="122"/>
    </row>
    <row r="56" spans="1:8" s="154" customFormat="1" x14ac:dyDescent="0.25">
      <c r="A56" s="158" t="s">
        <v>70</v>
      </c>
      <c r="B56" s="165" t="s">
        <v>71</v>
      </c>
      <c r="C56" s="160" t="s">
        <v>21</v>
      </c>
      <c r="D56" s="124">
        <v>1524.4135284842589</v>
      </c>
      <c r="E56" s="124">
        <v>1227.0294026699999</v>
      </c>
      <c r="F56" s="124">
        <f t="shared" si="1"/>
        <v>-297.38412581425905</v>
      </c>
      <c r="G56" s="124">
        <f t="shared" si="0"/>
        <v>-19.508100673309514</v>
      </c>
      <c r="H56" s="122"/>
    </row>
    <row r="57" spans="1:8" s="154" customFormat="1" ht="31.5" x14ac:dyDescent="0.25">
      <c r="A57" s="158" t="s">
        <v>72</v>
      </c>
      <c r="B57" s="166" t="s">
        <v>73</v>
      </c>
      <c r="C57" s="160" t="s">
        <v>21</v>
      </c>
      <c r="D57" s="124">
        <v>1480.5902118199999</v>
      </c>
      <c r="E57" s="124">
        <v>1194.5043975999999</v>
      </c>
      <c r="F57" s="124">
        <f t="shared" si="1"/>
        <v>-286.08581421999997</v>
      </c>
      <c r="G57" s="124">
        <f t="shared" si="0"/>
        <v>-19.322416961566429</v>
      </c>
      <c r="H57" s="122"/>
    </row>
    <row r="58" spans="1:8" s="154" customFormat="1" x14ac:dyDescent="0.25">
      <c r="A58" s="158" t="s">
        <v>74</v>
      </c>
      <c r="B58" s="166" t="s">
        <v>75</v>
      </c>
      <c r="C58" s="160" t="s">
        <v>21</v>
      </c>
      <c r="D58" s="124">
        <v>0</v>
      </c>
      <c r="E58" s="124">
        <v>0</v>
      </c>
      <c r="F58" s="124">
        <f t="shared" si="1"/>
        <v>0</v>
      </c>
      <c r="G58" s="124">
        <f t="shared" si="0"/>
        <v>0</v>
      </c>
      <c r="H58" s="122"/>
    </row>
    <row r="59" spans="1:8" s="154" customFormat="1" ht="15.75" customHeight="1" x14ac:dyDescent="0.25">
      <c r="A59" s="158" t="s">
        <v>76</v>
      </c>
      <c r="B59" s="165" t="s">
        <v>77</v>
      </c>
      <c r="C59" s="160" t="s">
        <v>21</v>
      </c>
      <c r="D59" s="124" t="s">
        <v>228</v>
      </c>
      <c r="E59" s="124" t="s">
        <v>228</v>
      </c>
      <c r="F59" s="120">
        <f t="shared" si="1"/>
        <v>0</v>
      </c>
      <c r="G59" s="121">
        <f t="shared" si="0"/>
        <v>0</v>
      </c>
      <c r="H59" s="122"/>
    </row>
    <row r="60" spans="1:8" s="154" customFormat="1" x14ac:dyDescent="0.25">
      <c r="A60" s="158" t="s">
        <v>55</v>
      </c>
      <c r="B60" s="162" t="s">
        <v>78</v>
      </c>
      <c r="C60" s="160" t="s">
        <v>21</v>
      </c>
      <c r="D60" s="124">
        <v>219.21924045210326</v>
      </c>
      <c r="E60" s="124">
        <v>187.40992208000003</v>
      </c>
      <c r="F60" s="124">
        <f t="shared" si="1"/>
        <v>-31.809318372103235</v>
      </c>
      <c r="G60" s="124">
        <f t="shared" si="0"/>
        <v>-14.510276701306783</v>
      </c>
      <c r="H60" s="122"/>
    </row>
    <row r="61" spans="1:8" s="154" customFormat="1" x14ac:dyDescent="0.25">
      <c r="A61" s="158" t="s">
        <v>79</v>
      </c>
      <c r="B61" s="162" t="s">
        <v>80</v>
      </c>
      <c r="C61" s="160" t="s">
        <v>21</v>
      </c>
      <c r="D61" s="124">
        <v>148.00346505234717</v>
      </c>
      <c r="E61" s="124">
        <v>132.68030712999993</v>
      </c>
      <c r="F61" s="124">
        <f t="shared" si="1"/>
        <v>-15.323157922347235</v>
      </c>
      <c r="G61" s="124">
        <f t="shared" si="0"/>
        <v>-10.353242687208441</v>
      </c>
      <c r="H61" s="122"/>
    </row>
    <row r="62" spans="1:8" s="154" customFormat="1" x14ac:dyDescent="0.25">
      <c r="A62" s="158" t="s">
        <v>81</v>
      </c>
      <c r="B62" s="161" t="s">
        <v>82</v>
      </c>
      <c r="C62" s="160" t="s">
        <v>21</v>
      </c>
      <c r="D62" s="124">
        <f>+D63+D64+D66+D67</f>
        <v>2574.7661094014165</v>
      </c>
      <c r="E62" s="124">
        <f>+E63+E64+E66+E67</f>
        <v>2113.6411733200002</v>
      </c>
      <c r="F62" s="124">
        <f t="shared" si="1"/>
        <v>-461.12493608141631</v>
      </c>
      <c r="G62" s="124">
        <f t="shared" si="0"/>
        <v>-17.90939124131236</v>
      </c>
      <c r="H62" s="122"/>
    </row>
    <row r="63" spans="1:8" s="154" customFormat="1" ht="31.5" x14ac:dyDescent="0.25">
      <c r="A63" s="158" t="s">
        <v>83</v>
      </c>
      <c r="B63" s="164" t="s">
        <v>84</v>
      </c>
      <c r="C63" s="160" t="s">
        <v>21</v>
      </c>
      <c r="D63" s="124">
        <v>1800.7082722519799</v>
      </c>
      <c r="E63" s="124">
        <v>1522.57045161</v>
      </c>
      <c r="F63" s="124">
        <f t="shared" si="1"/>
        <v>-278.13782064197994</v>
      </c>
      <c r="G63" s="124">
        <f t="shared" si="0"/>
        <v>-15.446023374687929</v>
      </c>
      <c r="H63" s="122"/>
    </row>
    <row r="64" spans="1:8" s="154" customFormat="1" ht="31.5" x14ac:dyDescent="0.25">
      <c r="A64" s="158" t="s">
        <v>85</v>
      </c>
      <c r="B64" s="164" t="s">
        <v>86</v>
      </c>
      <c r="C64" s="160" t="s">
        <v>21</v>
      </c>
      <c r="D64" s="124">
        <v>724.92213604000005</v>
      </c>
      <c r="E64" s="124">
        <v>543.54434079999999</v>
      </c>
      <c r="F64" s="124">
        <f t="shared" si="1"/>
        <v>-181.37779524000007</v>
      </c>
      <c r="G64" s="124">
        <f t="shared" si="0"/>
        <v>-25.02031407549568</v>
      </c>
      <c r="H64" s="122"/>
    </row>
    <row r="65" spans="1:8" s="154" customFormat="1" x14ac:dyDescent="0.25">
      <c r="A65" s="158" t="s">
        <v>87</v>
      </c>
      <c r="B65" s="162" t="s">
        <v>88</v>
      </c>
      <c r="C65" s="160" t="s">
        <v>21</v>
      </c>
      <c r="D65" s="124" t="s">
        <v>228</v>
      </c>
      <c r="E65" s="124" t="s">
        <v>228</v>
      </c>
      <c r="F65" s="120">
        <f t="shared" si="1"/>
        <v>0</v>
      </c>
      <c r="G65" s="121">
        <f t="shared" si="0"/>
        <v>0</v>
      </c>
      <c r="H65" s="122"/>
    </row>
    <row r="66" spans="1:8" s="154" customFormat="1" x14ac:dyDescent="0.25">
      <c r="A66" s="158" t="s">
        <v>89</v>
      </c>
      <c r="B66" s="162" t="s">
        <v>90</v>
      </c>
      <c r="C66" s="160" t="s">
        <v>21</v>
      </c>
      <c r="D66" s="124">
        <v>0</v>
      </c>
      <c r="E66" s="124">
        <v>0</v>
      </c>
      <c r="F66" s="124">
        <f t="shared" si="1"/>
        <v>0</v>
      </c>
      <c r="G66" s="124">
        <f t="shared" si="0"/>
        <v>0</v>
      </c>
      <c r="H66" s="122"/>
    </row>
    <row r="67" spans="1:8" s="154" customFormat="1" x14ac:dyDescent="0.25">
      <c r="A67" s="158" t="s">
        <v>91</v>
      </c>
      <c r="B67" s="162" t="s">
        <v>92</v>
      </c>
      <c r="C67" s="160" t="s">
        <v>21</v>
      </c>
      <c r="D67" s="124">
        <v>49.135701109436575</v>
      </c>
      <c r="E67" s="124">
        <v>47.526380910000171</v>
      </c>
      <c r="F67" s="124">
        <f t="shared" si="1"/>
        <v>-1.6093201994364037</v>
      </c>
      <c r="G67" s="124">
        <f t="shared" si="0"/>
        <v>-3.2752564084759372</v>
      </c>
      <c r="H67" s="122"/>
    </row>
    <row r="68" spans="1:8" s="154" customFormat="1" x14ac:dyDescent="0.25">
      <c r="A68" s="158" t="s">
        <v>93</v>
      </c>
      <c r="B68" s="161" t="s">
        <v>94</v>
      </c>
      <c r="C68" s="160" t="s">
        <v>21</v>
      </c>
      <c r="D68" s="124">
        <v>2554.0586647853174</v>
      </c>
      <c r="E68" s="124">
        <v>2047.7672651952003</v>
      </c>
      <c r="F68" s="124">
        <f t="shared" si="1"/>
        <v>-506.29139959011718</v>
      </c>
      <c r="G68" s="124">
        <f t="shared" si="0"/>
        <v>-19.823013722070229</v>
      </c>
      <c r="H68" s="122"/>
    </row>
    <row r="69" spans="1:8" s="154" customFormat="1" x14ac:dyDescent="0.25">
      <c r="A69" s="158" t="s">
        <v>95</v>
      </c>
      <c r="B69" s="161" t="s">
        <v>96</v>
      </c>
      <c r="C69" s="160" t="s">
        <v>21</v>
      </c>
      <c r="D69" s="124">
        <v>536.11805324786235</v>
      </c>
      <c r="E69" s="124">
        <v>373.49766502599982</v>
      </c>
      <c r="F69" s="124">
        <f t="shared" si="1"/>
        <v>-162.62038822186253</v>
      </c>
      <c r="G69" s="124">
        <f t="shared" si="0"/>
        <v>-30.332943879932838</v>
      </c>
      <c r="H69" s="122"/>
    </row>
    <row r="70" spans="1:8" s="154" customFormat="1" x14ac:dyDescent="0.25">
      <c r="A70" s="158" t="s">
        <v>97</v>
      </c>
      <c r="B70" s="161" t="s">
        <v>98</v>
      </c>
      <c r="C70" s="160" t="s">
        <v>21</v>
      </c>
      <c r="D70" s="124">
        <f>+D71+D72</f>
        <v>61.111546770302908</v>
      </c>
      <c r="E70" s="124">
        <f>+E71+E72</f>
        <v>34.37776319999999</v>
      </c>
      <c r="F70" s="124">
        <f t="shared" si="1"/>
        <v>-26.733783570302919</v>
      </c>
      <c r="G70" s="124">
        <f t="shared" si="0"/>
        <v>-43.745879433858761</v>
      </c>
      <c r="H70" s="122"/>
    </row>
    <row r="71" spans="1:8" s="154" customFormat="1" x14ac:dyDescent="0.25">
      <c r="A71" s="158" t="s">
        <v>99</v>
      </c>
      <c r="B71" s="162" t="s">
        <v>100</v>
      </c>
      <c r="C71" s="160" t="s">
        <v>21</v>
      </c>
      <c r="D71" s="124">
        <v>59.423949778105616</v>
      </c>
      <c r="E71" s="124">
        <v>33.298868939999998</v>
      </c>
      <c r="F71" s="124">
        <f t="shared" si="1"/>
        <v>-26.125080838105617</v>
      </c>
      <c r="G71" s="124">
        <f t="shared" si="0"/>
        <v>-43.96389155493538</v>
      </c>
      <c r="H71" s="122"/>
    </row>
    <row r="72" spans="1:8" s="154" customFormat="1" x14ac:dyDescent="0.25">
      <c r="A72" s="158" t="s">
        <v>101</v>
      </c>
      <c r="B72" s="162" t="s">
        <v>102</v>
      </c>
      <c r="C72" s="160" t="s">
        <v>21</v>
      </c>
      <c r="D72" s="124">
        <v>1.6875969921972938</v>
      </c>
      <c r="E72" s="124">
        <v>1.0788942599999913</v>
      </c>
      <c r="F72" s="124">
        <f t="shared" si="1"/>
        <v>-0.60870273219730242</v>
      </c>
      <c r="G72" s="124">
        <f t="shared" si="0"/>
        <v>-36.069199874832449</v>
      </c>
      <c r="H72" s="122"/>
    </row>
    <row r="73" spans="1:8" s="154" customFormat="1" x14ac:dyDescent="0.25">
      <c r="A73" s="158" t="s">
        <v>103</v>
      </c>
      <c r="B73" s="161" t="s">
        <v>104</v>
      </c>
      <c r="C73" s="160" t="s">
        <v>21</v>
      </c>
      <c r="D73" s="85">
        <f>+D38-D53-D62-D68-D69-D70</f>
        <v>372.35521762576195</v>
      </c>
      <c r="E73" s="85">
        <f>+E38-E53-E62-E68-E69-E70</f>
        <v>224.04364137880054</v>
      </c>
      <c r="F73" s="124">
        <f t="shared" si="1"/>
        <v>-148.31157624696141</v>
      </c>
      <c r="G73" s="124">
        <f t="shared" si="0"/>
        <v>-39.830669539864729</v>
      </c>
      <c r="H73" s="122"/>
    </row>
    <row r="74" spans="1:8" s="154" customFormat="1" x14ac:dyDescent="0.25">
      <c r="A74" s="158" t="s">
        <v>105</v>
      </c>
      <c r="B74" s="162" t="s">
        <v>106</v>
      </c>
      <c r="C74" s="160" t="s">
        <v>21</v>
      </c>
      <c r="D74" s="124">
        <v>289.0687719792366</v>
      </c>
      <c r="E74" s="124">
        <v>164.66274162632237</v>
      </c>
      <c r="F74" s="124">
        <f t="shared" si="1"/>
        <v>-124.40603035291423</v>
      </c>
      <c r="G74" s="124">
        <f t="shared" si="0"/>
        <v>-43.03682805344679</v>
      </c>
      <c r="H74" s="122"/>
    </row>
    <row r="75" spans="1:8" s="154" customFormat="1" x14ac:dyDescent="0.25">
      <c r="A75" s="158" t="s">
        <v>107</v>
      </c>
      <c r="B75" s="162" t="s">
        <v>108</v>
      </c>
      <c r="C75" s="160" t="s">
        <v>21</v>
      </c>
      <c r="D75" s="124">
        <v>0.13320647578654859</v>
      </c>
      <c r="E75" s="124">
        <v>3.8112659999999993E-2</v>
      </c>
      <c r="F75" s="124">
        <f t="shared" si="1"/>
        <v>-9.5093815786548602E-2</v>
      </c>
      <c r="G75" s="124">
        <f t="shared" si="0"/>
        <v>-71.388282908203266</v>
      </c>
      <c r="H75" s="122"/>
    </row>
    <row r="76" spans="1:8" s="154" customFormat="1" ht="16.5" thickBot="1" x14ac:dyDescent="0.3">
      <c r="A76" s="167" t="s">
        <v>109</v>
      </c>
      <c r="B76" s="168" t="s">
        <v>110</v>
      </c>
      <c r="C76" s="169" t="s">
        <v>21</v>
      </c>
      <c r="D76" s="127">
        <f>+D73-D74-D75</f>
        <v>83.1532391707388</v>
      </c>
      <c r="E76" s="127">
        <f>+E73-E74-E75</f>
        <v>59.342787092478169</v>
      </c>
      <c r="F76" s="127">
        <f t="shared" si="1"/>
        <v>-23.810452078260631</v>
      </c>
      <c r="G76" s="127">
        <f t="shared" si="0"/>
        <v>-28.634425207862989</v>
      </c>
      <c r="H76" s="128"/>
    </row>
    <row r="77" spans="1:8" s="154" customFormat="1" x14ac:dyDescent="0.25">
      <c r="A77" s="155" t="s">
        <v>111</v>
      </c>
      <c r="B77" s="170" t="s">
        <v>112</v>
      </c>
      <c r="C77" s="157" t="s">
        <v>21</v>
      </c>
      <c r="D77" s="116" t="s">
        <v>228</v>
      </c>
      <c r="E77" s="116" t="s">
        <v>228</v>
      </c>
      <c r="F77" s="116" t="s">
        <v>228</v>
      </c>
      <c r="G77" s="116" t="s">
        <v>228</v>
      </c>
      <c r="H77" s="129"/>
    </row>
    <row r="78" spans="1:8" s="154" customFormat="1" x14ac:dyDescent="0.25">
      <c r="A78" s="158" t="s">
        <v>113</v>
      </c>
      <c r="B78" s="162" t="s">
        <v>707</v>
      </c>
      <c r="C78" s="160" t="s">
        <v>21</v>
      </c>
      <c r="D78" s="124">
        <v>957.80524898453973</v>
      </c>
      <c r="E78" s="124">
        <v>775.36309206290593</v>
      </c>
      <c r="F78" s="124">
        <f t="shared" si="1"/>
        <v>-182.4421569216338</v>
      </c>
      <c r="G78" s="124">
        <f t="shared" ref="G78:G141" si="2">IFERROR(F78/D78*100,0)</f>
        <v>-19.047938723979435</v>
      </c>
      <c r="H78" s="122"/>
    </row>
    <row r="79" spans="1:8" s="154" customFormat="1" x14ac:dyDescent="0.25">
      <c r="A79" s="158" t="s">
        <v>115</v>
      </c>
      <c r="B79" s="162" t="s">
        <v>116</v>
      </c>
      <c r="C79" s="160" t="s">
        <v>21</v>
      </c>
      <c r="D79" s="124">
        <v>0</v>
      </c>
      <c r="E79" s="124">
        <v>0</v>
      </c>
      <c r="F79" s="124">
        <f t="shared" si="1"/>
        <v>0</v>
      </c>
      <c r="G79" s="124">
        <f t="shared" si="2"/>
        <v>0</v>
      </c>
      <c r="H79" s="122"/>
    </row>
    <row r="80" spans="1:8" s="154" customFormat="1" ht="16.5" thickBot="1" x14ac:dyDescent="0.3">
      <c r="A80" s="171" t="s">
        <v>117</v>
      </c>
      <c r="B80" s="172" t="s">
        <v>118</v>
      </c>
      <c r="C80" s="173" t="s">
        <v>21</v>
      </c>
      <c r="D80" s="131">
        <v>557.36260952503335</v>
      </c>
      <c r="E80" s="131">
        <v>428.15899999999999</v>
      </c>
      <c r="F80" s="127">
        <f t="shared" si="1"/>
        <v>-129.20360952503336</v>
      </c>
      <c r="G80" s="131">
        <f t="shared" si="2"/>
        <v>-23.181248134878757</v>
      </c>
      <c r="H80" s="132"/>
    </row>
    <row r="81" spans="1:8" s="154" customFormat="1" x14ac:dyDescent="0.25">
      <c r="A81" s="174" t="s">
        <v>119</v>
      </c>
      <c r="B81" s="175" t="s">
        <v>120</v>
      </c>
      <c r="C81" s="176" t="s">
        <v>21</v>
      </c>
      <c r="D81" s="133">
        <f>+D23-D38</f>
        <v>959.52770228729605</v>
      </c>
      <c r="E81" s="133">
        <f>+E23-E38</f>
        <v>40.014860000000226</v>
      </c>
      <c r="F81" s="116">
        <f t="shared" si="1"/>
        <v>-919.51284228729583</v>
      </c>
      <c r="G81" s="133">
        <f t="shared" si="2"/>
        <v>-95.829733742484564</v>
      </c>
      <c r="H81" s="134"/>
    </row>
    <row r="82" spans="1:8" s="154" customFormat="1" x14ac:dyDescent="0.25">
      <c r="A82" s="158" t="s">
        <v>121</v>
      </c>
      <c r="B82" s="159" t="s">
        <v>23</v>
      </c>
      <c r="C82" s="160" t="s">
        <v>21</v>
      </c>
      <c r="D82" s="124" t="s">
        <v>228</v>
      </c>
      <c r="E82" s="124" t="s">
        <v>228</v>
      </c>
      <c r="F82" s="120">
        <f t="shared" si="1"/>
        <v>0</v>
      </c>
      <c r="G82" s="120">
        <f t="shared" si="2"/>
        <v>0</v>
      </c>
      <c r="H82" s="122"/>
    </row>
    <row r="83" spans="1:8" s="154" customFormat="1" ht="31.5" x14ac:dyDescent="0.25">
      <c r="A83" s="158" t="s">
        <v>122</v>
      </c>
      <c r="B83" s="164" t="s">
        <v>25</v>
      </c>
      <c r="C83" s="160" t="s">
        <v>21</v>
      </c>
      <c r="D83" s="124" t="s">
        <v>228</v>
      </c>
      <c r="E83" s="124" t="s">
        <v>228</v>
      </c>
      <c r="F83" s="120">
        <f t="shared" si="1"/>
        <v>0</v>
      </c>
      <c r="G83" s="120">
        <f t="shared" si="2"/>
        <v>0</v>
      </c>
      <c r="H83" s="122"/>
    </row>
    <row r="84" spans="1:8" s="154" customFormat="1" ht="31.5" x14ac:dyDescent="0.25">
      <c r="A84" s="158" t="s">
        <v>123</v>
      </c>
      <c r="B84" s="164" t="s">
        <v>27</v>
      </c>
      <c r="C84" s="160" t="s">
        <v>21</v>
      </c>
      <c r="D84" s="124" t="s">
        <v>228</v>
      </c>
      <c r="E84" s="124" t="s">
        <v>228</v>
      </c>
      <c r="F84" s="120">
        <f t="shared" si="1"/>
        <v>0</v>
      </c>
      <c r="G84" s="120">
        <f t="shared" si="2"/>
        <v>0</v>
      </c>
      <c r="H84" s="122"/>
    </row>
    <row r="85" spans="1:8" s="154" customFormat="1" ht="31.5" x14ac:dyDescent="0.25">
      <c r="A85" s="158" t="s">
        <v>124</v>
      </c>
      <c r="B85" s="164" t="s">
        <v>29</v>
      </c>
      <c r="C85" s="160" t="s">
        <v>21</v>
      </c>
      <c r="D85" s="124" t="s">
        <v>228</v>
      </c>
      <c r="E85" s="124" t="s">
        <v>228</v>
      </c>
      <c r="F85" s="120">
        <f t="shared" si="1"/>
        <v>0</v>
      </c>
      <c r="G85" s="120">
        <f t="shared" si="2"/>
        <v>0</v>
      </c>
      <c r="H85" s="122"/>
    </row>
    <row r="86" spans="1:8" s="154" customFormat="1" x14ac:dyDescent="0.25">
      <c r="A86" s="158" t="s">
        <v>125</v>
      </c>
      <c r="B86" s="159" t="s">
        <v>31</v>
      </c>
      <c r="C86" s="160" t="s">
        <v>21</v>
      </c>
      <c r="D86" s="124" t="s">
        <v>228</v>
      </c>
      <c r="E86" s="124" t="s">
        <v>228</v>
      </c>
      <c r="F86" s="120">
        <f t="shared" si="1"/>
        <v>0</v>
      </c>
      <c r="G86" s="120">
        <f t="shared" si="2"/>
        <v>0</v>
      </c>
      <c r="H86" s="122"/>
    </row>
    <row r="87" spans="1:8" s="154" customFormat="1" x14ac:dyDescent="0.25">
      <c r="A87" s="158" t="s">
        <v>126</v>
      </c>
      <c r="B87" s="159" t="s">
        <v>33</v>
      </c>
      <c r="C87" s="160" t="s">
        <v>21</v>
      </c>
      <c r="D87" s="124">
        <f>+D29-D44</f>
        <v>32.233188042823713</v>
      </c>
      <c r="E87" s="124">
        <f>+E29-E44</f>
        <v>-3.4571399999995265</v>
      </c>
      <c r="F87" s="124">
        <f t="shared" si="1"/>
        <v>-35.690328042823239</v>
      </c>
      <c r="G87" s="124">
        <f t="shared" si="2"/>
        <v>-110.72540511787574</v>
      </c>
      <c r="H87" s="122"/>
    </row>
    <row r="88" spans="1:8" s="154" customFormat="1" x14ac:dyDescent="0.25">
      <c r="A88" s="158" t="s">
        <v>127</v>
      </c>
      <c r="B88" s="159" t="s">
        <v>35</v>
      </c>
      <c r="C88" s="160" t="s">
        <v>21</v>
      </c>
      <c r="D88" s="124" t="s">
        <v>228</v>
      </c>
      <c r="E88" s="124" t="s">
        <v>228</v>
      </c>
      <c r="F88" s="120">
        <f t="shared" ref="F88:F151" si="3">+SUM(E88)-SUM(D88)</f>
        <v>0</v>
      </c>
      <c r="G88" s="120">
        <f t="shared" si="2"/>
        <v>0</v>
      </c>
      <c r="H88" s="122"/>
    </row>
    <row r="89" spans="1:8" s="154" customFormat="1" x14ac:dyDescent="0.25">
      <c r="A89" s="158" t="s">
        <v>128</v>
      </c>
      <c r="B89" s="159" t="s">
        <v>37</v>
      </c>
      <c r="C89" s="160" t="s">
        <v>21</v>
      </c>
      <c r="D89" s="124">
        <f t="shared" ref="D89" si="4">+D31-D46</f>
        <v>893.13986929666669</v>
      </c>
      <c r="E89" s="124">
        <f t="shared" ref="E89:E90" si="5">+E31-E46</f>
        <v>31.994000000000003</v>
      </c>
      <c r="F89" s="124">
        <f t="shared" si="3"/>
        <v>-861.14586929666666</v>
      </c>
      <c r="G89" s="124">
        <f t="shared" si="2"/>
        <v>-96.417806314570328</v>
      </c>
      <c r="H89" s="122"/>
    </row>
    <row r="90" spans="1:8" s="154" customFormat="1" x14ac:dyDescent="0.25">
      <c r="A90" s="158" t="s">
        <v>129</v>
      </c>
      <c r="B90" s="159" t="s">
        <v>39</v>
      </c>
      <c r="C90" s="160" t="s">
        <v>21</v>
      </c>
      <c r="D90" s="124">
        <f t="shared" ref="D90" si="6">+D32-D47</f>
        <v>0</v>
      </c>
      <c r="E90" s="124">
        <f t="shared" si="5"/>
        <v>0</v>
      </c>
      <c r="F90" s="124">
        <f t="shared" si="3"/>
        <v>0</v>
      </c>
      <c r="G90" s="124">
        <f t="shared" si="2"/>
        <v>0</v>
      </c>
      <c r="H90" s="122"/>
    </row>
    <row r="91" spans="1:8" s="154" customFormat="1" x14ac:dyDescent="0.25">
      <c r="A91" s="158" t="s">
        <v>130</v>
      </c>
      <c r="B91" s="159" t="s">
        <v>41</v>
      </c>
      <c r="C91" s="160" t="s">
        <v>21</v>
      </c>
      <c r="D91" s="124" t="s">
        <v>228</v>
      </c>
      <c r="E91" s="124" t="s">
        <v>228</v>
      </c>
      <c r="F91" s="120">
        <f t="shared" si="3"/>
        <v>0</v>
      </c>
      <c r="G91" s="120">
        <f t="shared" si="2"/>
        <v>0</v>
      </c>
      <c r="H91" s="122"/>
    </row>
    <row r="92" spans="1:8" s="154" customFormat="1" ht="31.5" x14ac:dyDescent="0.25">
      <c r="A92" s="158" t="s">
        <v>131</v>
      </c>
      <c r="B92" s="161" t="s">
        <v>43</v>
      </c>
      <c r="C92" s="160" t="s">
        <v>21</v>
      </c>
      <c r="D92" s="124" t="s">
        <v>228</v>
      </c>
      <c r="E92" s="124" t="s">
        <v>228</v>
      </c>
      <c r="F92" s="120">
        <f t="shared" si="3"/>
        <v>0</v>
      </c>
      <c r="G92" s="120">
        <f t="shared" si="2"/>
        <v>0</v>
      </c>
      <c r="H92" s="122"/>
    </row>
    <row r="93" spans="1:8" s="154" customFormat="1" x14ac:dyDescent="0.25">
      <c r="A93" s="158" t="s">
        <v>132</v>
      </c>
      <c r="B93" s="164" t="s">
        <v>45</v>
      </c>
      <c r="C93" s="160" t="s">
        <v>21</v>
      </c>
      <c r="D93" s="124" t="s">
        <v>228</v>
      </c>
      <c r="E93" s="124" t="s">
        <v>228</v>
      </c>
      <c r="F93" s="120">
        <f t="shared" si="3"/>
        <v>0</v>
      </c>
      <c r="G93" s="120">
        <f t="shared" si="2"/>
        <v>0</v>
      </c>
      <c r="H93" s="122"/>
    </row>
    <row r="94" spans="1:8" s="154" customFormat="1" x14ac:dyDescent="0.25">
      <c r="A94" s="158" t="s">
        <v>133</v>
      </c>
      <c r="B94" s="162" t="s">
        <v>47</v>
      </c>
      <c r="C94" s="160" t="s">
        <v>21</v>
      </c>
      <c r="D94" s="124" t="s">
        <v>228</v>
      </c>
      <c r="E94" s="124" t="s">
        <v>228</v>
      </c>
      <c r="F94" s="120">
        <f t="shared" si="3"/>
        <v>0</v>
      </c>
      <c r="G94" s="120">
        <f t="shared" si="2"/>
        <v>0</v>
      </c>
      <c r="H94" s="122"/>
    </row>
    <row r="95" spans="1:8" s="154" customFormat="1" x14ac:dyDescent="0.25">
      <c r="A95" s="158" t="s">
        <v>134</v>
      </c>
      <c r="B95" s="159" t="s">
        <v>49</v>
      </c>
      <c r="C95" s="160" t="s">
        <v>21</v>
      </c>
      <c r="D95" s="124">
        <f>+D37-D52</f>
        <v>34.154644947805934</v>
      </c>
      <c r="E95" s="124">
        <f>+E37-E52</f>
        <v>11.477999999999746</v>
      </c>
      <c r="F95" s="124">
        <f t="shared" si="3"/>
        <v>-22.676644947806189</v>
      </c>
      <c r="G95" s="124">
        <f t="shared" si="2"/>
        <v>-66.394029223433392</v>
      </c>
      <c r="H95" s="122"/>
    </row>
    <row r="96" spans="1:8" s="154" customFormat="1" x14ac:dyDescent="0.25">
      <c r="A96" s="158" t="s">
        <v>135</v>
      </c>
      <c r="B96" s="163" t="s">
        <v>136</v>
      </c>
      <c r="C96" s="160" t="s">
        <v>21</v>
      </c>
      <c r="D96" s="124">
        <f>+D97-D103</f>
        <v>105.14589134258824</v>
      </c>
      <c r="E96" s="124">
        <f>+E97-E103</f>
        <v>312.52000000000004</v>
      </c>
      <c r="F96" s="124">
        <f t="shared" si="3"/>
        <v>207.3741086574118</v>
      </c>
      <c r="G96" s="124">
        <f t="shared" si="2"/>
        <v>197.22511836600606</v>
      </c>
      <c r="H96" s="122"/>
    </row>
    <row r="97" spans="1:8" s="154" customFormat="1" x14ac:dyDescent="0.25">
      <c r="A97" s="158" t="s">
        <v>137</v>
      </c>
      <c r="B97" s="161" t="s">
        <v>138</v>
      </c>
      <c r="C97" s="160" t="s">
        <v>21</v>
      </c>
      <c r="D97" s="124">
        <v>487.74465262343739</v>
      </c>
      <c r="E97" s="124">
        <v>624.01800000000003</v>
      </c>
      <c r="F97" s="124">
        <f t="shared" si="3"/>
        <v>136.27334737656264</v>
      </c>
      <c r="G97" s="124">
        <f t="shared" si="2"/>
        <v>27.939485680383726</v>
      </c>
      <c r="H97" s="122"/>
    </row>
    <row r="98" spans="1:8" s="154" customFormat="1" x14ac:dyDescent="0.25">
      <c r="A98" s="158" t="s">
        <v>139</v>
      </c>
      <c r="B98" s="164" t="s">
        <v>140</v>
      </c>
      <c r="C98" s="160" t="s">
        <v>21</v>
      </c>
      <c r="D98" s="124">
        <v>0</v>
      </c>
      <c r="E98" s="124">
        <v>0</v>
      </c>
      <c r="F98" s="124">
        <f t="shared" si="3"/>
        <v>0</v>
      </c>
      <c r="G98" s="124">
        <f t="shared" si="2"/>
        <v>0</v>
      </c>
      <c r="H98" s="122"/>
    </row>
    <row r="99" spans="1:8" s="154" customFormat="1" x14ac:dyDescent="0.25">
      <c r="A99" s="158" t="s">
        <v>141</v>
      </c>
      <c r="B99" s="164" t="s">
        <v>142</v>
      </c>
      <c r="C99" s="160" t="s">
        <v>21</v>
      </c>
      <c r="D99" s="124">
        <v>3.7332183545872537</v>
      </c>
      <c r="E99" s="124">
        <v>16.481000000000002</v>
      </c>
      <c r="F99" s="124">
        <f t="shared" si="3"/>
        <v>12.747781645412747</v>
      </c>
      <c r="G99" s="124">
        <f t="shared" si="2"/>
        <v>341.46895345000917</v>
      </c>
      <c r="H99" s="122"/>
    </row>
    <row r="100" spans="1:8" s="154" customFormat="1" x14ac:dyDescent="0.25">
      <c r="A100" s="158" t="s">
        <v>143</v>
      </c>
      <c r="B100" s="164" t="s">
        <v>144</v>
      </c>
      <c r="C100" s="160" t="s">
        <v>21</v>
      </c>
      <c r="D100" s="124">
        <v>0</v>
      </c>
      <c r="E100" s="124">
        <v>59.080873600000004</v>
      </c>
      <c r="F100" s="124">
        <f t="shared" si="3"/>
        <v>59.080873600000004</v>
      </c>
      <c r="G100" s="124">
        <f t="shared" si="2"/>
        <v>0</v>
      </c>
      <c r="H100" s="122"/>
    </row>
    <row r="101" spans="1:8" s="154" customFormat="1" x14ac:dyDescent="0.25">
      <c r="A101" s="158" t="s">
        <v>145</v>
      </c>
      <c r="B101" s="165" t="s">
        <v>146</v>
      </c>
      <c r="C101" s="160" t="s">
        <v>21</v>
      </c>
      <c r="D101" s="124">
        <v>0</v>
      </c>
      <c r="E101" s="124">
        <v>57.271000000000001</v>
      </c>
      <c r="F101" s="124">
        <f t="shared" si="3"/>
        <v>57.271000000000001</v>
      </c>
      <c r="G101" s="124">
        <f t="shared" si="2"/>
        <v>0</v>
      </c>
      <c r="H101" s="122"/>
    </row>
    <row r="102" spans="1:8" s="154" customFormat="1" x14ac:dyDescent="0.25">
      <c r="A102" s="158" t="s">
        <v>147</v>
      </c>
      <c r="B102" s="162" t="s">
        <v>148</v>
      </c>
      <c r="C102" s="160" t="s">
        <v>21</v>
      </c>
      <c r="D102" s="124">
        <v>484.01143426885011</v>
      </c>
      <c r="E102" s="124">
        <v>548.45612640000002</v>
      </c>
      <c r="F102" s="124">
        <f t="shared" si="3"/>
        <v>64.444692131149907</v>
      </c>
      <c r="G102" s="124">
        <f t="shared" si="2"/>
        <v>13.314704481827036</v>
      </c>
      <c r="H102" s="122"/>
    </row>
    <row r="103" spans="1:8" s="154" customFormat="1" x14ac:dyDescent="0.25">
      <c r="A103" s="158" t="s">
        <v>149</v>
      </c>
      <c r="B103" s="161" t="s">
        <v>104</v>
      </c>
      <c r="C103" s="160" t="s">
        <v>21</v>
      </c>
      <c r="D103" s="124">
        <v>382.59876128084915</v>
      </c>
      <c r="E103" s="124">
        <v>311.49799999999999</v>
      </c>
      <c r="F103" s="124">
        <f t="shared" si="3"/>
        <v>-71.100761280849156</v>
      </c>
      <c r="G103" s="124">
        <f t="shared" si="2"/>
        <v>-18.58363603761309</v>
      </c>
      <c r="H103" s="122"/>
    </row>
    <row r="104" spans="1:8" s="154" customFormat="1" x14ac:dyDescent="0.25">
      <c r="A104" s="158" t="s">
        <v>150</v>
      </c>
      <c r="B104" s="162" t="s">
        <v>151</v>
      </c>
      <c r="C104" s="160" t="s">
        <v>21</v>
      </c>
      <c r="D104" s="124">
        <v>12.745303808551881</v>
      </c>
      <c r="E104" s="124">
        <v>5.0328263100000008</v>
      </c>
      <c r="F104" s="124">
        <f t="shared" si="3"/>
        <v>-7.7124774985518805</v>
      </c>
      <c r="G104" s="124">
        <f t="shared" si="2"/>
        <v>-60.51230801871462</v>
      </c>
      <c r="H104" s="122"/>
    </row>
    <row r="105" spans="1:8" s="154" customFormat="1" x14ac:dyDescent="0.25">
      <c r="A105" s="158" t="s">
        <v>152</v>
      </c>
      <c r="B105" s="162" t="s">
        <v>153</v>
      </c>
      <c r="C105" s="160" t="s">
        <v>21</v>
      </c>
      <c r="D105" s="124">
        <v>321.9953222753926</v>
      </c>
      <c r="E105" s="124">
        <v>117.577</v>
      </c>
      <c r="F105" s="124">
        <f t="shared" si="3"/>
        <v>-204.4183222753926</v>
      </c>
      <c r="G105" s="124">
        <f t="shared" si="2"/>
        <v>-63.484873267991127</v>
      </c>
      <c r="H105" s="122"/>
    </row>
    <row r="106" spans="1:8" s="154" customFormat="1" x14ac:dyDescent="0.25">
      <c r="A106" s="158" t="s">
        <v>154</v>
      </c>
      <c r="B106" s="162" t="s">
        <v>155</v>
      </c>
      <c r="C106" s="160" t="s">
        <v>21</v>
      </c>
      <c r="D106" s="124">
        <v>0</v>
      </c>
      <c r="E106" s="124">
        <v>151.51251166400004</v>
      </c>
      <c r="F106" s="124">
        <f t="shared" si="3"/>
        <v>151.51251166400004</v>
      </c>
      <c r="G106" s="124">
        <f t="shared" si="2"/>
        <v>0</v>
      </c>
      <c r="H106" s="122"/>
    </row>
    <row r="107" spans="1:8" s="154" customFormat="1" x14ac:dyDescent="0.25">
      <c r="A107" s="158" t="s">
        <v>156</v>
      </c>
      <c r="B107" s="165" t="s">
        <v>157</v>
      </c>
      <c r="C107" s="160" t="s">
        <v>21</v>
      </c>
      <c r="D107" s="124">
        <v>0</v>
      </c>
      <c r="E107" s="124">
        <v>93.992000000000004</v>
      </c>
      <c r="F107" s="124">
        <f t="shared" si="3"/>
        <v>93.992000000000004</v>
      </c>
      <c r="G107" s="124">
        <f t="shared" si="2"/>
        <v>0</v>
      </c>
      <c r="H107" s="122"/>
    </row>
    <row r="108" spans="1:8" s="154" customFormat="1" x14ac:dyDescent="0.25">
      <c r="A108" s="158" t="s">
        <v>158</v>
      </c>
      <c r="B108" s="162" t="s">
        <v>159</v>
      </c>
      <c r="C108" s="160" t="s">
        <v>21</v>
      </c>
      <c r="D108" s="124">
        <v>47.858135196904691</v>
      </c>
      <c r="E108" s="124">
        <v>37.375662025999929</v>
      </c>
      <c r="F108" s="124">
        <f t="shared" si="3"/>
        <v>-10.482473170904761</v>
      </c>
      <c r="G108" s="124">
        <f t="shared" si="2"/>
        <v>-21.903221109172542</v>
      </c>
      <c r="H108" s="122"/>
    </row>
    <row r="109" spans="1:8" s="154" customFormat="1" x14ac:dyDescent="0.25">
      <c r="A109" s="158" t="s">
        <v>160</v>
      </c>
      <c r="B109" s="163" t="s">
        <v>161</v>
      </c>
      <c r="C109" s="160" t="s">
        <v>21</v>
      </c>
      <c r="D109" s="124">
        <f>+D81+D96</f>
        <v>1064.6735936298842</v>
      </c>
      <c r="E109" s="124">
        <f>+E81+E96</f>
        <v>352.53486000000026</v>
      </c>
      <c r="F109" s="124">
        <f t="shared" si="3"/>
        <v>-712.13873362988397</v>
      </c>
      <c r="G109" s="124">
        <f t="shared" si="2"/>
        <v>-66.887986880742247</v>
      </c>
      <c r="H109" s="122"/>
    </row>
    <row r="110" spans="1:8" s="154" customFormat="1" ht="31.5" x14ac:dyDescent="0.25">
      <c r="A110" s="158" t="s">
        <v>162</v>
      </c>
      <c r="B110" s="161" t="s">
        <v>163</v>
      </c>
      <c r="C110" s="160" t="s">
        <v>21</v>
      </c>
      <c r="D110" s="124" t="s">
        <v>228</v>
      </c>
      <c r="E110" s="124" t="s">
        <v>228</v>
      </c>
      <c r="F110" s="120">
        <f t="shared" si="3"/>
        <v>0</v>
      </c>
      <c r="G110" s="121">
        <f t="shared" si="2"/>
        <v>0</v>
      </c>
      <c r="H110" s="122"/>
    </row>
    <row r="111" spans="1:8" s="154" customFormat="1" ht="31.5" x14ac:dyDescent="0.25">
      <c r="A111" s="158" t="s">
        <v>164</v>
      </c>
      <c r="B111" s="164" t="s">
        <v>25</v>
      </c>
      <c r="C111" s="160" t="s">
        <v>21</v>
      </c>
      <c r="D111" s="124" t="s">
        <v>228</v>
      </c>
      <c r="E111" s="124" t="s">
        <v>228</v>
      </c>
      <c r="F111" s="120">
        <f t="shared" si="3"/>
        <v>0</v>
      </c>
      <c r="G111" s="121">
        <f t="shared" si="2"/>
        <v>0</v>
      </c>
      <c r="H111" s="122"/>
    </row>
    <row r="112" spans="1:8" s="154" customFormat="1" ht="31.5" x14ac:dyDescent="0.25">
      <c r="A112" s="158" t="s">
        <v>165</v>
      </c>
      <c r="B112" s="164" t="s">
        <v>27</v>
      </c>
      <c r="C112" s="160" t="s">
        <v>21</v>
      </c>
      <c r="D112" s="124" t="s">
        <v>228</v>
      </c>
      <c r="E112" s="124" t="s">
        <v>228</v>
      </c>
      <c r="F112" s="120">
        <f t="shared" si="3"/>
        <v>0</v>
      </c>
      <c r="G112" s="121">
        <f t="shared" si="2"/>
        <v>0</v>
      </c>
      <c r="H112" s="122"/>
    </row>
    <row r="113" spans="1:8" s="154" customFormat="1" ht="31.5" x14ac:dyDescent="0.25">
      <c r="A113" s="158" t="s">
        <v>166</v>
      </c>
      <c r="B113" s="164" t="s">
        <v>29</v>
      </c>
      <c r="C113" s="160" t="s">
        <v>21</v>
      </c>
      <c r="D113" s="124" t="s">
        <v>228</v>
      </c>
      <c r="E113" s="124" t="s">
        <v>228</v>
      </c>
      <c r="F113" s="120">
        <f t="shared" si="3"/>
        <v>0</v>
      </c>
      <c r="G113" s="121">
        <f t="shared" si="2"/>
        <v>0</v>
      </c>
      <c r="H113" s="122"/>
    </row>
    <row r="114" spans="1:8" s="154" customFormat="1" x14ac:dyDescent="0.25">
      <c r="A114" s="158" t="s">
        <v>167</v>
      </c>
      <c r="B114" s="159" t="s">
        <v>31</v>
      </c>
      <c r="C114" s="160" t="s">
        <v>21</v>
      </c>
      <c r="D114" s="124" t="s">
        <v>228</v>
      </c>
      <c r="E114" s="124" t="s">
        <v>228</v>
      </c>
      <c r="F114" s="120">
        <f t="shared" si="3"/>
        <v>0</v>
      </c>
      <c r="G114" s="121">
        <f t="shared" si="2"/>
        <v>0</v>
      </c>
      <c r="H114" s="122"/>
    </row>
    <row r="115" spans="1:8" s="154" customFormat="1" x14ac:dyDescent="0.25">
      <c r="A115" s="158" t="s">
        <v>168</v>
      </c>
      <c r="B115" s="159" t="s">
        <v>33</v>
      </c>
      <c r="C115" s="160" t="s">
        <v>21</v>
      </c>
      <c r="D115" s="124">
        <v>113.56032921474056</v>
      </c>
      <c r="E115" s="124">
        <v>189.69900000000035</v>
      </c>
      <c r="F115" s="124">
        <f t="shared" si="3"/>
        <v>76.138670785259791</v>
      </c>
      <c r="G115" s="124">
        <f t="shared" si="2"/>
        <v>67.046891561297713</v>
      </c>
      <c r="H115" s="122"/>
    </row>
    <row r="116" spans="1:8" s="154" customFormat="1" x14ac:dyDescent="0.25">
      <c r="A116" s="158" t="s">
        <v>169</v>
      </c>
      <c r="B116" s="159" t="s">
        <v>35</v>
      </c>
      <c r="C116" s="160" t="s">
        <v>21</v>
      </c>
      <c r="D116" s="124" t="s">
        <v>228</v>
      </c>
      <c r="E116" s="124" t="s">
        <v>228</v>
      </c>
      <c r="F116" s="120">
        <f t="shared" si="3"/>
        <v>0</v>
      </c>
      <c r="G116" s="121">
        <f t="shared" si="2"/>
        <v>0</v>
      </c>
      <c r="H116" s="122"/>
    </row>
    <row r="117" spans="1:8" s="154" customFormat="1" x14ac:dyDescent="0.25">
      <c r="A117" s="158" t="s">
        <v>170</v>
      </c>
      <c r="B117" s="159" t="s">
        <v>37</v>
      </c>
      <c r="C117" s="160" t="s">
        <v>21</v>
      </c>
      <c r="D117" s="124">
        <v>896.10258482666677</v>
      </c>
      <c r="E117" s="124">
        <v>30.387</v>
      </c>
      <c r="F117" s="124">
        <f t="shared" si="3"/>
        <v>-865.71558482666683</v>
      </c>
      <c r="G117" s="124">
        <f t="shared" si="2"/>
        <v>-96.608981994413327</v>
      </c>
      <c r="H117" s="122"/>
    </row>
    <row r="118" spans="1:8" s="154" customFormat="1" x14ac:dyDescent="0.25">
      <c r="A118" s="158" t="s">
        <v>171</v>
      </c>
      <c r="B118" s="159" t="s">
        <v>39</v>
      </c>
      <c r="C118" s="160" t="s">
        <v>21</v>
      </c>
      <c r="D118" s="124">
        <v>0</v>
      </c>
      <c r="E118" s="124">
        <v>0</v>
      </c>
      <c r="F118" s="124">
        <f t="shared" si="3"/>
        <v>0</v>
      </c>
      <c r="G118" s="124">
        <f t="shared" si="2"/>
        <v>0</v>
      </c>
      <c r="H118" s="122"/>
    </row>
    <row r="119" spans="1:8" s="154" customFormat="1" x14ac:dyDescent="0.25">
      <c r="A119" s="158" t="s">
        <v>172</v>
      </c>
      <c r="B119" s="159" t="s">
        <v>41</v>
      </c>
      <c r="C119" s="160" t="s">
        <v>21</v>
      </c>
      <c r="D119" s="124" t="s">
        <v>228</v>
      </c>
      <c r="E119" s="124" t="s">
        <v>228</v>
      </c>
      <c r="F119" s="120">
        <f t="shared" si="3"/>
        <v>0</v>
      </c>
      <c r="G119" s="121">
        <f t="shared" si="2"/>
        <v>0</v>
      </c>
      <c r="H119" s="122"/>
    </row>
    <row r="120" spans="1:8" s="154" customFormat="1" ht="31.5" x14ac:dyDescent="0.25">
      <c r="A120" s="158" t="s">
        <v>173</v>
      </c>
      <c r="B120" s="161" t="s">
        <v>43</v>
      </c>
      <c r="C120" s="160" t="s">
        <v>21</v>
      </c>
      <c r="D120" s="124" t="s">
        <v>228</v>
      </c>
      <c r="E120" s="124" t="s">
        <v>228</v>
      </c>
      <c r="F120" s="120">
        <f t="shared" si="3"/>
        <v>0</v>
      </c>
      <c r="G120" s="121">
        <f t="shared" si="2"/>
        <v>0</v>
      </c>
      <c r="H120" s="122"/>
    </row>
    <row r="121" spans="1:8" s="154" customFormat="1" x14ac:dyDescent="0.25">
      <c r="A121" s="158" t="s">
        <v>174</v>
      </c>
      <c r="B121" s="162" t="s">
        <v>45</v>
      </c>
      <c r="C121" s="160" t="s">
        <v>21</v>
      </c>
      <c r="D121" s="124" t="s">
        <v>228</v>
      </c>
      <c r="E121" s="124" t="s">
        <v>228</v>
      </c>
      <c r="F121" s="120">
        <f t="shared" si="3"/>
        <v>0</v>
      </c>
      <c r="G121" s="121">
        <f t="shared" si="2"/>
        <v>0</v>
      </c>
      <c r="H121" s="122"/>
    </row>
    <row r="122" spans="1:8" s="154" customFormat="1" x14ac:dyDescent="0.25">
      <c r="A122" s="158" t="s">
        <v>175</v>
      </c>
      <c r="B122" s="162" t="s">
        <v>47</v>
      </c>
      <c r="C122" s="160" t="s">
        <v>21</v>
      </c>
      <c r="D122" s="124" t="s">
        <v>228</v>
      </c>
      <c r="E122" s="124" t="s">
        <v>228</v>
      </c>
      <c r="F122" s="120">
        <f t="shared" si="3"/>
        <v>0</v>
      </c>
      <c r="G122" s="121">
        <f t="shared" si="2"/>
        <v>0</v>
      </c>
      <c r="H122" s="122"/>
    </row>
    <row r="123" spans="1:8" s="154" customFormat="1" x14ac:dyDescent="0.25">
      <c r="A123" s="158" t="s">
        <v>176</v>
      </c>
      <c r="B123" s="159" t="s">
        <v>49</v>
      </c>
      <c r="C123" s="160" t="s">
        <v>21</v>
      </c>
      <c r="D123" s="124">
        <v>55.010679588476847</v>
      </c>
      <c r="E123" s="124">
        <v>132.44885999999991</v>
      </c>
      <c r="F123" s="124">
        <f t="shared" si="3"/>
        <v>77.438180411523064</v>
      </c>
      <c r="G123" s="124">
        <f t="shared" si="2"/>
        <v>140.76935786073096</v>
      </c>
      <c r="H123" s="122"/>
    </row>
    <row r="124" spans="1:8" s="154" customFormat="1" x14ac:dyDescent="0.25">
      <c r="A124" s="158" t="s">
        <v>177</v>
      </c>
      <c r="B124" s="163" t="s">
        <v>178</v>
      </c>
      <c r="C124" s="160" t="s">
        <v>21</v>
      </c>
      <c r="D124" s="124">
        <f>+D130+D138+D132+D133</f>
        <v>156.98753279303622</v>
      </c>
      <c r="E124" s="124">
        <f>+E130+E138+E132+E133</f>
        <v>2.1509999999999998</v>
      </c>
      <c r="F124" s="124">
        <f t="shared" si="3"/>
        <v>-154.83653279303621</v>
      </c>
      <c r="G124" s="124">
        <f t="shared" si="2"/>
        <v>-98.629827501757234</v>
      </c>
      <c r="H124" s="122"/>
    </row>
    <row r="125" spans="1:8" s="154" customFormat="1" x14ac:dyDescent="0.25">
      <c r="A125" s="158" t="s">
        <v>179</v>
      </c>
      <c r="B125" s="159" t="s">
        <v>23</v>
      </c>
      <c r="C125" s="160" t="s">
        <v>21</v>
      </c>
      <c r="D125" s="124" t="s">
        <v>228</v>
      </c>
      <c r="E125" s="124" t="s">
        <v>228</v>
      </c>
      <c r="F125" s="120">
        <f t="shared" si="3"/>
        <v>0</v>
      </c>
      <c r="G125" s="121">
        <f t="shared" si="2"/>
        <v>0</v>
      </c>
      <c r="H125" s="122"/>
    </row>
    <row r="126" spans="1:8" s="154" customFormat="1" ht="31.5" x14ac:dyDescent="0.25">
      <c r="A126" s="158" t="s">
        <v>180</v>
      </c>
      <c r="B126" s="164" t="s">
        <v>25</v>
      </c>
      <c r="C126" s="160" t="s">
        <v>21</v>
      </c>
      <c r="D126" s="124" t="s">
        <v>228</v>
      </c>
      <c r="E126" s="124" t="s">
        <v>228</v>
      </c>
      <c r="F126" s="120">
        <f t="shared" si="3"/>
        <v>0</v>
      </c>
      <c r="G126" s="121">
        <f t="shared" si="2"/>
        <v>0</v>
      </c>
      <c r="H126" s="122"/>
    </row>
    <row r="127" spans="1:8" s="154" customFormat="1" ht="31.5" x14ac:dyDescent="0.25">
      <c r="A127" s="158" t="s">
        <v>181</v>
      </c>
      <c r="B127" s="164" t="s">
        <v>27</v>
      </c>
      <c r="C127" s="160" t="s">
        <v>21</v>
      </c>
      <c r="D127" s="124" t="s">
        <v>228</v>
      </c>
      <c r="E127" s="124" t="s">
        <v>228</v>
      </c>
      <c r="F127" s="120">
        <f t="shared" si="3"/>
        <v>0</v>
      </c>
      <c r="G127" s="121">
        <f t="shared" si="2"/>
        <v>0</v>
      </c>
      <c r="H127" s="122"/>
    </row>
    <row r="128" spans="1:8" s="154" customFormat="1" ht="31.5" x14ac:dyDescent="0.25">
      <c r="A128" s="158" t="s">
        <v>182</v>
      </c>
      <c r="B128" s="164" t="s">
        <v>29</v>
      </c>
      <c r="C128" s="160" t="s">
        <v>21</v>
      </c>
      <c r="D128" s="124" t="s">
        <v>228</v>
      </c>
      <c r="E128" s="124" t="s">
        <v>228</v>
      </c>
      <c r="F128" s="120">
        <f t="shared" si="3"/>
        <v>0</v>
      </c>
      <c r="G128" s="121">
        <f t="shared" si="2"/>
        <v>0</v>
      </c>
      <c r="H128" s="122"/>
    </row>
    <row r="129" spans="1:8" s="154" customFormat="1" x14ac:dyDescent="0.25">
      <c r="A129" s="158" t="s">
        <v>183</v>
      </c>
      <c r="B129" s="161" t="s">
        <v>184</v>
      </c>
      <c r="C129" s="160" t="s">
        <v>21</v>
      </c>
      <c r="D129" s="124" t="s">
        <v>228</v>
      </c>
      <c r="E129" s="124" t="s">
        <v>228</v>
      </c>
      <c r="F129" s="120">
        <f t="shared" si="3"/>
        <v>0</v>
      </c>
      <c r="G129" s="121">
        <f t="shared" si="2"/>
        <v>0</v>
      </c>
      <c r="H129" s="122"/>
    </row>
    <row r="130" spans="1:8" s="154" customFormat="1" x14ac:dyDescent="0.25">
      <c r="A130" s="158" t="s">
        <v>185</v>
      </c>
      <c r="B130" s="161" t="s">
        <v>186</v>
      </c>
      <c r="C130" s="160" t="s">
        <v>21</v>
      </c>
      <c r="D130" s="124">
        <v>145.60090891297273</v>
      </c>
      <c r="E130" s="124">
        <v>2.1509999999999998</v>
      </c>
      <c r="F130" s="124">
        <f t="shared" si="3"/>
        <v>-143.44990891297272</v>
      </c>
      <c r="G130" s="124">
        <f t="shared" si="2"/>
        <v>-98.522674057422478</v>
      </c>
      <c r="H130" s="122"/>
    </row>
    <row r="131" spans="1:8" s="154" customFormat="1" x14ac:dyDescent="0.25">
      <c r="A131" s="158" t="s">
        <v>187</v>
      </c>
      <c r="B131" s="161" t="s">
        <v>188</v>
      </c>
      <c r="C131" s="160" t="s">
        <v>21</v>
      </c>
      <c r="D131" s="124" t="s">
        <v>228</v>
      </c>
      <c r="E131" s="124" t="s">
        <v>228</v>
      </c>
      <c r="F131" s="120">
        <f t="shared" si="3"/>
        <v>0</v>
      </c>
      <c r="G131" s="121">
        <f t="shared" si="2"/>
        <v>0</v>
      </c>
      <c r="H131" s="122"/>
    </row>
    <row r="132" spans="1:8" s="154" customFormat="1" x14ac:dyDescent="0.25">
      <c r="A132" s="158" t="s">
        <v>189</v>
      </c>
      <c r="B132" s="161" t="s">
        <v>190</v>
      </c>
      <c r="C132" s="160" t="s">
        <v>21</v>
      </c>
      <c r="D132" s="124">
        <v>0</v>
      </c>
      <c r="E132" s="124">
        <v>0</v>
      </c>
      <c r="F132" s="212">
        <f t="shared" si="3"/>
        <v>0</v>
      </c>
      <c r="G132" s="213">
        <f t="shared" si="2"/>
        <v>0</v>
      </c>
      <c r="H132" s="122"/>
    </row>
    <row r="133" spans="1:8" s="154" customFormat="1" x14ac:dyDescent="0.25">
      <c r="A133" s="158" t="s">
        <v>191</v>
      </c>
      <c r="B133" s="161" t="s">
        <v>192</v>
      </c>
      <c r="C133" s="160" t="s">
        <v>21</v>
      </c>
      <c r="D133" s="124">
        <v>0</v>
      </c>
      <c r="E133" s="124">
        <v>0</v>
      </c>
      <c r="F133" s="212">
        <f t="shared" si="3"/>
        <v>0</v>
      </c>
      <c r="G133" s="213">
        <f t="shared" si="2"/>
        <v>0</v>
      </c>
      <c r="H133" s="122"/>
    </row>
    <row r="134" spans="1:8" s="154" customFormat="1" x14ac:dyDescent="0.25">
      <c r="A134" s="158" t="s">
        <v>193</v>
      </c>
      <c r="B134" s="161" t="s">
        <v>194</v>
      </c>
      <c r="C134" s="160" t="s">
        <v>21</v>
      </c>
      <c r="D134" s="124" t="s">
        <v>228</v>
      </c>
      <c r="E134" s="124" t="s">
        <v>228</v>
      </c>
      <c r="F134" s="120">
        <f t="shared" si="3"/>
        <v>0</v>
      </c>
      <c r="G134" s="121">
        <f t="shared" si="2"/>
        <v>0</v>
      </c>
      <c r="H134" s="122"/>
    </row>
    <row r="135" spans="1:8" s="154" customFormat="1" ht="31.5" x14ac:dyDescent="0.25">
      <c r="A135" s="158" t="s">
        <v>195</v>
      </c>
      <c r="B135" s="161" t="s">
        <v>43</v>
      </c>
      <c r="C135" s="160" t="s">
        <v>21</v>
      </c>
      <c r="D135" s="124" t="s">
        <v>228</v>
      </c>
      <c r="E135" s="124" t="s">
        <v>228</v>
      </c>
      <c r="F135" s="120">
        <f t="shared" si="3"/>
        <v>0</v>
      </c>
      <c r="G135" s="121">
        <f t="shared" si="2"/>
        <v>0</v>
      </c>
      <c r="H135" s="122"/>
    </row>
    <row r="136" spans="1:8" s="154" customFormat="1" x14ac:dyDescent="0.25">
      <c r="A136" s="158" t="s">
        <v>196</v>
      </c>
      <c r="B136" s="162" t="s">
        <v>197</v>
      </c>
      <c r="C136" s="160" t="s">
        <v>21</v>
      </c>
      <c r="D136" s="124" t="s">
        <v>228</v>
      </c>
      <c r="E136" s="124" t="s">
        <v>228</v>
      </c>
      <c r="F136" s="120">
        <f t="shared" si="3"/>
        <v>0</v>
      </c>
      <c r="G136" s="121">
        <f t="shared" si="2"/>
        <v>0</v>
      </c>
      <c r="H136" s="122"/>
    </row>
    <row r="137" spans="1:8" s="154" customFormat="1" x14ac:dyDescent="0.25">
      <c r="A137" s="158" t="s">
        <v>198</v>
      </c>
      <c r="B137" s="162" t="s">
        <v>47</v>
      </c>
      <c r="C137" s="160" t="s">
        <v>21</v>
      </c>
      <c r="D137" s="124" t="s">
        <v>228</v>
      </c>
      <c r="E137" s="124" t="s">
        <v>228</v>
      </c>
      <c r="F137" s="120">
        <f t="shared" si="3"/>
        <v>0</v>
      </c>
      <c r="G137" s="121">
        <f t="shared" si="2"/>
        <v>0</v>
      </c>
      <c r="H137" s="122"/>
    </row>
    <row r="138" spans="1:8" s="154" customFormat="1" x14ac:dyDescent="0.25">
      <c r="A138" s="158" t="s">
        <v>199</v>
      </c>
      <c r="B138" s="161" t="s">
        <v>200</v>
      </c>
      <c r="C138" s="160" t="s">
        <v>21</v>
      </c>
      <c r="D138" s="124">
        <v>11.3866238800635</v>
      </c>
      <c r="E138" s="124">
        <v>0</v>
      </c>
      <c r="F138" s="124">
        <f t="shared" si="3"/>
        <v>-11.3866238800635</v>
      </c>
      <c r="G138" s="124">
        <f t="shared" si="2"/>
        <v>-100</v>
      </c>
      <c r="H138" s="122"/>
    </row>
    <row r="139" spans="1:8" s="154" customFormat="1" x14ac:dyDescent="0.25">
      <c r="A139" s="158" t="s">
        <v>201</v>
      </c>
      <c r="B139" s="163" t="s">
        <v>202</v>
      </c>
      <c r="C139" s="160" t="s">
        <v>21</v>
      </c>
      <c r="D139" s="124">
        <f>+D109-D124</f>
        <v>907.6860608368479</v>
      </c>
      <c r="E139" s="124">
        <f>+E109-E124</f>
        <v>350.38386000000025</v>
      </c>
      <c r="F139" s="124">
        <f t="shared" si="3"/>
        <v>-557.30220083684765</v>
      </c>
      <c r="G139" s="124">
        <f t="shared" si="2"/>
        <v>-61.398122641989097</v>
      </c>
      <c r="H139" s="122"/>
    </row>
    <row r="140" spans="1:8" s="154" customFormat="1" x14ac:dyDescent="0.25">
      <c r="A140" s="158" t="s">
        <v>203</v>
      </c>
      <c r="B140" s="159" t="s">
        <v>23</v>
      </c>
      <c r="C140" s="160" t="s">
        <v>21</v>
      </c>
      <c r="D140" s="124" t="s">
        <v>228</v>
      </c>
      <c r="E140" s="124" t="s">
        <v>228</v>
      </c>
      <c r="F140" s="120">
        <f t="shared" si="3"/>
        <v>0</v>
      </c>
      <c r="G140" s="120">
        <f t="shared" si="2"/>
        <v>0</v>
      </c>
      <c r="H140" s="122"/>
    </row>
    <row r="141" spans="1:8" s="154" customFormat="1" ht="31.5" x14ac:dyDescent="0.25">
      <c r="A141" s="158" t="s">
        <v>204</v>
      </c>
      <c r="B141" s="164" t="s">
        <v>25</v>
      </c>
      <c r="C141" s="160" t="s">
        <v>21</v>
      </c>
      <c r="D141" s="124" t="s">
        <v>228</v>
      </c>
      <c r="E141" s="124" t="s">
        <v>228</v>
      </c>
      <c r="F141" s="120">
        <f t="shared" si="3"/>
        <v>0</v>
      </c>
      <c r="G141" s="120">
        <f t="shared" si="2"/>
        <v>0</v>
      </c>
      <c r="H141" s="122"/>
    </row>
    <row r="142" spans="1:8" s="154" customFormat="1" ht="31.5" x14ac:dyDescent="0.25">
      <c r="A142" s="158" t="s">
        <v>205</v>
      </c>
      <c r="B142" s="164" t="s">
        <v>27</v>
      </c>
      <c r="C142" s="160" t="s">
        <v>21</v>
      </c>
      <c r="D142" s="124" t="s">
        <v>228</v>
      </c>
      <c r="E142" s="124" t="s">
        <v>228</v>
      </c>
      <c r="F142" s="120">
        <f t="shared" si="3"/>
        <v>0</v>
      </c>
      <c r="G142" s="120">
        <f t="shared" ref="G142:G158" si="7">IFERROR(F142/D142*100,0)</f>
        <v>0</v>
      </c>
      <c r="H142" s="122"/>
    </row>
    <row r="143" spans="1:8" s="154" customFormat="1" ht="31.5" x14ac:dyDescent="0.25">
      <c r="A143" s="158" t="s">
        <v>206</v>
      </c>
      <c r="B143" s="164" t="s">
        <v>29</v>
      </c>
      <c r="C143" s="160" t="s">
        <v>21</v>
      </c>
      <c r="D143" s="124" t="s">
        <v>228</v>
      </c>
      <c r="E143" s="124" t="s">
        <v>228</v>
      </c>
      <c r="F143" s="120">
        <f t="shared" si="3"/>
        <v>0</v>
      </c>
      <c r="G143" s="120">
        <f t="shared" si="7"/>
        <v>0</v>
      </c>
      <c r="H143" s="122"/>
    </row>
    <row r="144" spans="1:8" s="154" customFormat="1" x14ac:dyDescent="0.25">
      <c r="A144" s="158" t="s">
        <v>207</v>
      </c>
      <c r="B144" s="159" t="s">
        <v>31</v>
      </c>
      <c r="C144" s="160" t="s">
        <v>21</v>
      </c>
      <c r="D144" s="124" t="s">
        <v>228</v>
      </c>
      <c r="E144" s="124" t="s">
        <v>228</v>
      </c>
      <c r="F144" s="120">
        <f t="shared" si="3"/>
        <v>0</v>
      </c>
      <c r="G144" s="120">
        <f t="shared" si="7"/>
        <v>0</v>
      </c>
      <c r="H144" s="122"/>
    </row>
    <row r="145" spans="1:8" s="154" customFormat="1" x14ac:dyDescent="0.25">
      <c r="A145" s="158" t="s">
        <v>208</v>
      </c>
      <c r="B145" s="159" t="s">
        <v>33</v>
      </c>
      <c r="C145" s="160" t="s">
        <v>21</v>
      </c>
      <c r="D145" s="124">
        <f>+D115-D130</f>
        <v>-32.040579698232165</v>
      </c>
      <c r="E145" s="124">
        <f>+E115-E130</f>
        <v>187.54800000000034</v>
      </c>
      <c r="F145" s="124">
        <f t="shared" si="3"/>
        <v>219.58857969823251</v>
      </c>
      <c r="G145" s="124">
        <f t="shared" si="7"/>
        <v>-685.34521461966028</v>
      </c>
      <c r="H145" s="122"/>
    </row>
    <row r="146" spans="1:8" s="154" customFormat="1" x14ac:dyDescent="0.25">
      <c r="A146" s="158" t="s">
        <v>209</v>
      </c>
      <c r="B146" s="159" t="s">
        <v>35</v>
      </c>
      <c r="C146" s="160" t="s">
        <v>21</v>
      </c>
      <c r="D146" s="124" t="s">
        <v>228</v>
      </c>
      <c r="E146" s="124" t="s">
        <v>228</v>
      </c>
      <c r="F146" s="120">
        <f t="shared" si="3"/>
        <v>0</v>
      </c>
      <c r="G146" s="120">
        <f t="shared" si="7"/>
        <v>0</v>
      </c>
      <c r="H146" s="122"/>
    </row>
    <row r="147" spans="1:8" s="154" customFormat="1" x14ac:dyDescent="0.25">
      <c r="A147" s="158" t="s">
        <v>210</v>
      </c>
      <c r="B147" s="161" t="s">
        <v>37</v>
      </c>
      <c r="C147" s="160" t="s">
        <v>21</v>
      </c>
      <c r="D147" s="124">
        <f t="shared" ref="D147" si="8">+D117-D132</f>
        <v>896.10258482666677</v>
      </c>
      <c r="E147" s="124">
        <f t="shared" ref="E147:E148" si="9">+E117-E132</f>
        <v>30.387</v>
      </c>
      <c r="F147" s="124">
        <f t="shared" si="3"/>
        <v>-865.71558482666683</v>
      </c>
      <c r="G147" s="124">
        <f t="shared" si="7"/>
        <v>-96.608981994413327</v>
      </c>
      <c r="H147" s="122"/>
    </row>
    <row r="148" spans="1:8" s="154" customFormat="1" x14ac:dyDescent="0.25">
      <c r="A148" s="158" t="s">
        <v>211</v>
      </c>
      <c r="B148" s="159" t="s">
        <v>39</v>
      </c>
      <c r="C148" s="160" t="s">
        <v>21</v>
      </c>
      <c r="D148" s="124">
        <f t="shared" ref="D148" si="10">+D118-D133</f>
        <v>0</v>
      </c>
      <c r="E148" s="124">
        <f t="shared" si="9"/>
        <v>0</v>
      </c>
      <c r="F148" s="124">
        <f t="shared" si="3"/>
        <v>0</v>
      </c>
      <c r="G148" s="124">
        <f t="shared" si="7"/>
        <v>0</v>
      </c>
      <c r="H148" s="122"/>
    </row>
    <row r="149" spans="1:8" s="154" customFormat="1" x14ac:dyDescent="0.25">
      <c r="A149" s="158" t="s">
        <v>212</v>
      </c>
      <c r="B149" s="159" t="s">
        <v>41</v>
      </c>
      <c r="C149" s="160" t="s">
        <v>21</v>
      </c>
      <c r="D149" s="124" t="s">
        <v>228</v>
      </c>
      <c r="E149" s="124" t="s">
        <v>228</v>
      </c>
      <c r="F149" s="120">
        <f t="shared" si="3"/>
        <v>0</v>
      </c>
      <c r="G149" s="120">
        <f t="shared" si="7"/>
        <v>0</v>
      </c>
      <c r="H149" s="122"/>
    </row>
    <row r="150" spans="1:8" s="154" customFormat="1" ht="31.5" x14ac:dyDescent="0.25">
      <c r="A150" s="158" t="s">
        <v>213</v>
      </c>
      <c r="B150" s="161" t="s">
        <v>43</v>
      </c>
      <c r="C150" s="160" t="s">
        <v>21</v>
      </c>
      <c r="D150" s="124" t="s">
        <v>228</v>
      </c>
      <c r="E150" s="124" t="s">
        <v>228</v>
      </c>
      <c r="F150" s="120">
        <f t="shared" si="3"/>
        <v>0</v>
      </c>
      <c r="G150" s="120">
        <f t="shared" si="7"/>
        <v>0</v>
      </c>
      <c r="H150" s="122"/>
    </row>
    <row r="151" spans="1:8" s="154" customFormat="1" x14ac:dyDescent="0.25">
      <c r="A151" s="158" t="s">
        <v>214</v>
      </c>
      <c r="B151" s="162" t="s">
        <v>45</v>
      </c>
      <c r="C151" s="160" t="s">
        <v>21</v>
      </c>
      <c r="D151" s="124" t="s">
        <v>228</v>
      </c>
      <c r="E151" s="124" t="s">
        <v>228</v>
      </c>
      <c r="F151" s="120">
        <f t="shared" si="3"/>
        <v>0</v>
      </c>
      <c r="G151" s="120">
        <f t="shared" si="7"/>
        <v>0</v>
      </c>
      <c r="H151" s="122"/>
    </row>
    <row r="152" spans="1:8" s="154" customFormat="1" x14ac:dyDescent="0.25">
      <c r="A152" s="158" t="s">
        <v>215</v>
      </c>
      <c r="B152" s="162" t="s">
        <v>47</v>
      </c>
      <c r="C152" s="160" t="s">
        <v>21</v>
      </c>
      <c r="D152" s="124" t="s">
        <v>228</v>
      </c>
      <c r="E152" s="124" t="s">
        <v>228</v>
      </c>
      <c r="F152" s="120">
        <f t="shared" ref="F152:F215" si="11">+SUM(E152)-SUM(D152)</f>
        <v>0</v>
      </c>
      <c r="G152" s="120">
        <f t="shared" si="7"/>
        <v>0</v>
      </c>
      <c r="H152" s="122"/>
    </row>
    <row r="153" spans="1:8" s="154" customFormat="1" x14ac:dyDescent="0.25">
      <c r="A153" s="158" t="s">
        <v>216</v>
      </c>
      <c r="B153" s="159" t="s">
        <v>49</v>
      </c>
      <c r="C153" s="160" t="s">
        <v>21</v>
      </c>
      <c r="D153" s="124">
        <f>+D123-D138</f>
        <v>43.624055708413351</v>
      </c>
      <c r="E153" s="124">
        <f>+E123-E138</f>
        <v>132.44885999999991</v>
      </c>
      <c r="F153" s="124">
        <f t="shared" si="11"/>
        <v>88.82480429158656</v>
      </c>
      <c r="G153" s="124">
        <f t="shared" si="7"/>
        <v>203.6142739347726</v>
      </c>
      <c r="H153" s="122"/>
    </row>
    <row r="154" spans="1:8" s="154" customFormat="1" x14ac:dyDescent="0.25">
      <c r="A154" s="158" t="s">
        <v>217</v>
      </c>
      <c r="B154" s="163" t="s">
        <v>218</v>
      </c>
      <c r="C154" s="160" t="s">
        <v>21</v>
      </c>
      <c r="D154" s="124">
        <v>907.6860608368479</v>
      </c>
      <c r="E154" s="124">
        <v>350.38386000000025</v>
      </c>
      <c r="F154" s="124">
        <f t="shared" si="11"/>
        <v>-557.30220083684765</v>
      </c>
      <c r="G154" s="124">
        <f t="shared" si="7"/>
        <v>-61.398122641989097</v>
      </c>
      <c r="H154" s="122"/>
    </row>
    <row r="155" spans="1:8" s="154" customFormat="1" x14ac:dyDescent="0.25">
      <c r="A155" s="158" t="s">
        <v>219</v>
      </c>
      <c r="B155" s="161" t="s">
        <v>220</v>
      </c>
      <c r="C155" s="160" t="s">
        <v>21</v>
      </c>
      <c r="D155" s="124">
        <v>0</v>
      </c>
      <c r="E155" s="124">
        <v>0</v>
      </c>
      <c r="F155" s="124">
        <f t="shared" si="11"/>
        <v>0</v>
      </c>
      <c r="G155" s="124">
        <f t="shared" si="7"/>
        <v>0</v>
      </c>
      <c r="H155" s="122"/>
    </row>
    <row r="156" spans="1:8" s="154" customFormat="1" x14ac:dyDescent="0.25">
      <c r="A156" s="158" t="s">
        <v>221</v>
      </c>
      <c r="B156" s="161" t="s">
        <v>222</v>
      </c>
      <c r="C156" s="160" t="s">
        <v>21</v>
      </c>
      <c r="D156" s="124">
        <v>33.697584701314483</v>
      </c>
      <c r="E156" s="124">
        <v>0</v>
      </c>
      <c r="F156" s="124">
        <f t="shared" si="11"/>
        <v>-33.697584701314483</v>
      </c>
      <c r="G156" s="124">
        <f t="shared" si="7"/>
        <v>-100</v>
      </c>
      <c r="H156" s="122"/>
    </row>
    <row r="157" spans="1:8" s="154" customFormat="1" x14ac:dyDescent="0.25">
      <c r="A157" s="158" t="s">
        <v>223</v>
      </c>
      <c r="B157" s="161" t="s">
        <v>224</v>
      </c>
      <c r="C157" s="160" t="s">
        <v>21</v>
      </c>
      <c r="D157" s="124">
        <v>249.94085316772831</v>
      </c>
      <c r="E157" s="124">
        <v>0</v>
      </c>
      <c r="F157" s="124">
        <f t="shared" si="11"/>
        <v>-249.94085316772831</v>
      </c>
      <c r="G157" s="124">
        <f t="shared" si="7"/>
        <v>-100</v>
      </c>
      <c r="H157" s="122"/>
    </row>
    <row r="158" spans="1:8" s="154" customFormat="1" ht="16.5" thickBot="1" x14ac:dyDescent="0.3">
      <c r="A158" s="171" t="s">
        <v>225</v>
      </c>
      <c r="B158" s="161" t="s">
        <v>226</v>
      </c>
      <c r="C158" s="160" t="s">
        <v>21</v>
      </c>
      <c r="D158" s="131">
        <f>+D154-D155-D156-D157</f>
        <v>624.04762296780518</v>
      </c>
      <c r="E158" s="131">
        <f>+E154-E155-E156-E157</f>
        <v>350.38386000000025</v>
      </c>
      <c r="F158" s="131">
        <f t="shared" si="11"/>
        <v>-273.66376296780493</v>
      </c>
      <c r="G158" s="131">
        <f t="shared" si="7"/>
        <v>-43.853025457629755</v>
      </c>
      <c r="H158" s="132"/>
    </row>
    <row r="159" spans="1:8" s="154" customFormat="1" x14ac:dyDescent="0.25">
      <c r="A159" s="155" t="s">
        <v>227</v>
      </c>
      <c r="B159" s="156" t="s">
        <v>112</v>
      </c>
      <c r="C159" s="157" t="s">
        <v>228</v>
      </c>
      <c r="D159" s="116" t="s">
        <v>228</v>
      </c>
      <c r="E159" s="116" t="s">
        <v>228</v>
      </c>
      <c r="F159" s="87" t="s">
        <v>228</v>
      </c>
      <c r="G159" s="116" t="s">
        <v>228</v>
      </c>
      <c r="H159" s="129"/>
    </row>
    <row r="160" spans="1:8" s="154" customFormat="1" ht="31.5" x14ac:dyDescent="0.25">
      <c r="A160" s="158" t="s">
        <v>229</v>
      </c>
      <c r="B160" s="161" t="s">
        <v>230</v>
      </c>
      <c r="C160" s="160" t="s">
        <v>21</v>
      </c>
      <c r="D160" s="124">
        <f>D109+D105+D69</f>
        <v>1922.7869691531391</v>
      </c>
      <c r="E160" s="124">
        <f>E109+E105+E69</f>
        <v>843.60952502600003</v>
      </c>
      <c r="F160" s="124">
        <f t="shared" si="11"/>
        <v>-1079.1774441271391</v>
      </c>
      <c r="G160" s="124">
        <f t="shared" ref="G160:G165" si="12">IFERROR(F160/D160*100,0)</f>
        <v>-56.125689503837528</v>
      </c>
      <c r="H160" s="122"/>
    </row>
    <row r="161" spans="1:8" s="154" customFormat="1" x14ac:dyDescent="0.25">
      <c r="A161" s="158" t="s">
        <v>231</v>
      </c>
      <c r="B161" s="161" t="s">
        <v>232</v>
      </c>
      <c r="C161" s="160" t="s">
        <v>21</v>
      </c>
      <c r="D161" s="124">
        <v>3953.0966591044003</v>
      </c>
      <c r="E161" s="124">
        <v>2133.9116615699995</v>
      </c>
      <c r="F161" s="124">
        <f t="shared" si="11"/>
        <v>-1819.1849975344007</v>
      </c>
      <c r="G161" s="124">
        <f t="shared" si="12"/>
        <v>-46.019238951433813</v>
      </c>
      <c r="H161" s="122"/>
    </row>
    <row r="162" spans="1:8" s="154" customFormat="1" x14ac:dyDescent="0.25">
      <c r="A162" s="158" t="s">
        <v>233</v>
      </c>
      <c r="B162" s="164" t="s">
        <v>234</v>
      </c>
      <c r="C162" s="160" t="s">
        <v>21</v>
      </c>
      <c r="D162" s="124">
        <v>2319.0148328210671</v>
      </c>
      <c r="E162" s="124">
        <v>2028.0428200899994</v>
      </c>
      <c r="F162" s="124">
        <f t="shared" si="11"/>
        <v>-290.97201273106771</v>
      </c>
      <c r="G162" s="124">
        <f t="shared" si="12"/>
        <v>-12.54722516703794</v>
      </c>
      <c r="H162" s="122"/>
    </row>
    <row r="163" spans="1:8" s="154" customFormat="1" x14ac:dyDescent="0.25">
      <c r="A163" s="158" t="s">
        <v>235</v>
      </c>
      <c r="B163" s="161" t="s">
        <v>236</v>
      </c>
      <c r="C163" s="160" t="s">
        <v>21</v>
      </c>
      <c r="D163" s="124">
        <v>4430.5243890083739</v>
      </c>
      <c r="E163" s="124">
        <v>1057.1633358400002</v>
      </c>
      <c r="F163" s="124">
        <f t="shared" si="11"/>
        <v>-3373.3610531683735</v>
      </c>
      <c r="G163" s="124">
        <f t="shared" si="12"/>
        <v>-76.139092283010513</v>
      </c>
      <c r="H163" s="122"/>
    </row>
    <row r="164" spans="1:8" s="154" customFormat="1" x14ac:dyDescent="0.25">
      <c r="A164" s="167" t="s">
        <v>237</v>
      </c>
      <c r="B164" s="164" t="s">
        <v>238</v>
      </c>
      <c r="C164" s="160" t="s">
        <v>21</v>
      </c>
      <c r="D164" s="127">
        <v>23.141152985041117</v>
      </c>
      <c r="E164" s="127">
        <v>391.61306638999991</v>
      </c>
      <c r="F164" s="127">
        <f t="shared" si="11"/>
        <v>368.4719134049588</v>
      </c>
      <c r="G164" s="127">
        <f t="shared" si="12"/>
        <v>1592.2798386197355</v>
      </c>
      <c r="H164" s="128"/>
    </row>
    <row r="165" spans="1:8" s="154" customFormat="1" ht="32.25" thickBot="1" x14ac:dyDescent="0.3">
      <c r="A165" s="171" t="s">
        <v>239</v>
      </c>
      <c r="B165" s="177" t="s">
        <v>240</v>
      </c>
      <c r="C165" s="173" t="s">
        <v>228</v>
      </c>
      <c r="D165" s="131">
        <f>D163/D160</f>
        <v>2.3042201034676908</v>
      </c>
      <c r="E165" s="131">
        <f>E163/E160</f>
        <v>1.2531429582986493</v>
      </c>
      <c r="F165" s="131">
        <f t="shared" si="11"/>
        <v>-1.0510771451690415</v>
      </c>
      <c r="G165" s="131">
        <f t="shared" si="12"/>
        <v>-45.615310082020535</v>
      </c>
      <c r="H165" s="132"/>
    </row>
    <row r="166" spans="1:8" s="154" customFormat="1" ht="19.5" thickBot="1" x14ac:dyDescent="0.3">
      <c r="A166" s="315" t="s">
        <v>241</v>
      </c>
      <c r="B166" s="316"/>
      <c r="C166" s="316"/>
      <c r="D166" s="316"/>
      <c r="E166" s="316"/>
      <c r="F166" s="316"/>
      <c r="G166" s="316"/>
      <c r="H166" s="317"/>
    </row>
    <row r="167" spans="1:8" s="154" customFormat="1" x14ac:dyDescent="0.25">
      <c r="A167" s="174" t="s">
        <v>242</v>
      </c>
      <c r="B167" s="175" t="s">
        <v>243</v>
      </c>
      <c r="C167" s="160" t="s">
        <v>21</v>
      </c>
      <c r="D167" s="116">
        <v>10924.2484778379</v>
      </c>
      <c r="E167" s="116">
        <v>9731.3187345300012</v>
      </c>
      <c r="F167" s="133">
        <f t="shared" si="11"/>
        <v>-1192.9297433078991</v>
      </c>
      <c r="G167" s="133">
        <f t="shared" ref="G167:G230" si="13">IFERROR(F167/D167*100,0)</f>
        <v>-10.920016564324806</v>
      </c>
      <c r="H167" s="134"/>
    </row>
    <row r="168" spans="1:8" s="154" customFormat="1" x14ac:dyDescent="0.25">
      <c r="A168" s="158" t="s">
        <v>244</v>
      </c>
      <c r="B168" s="159" t="s">
        <v>23</v>
      </c>
      <c r="C168" s="160" t="s">
        <v>21</v>
      </c>
      <c r="D168" s="124" t="s">
        <v>228</v>
      </c>
      <c r="E168" s="124" t="s">
        <v>228</v>
      </c>
      <c r="F168" s="120">
        <f t="shared" si="11"/>
        <v>0</v>
      </c>
      <c r="G168" s="121">
        <f t="shared" si="13"/>
        <v>0</v>
      </c>
      <c r="H168" s="122"/>
    </row>
    <row r="169" spans="1:8" s="154" customFormat="1" ht="31.5" x14ac:dyDescent="0.25">
      <c r="A169" s="158" t="s">
        <v>245</v>
      </c>
      <c r="B169" s="164" t="s">
        <v>25</v>
      </c>
      <c r="C169" s="160" t="s">
        <v>21</v>
      </c>
      <c r="D169" s="124" t="s">
        <v>228</v>
      </c>
      <c r="E169" s="124" t="s">
        <v>228</v>
      </c>
      <c r="F169" s="120">
        <f t="shared" si="11"/>
        <v>0</v>
      </c>
      <c r="G169" s="121">
        <f t="shared" si="13"/>
        <v>0</v>
      </c>
      <c r="H169" s="122"/>
    </row>
    <row r="170" spans="1:8" s="154" customFormat="1" ht="31.5" x14ac:dyDescent="0.25">
      <c r="A170" s="158" t="s">
        <v>246</v>
      </c>
      <c r="B170" s="164" t="s">
        <v>27</v>
      </c>
      <c r="C170" s="160" t="s">
        <v>21</v>
      </c>
      <c r="D170" s="124" t="s">
        <v>228</v>
      </c>
      <c r="E170" s="124" t="s">
        <v>228</v>
      </c>
      <c r="F170" s="120">
        <f t="shared" si="11"/>
        <v>0</v>
      </c>
      <c r="G170" s="121">
        <f t="shared" si="13"/>
        <v>0</v>
      </c>
      <c r="H170" s="122"/>
    </row>
    <row r="171" spans="1:8" s="154" customFormat="1" ht="31.5" x14ac:dyDescent="0.25">
      <c r="A171" s="158" t="s">
        <v>247</v>
      </c>
      <c r="B171" s="164" t="s">
        <v>29</v>
      </c>
      <c r="C171" s="160" t="s">
        <v>21</v>
      </c>
      <c r="D171" s="124" t="s">
        <v>228</v>
      </c>
      <c r="E171" s="124" t="s">
        <v>228</v>
      </c>
      <c r="F171" s="120">
        <f t="shared" si="11"/>
        <v>0</v>
      </c>
      <c r="G171" s="121">
        <f t="shared" si="13"/>
        <v>0</v>
      </c>
      <c r="H171" s="122"/>
    </row>
    <row r="172" spans="1:8" s="154" customFormat="1" x14ac:dyDescent="0.25">
      <c r="A172" s="158" t="s">
        <v>248</v>
      </c>
      <c r="B172" s="159" t="s">
        <v>31</v>
      </c>
      <c r="C172" s="160" t="s">
        <v>21</v>
      </c>
      <c r="D172" s="124" t="s">
        <v>228</v>
      </c>
      <c r="E172" s="124" t="s">
        <v>228</v>
      </c>
      <c r="F172" s="120">
        <f t="shared" si="11"/>
        <v>0</v>
      </c>
      <c r="G172" s="121">
        <f t="shared" si="13"/>
        <v>0</v>
      </c>
      <c r="H172" s="122"/>
    </row>
    <row r="173" spans="1:8" s="154" customFormat="1" x14ac:dyDescent="0.25">
      <c r="A173" s="158" t="s">
        <v>249</v>
      </c>
      <c r="B173" s="159" t="s">
        <v>33</v>
      </c>
      <c r="C173" s="160" t="s">
        <v>21</v>
      </c>
      <c r="D173" s="124">
        <v>10138.585427013501</v>
      </c>
      <c r="E173" s="124">
        <v>7935.7674370000004</v>
      </c>
      <c r="F173" s="124">
        <f t="shared" si="11"/>
        <v>-2202.8179900135001</v>
      </c>
      <c r="G173" s="124">
        <f t="shared" si="13"/>
        <v>-21.727074312992979</v>
      </c>
      <c r="H173" s="122"/>
    </row>
    <row r="174" spans="1:8" s="154" customFormat="1" x14ac:dyDescent="0.25">
      <c r="A174" s="158" t="s">
        <v>250</v>
      </c>
      <c r="B174" s="159" t="s">
        <v>35</v>
      </c>
      <c r="C174" s="160" t="s">
        <v>21</v>
      </c>
      <c r="D174" s="124" t="s">
        <v>228</v>
      </c>
      <c r="E174" s="124" t="s">
        <v>228</v>
      </c>
      <c r="F174" s="120">
        <f t="shared" si="11"/>
        <v>0</v>
      </c>
      <c r="G174" s="121">
        <f t="shared" si="13"/>
        <v>0</v>
      </c>
      <c r="H174" s="122"/>
    </row>
    <row r="175" spans="1:8" s="154" customFormat="1" x14ac:dyDescent="0.25">
      <c r="A175" s="158" t="s">
        <v>251</v>
      </c>
      <c r="B175" s="159" t="s">
        <v>37</v>
      </c>
      <c r="C175" s="160" t="s">
        <v>21</v>
      </c>
      <c r="D175" s="124">
        <v>650.79667999999992</v>
      </c>
      <c r="E175" s="124">
        <v>1665.6522637200001</v>
      </c>
      <c r="F175" s="124">
        <f t="shared" si="11"/>
        <v>1014.8555837200001</v>
      </c>
      <c r="G175" s="124">
        <f t="shared" si="13"/>
        <v>155.94049799393574</v>
      </c>
      <c r="H175" s="122"/>
    </row>
    <row r="176" spans="1:8" s="154" customFormat="1" x14ac:dyDescent="0.25">
      <c r="A176" s="158" t="s">
        <v>252</v>
      </c>
      <c r="B176" s="159" t="s">
        <v>39</v>
      </c>
      <c r="C176" s="160" t="s">
        <v>21</v>
      </c>
      <c r="D176" s="124">
        <v>0</v>
      </c>
      <c r="E176" s="124">
        <v>0</v>
      </c>
      <c r="F176" s="124">
        <f t="shared" si="11"/>
        <v>0</v>
      </c>
      <c r="G176" s="124">
        <f t="shared" si="13"/>
        <v>0</v>
      </c>
      <c r="H176" s="122"/>
    </row>
    <row r="177" spans="1:8" s="154" customFormat="1" x14ac:dyDescent="0.25">
      <c r="A177" s="158" t="s">
        <v>253</v>
      </c>
      <c r="B177" s="159" t="s">
        <v>41</v>
      </c>
      <c r="C177" s="160" t="s">
        <v>21</v>
      </c>
      <c r="D177" s="124" t="s">
        <v>228</v>
      </c>
      <c r="E177" s="124" t="s">
        <v>228</v>
      </c>
      <c r="F177" s="120">
        <f t="shared" si="11"/>
        <v>0</v>
      </c>
      <c r="G177" s="121">
        <f t="shared" si="13"/>
        <v>0</v>
      </c>
      <c r="H177" s="122"/>
    </row>
    <row r="178" spans="1:8" s="154" customFormat="1" ht="31.5" x14ac:dyDescent="0.25">
      <c r="A178" s="158" t="s">
        <v>254</v>
      </c>
      <c r="B178" s="161" t="s">
        <v>43</v>
      </c>
      <c r="C178" s="160" t="s">
        <v>21</v>
      </c>
      <c r="D178" s="124" t="s">
        <v>228</v>
      </c>
      <c r="E178" s="124" t="s">
        <v>228</v>
      </c>
      <c r="F178" s="120">
        <f t="shared" si="11"/>
        <v>0</v>
      </c>
      <c r="G178" s="121">
        <f t="shared" si="13"/>
        <v>0</v>
      </c>
      <c r="H178" s="122"/>
    </row>
    <row r="179" spans="1:8" s="154" customFormat="1" x14ac:dyDescent="0.25">
      <c r="A179" s="158" t="s">
        <v>255</v>
      </c>
      <c r="B179" s="162" t="s">
        <v>45</v>
      </c>
      <c r="C179" s="160" t="s">
        <v>21</v>
      </c>
      <c r="D179" s="124" t="s">
        <v>228</v>
      </c>
      <c r="E179" s="124" t="s">
        <v>228</v>
      </c>
      <c r="F179" s="120">
        <f t="shared" si="11"/>
        <v>0</v>
      </c>
      <c r="G179" s="121">
        <f t="shared" si="13"/>
        <v>0</v>
      </c>
      <c r="H179" s="122"/>
    </row>
    <row r="180" spans="1:8" s="154" customFormat="1" x14ac:dyDescent="0.25">
      <c r="A180" s="158" t="s">
        <v>256</v>
      </c>
      <c r="B180" s="162" t="s">
        <v>47</v>
      </c>
      <c r="C180" s="160" t="s">
        <v>21</v>
      </c>
      <c r="D180" s="124" t="s">
        <v>228</v>
      </c>
      <c r="E180" s="124" t="s">
        <v>228</v>
      </c>
      <c r="F180" s="120">
        <f t="shared" si="11"/>
        <v>0</v>
      </c>
      <c r="G180" s="121">
        <f t="shared" si="13"/>
        <v>0</v>
      </c>
      <c r="H180" s="122"/>
    </row>
    <row r="181" spans="1:8" s="154" customFormat="1" ht="31.5" x14ac:dyDescent="0.25">
      <c r="A181" s="158" t="s">
        <v>257</v>
      </c>
      <c r="B181" s="161" t="s">
        <v>258</v>
      </c>
      <c r="C181" s="160" t="s">
        <v>21</v>
      </c>
      <c r="D181" s="124" t="s">
        <v>228</v>
      </c>
      <c r="E181" s="124" t="s">
        <v>228</v>
      </c>
      <c r="F181" s="120">
        <f t="shared" si="11"/>
        <v>0</v>
      </c>
      <c r="G181" s="121">
        <f t="shared" si="13"/>
        <v>0</v>
      </c>
      <c r="H181" s="122"/>
    </row>
    <row r="182" spans="1:8" s="154" customFormat="1" x14ac:dyDescent="0.25">
      <c r="A182" s="158" t="s">
        <v>259</v>
      </c>
      <c r="B182" s="164" t="s">
        <v>260</v>
      </c>
      <c r="C182" s="160" t="s">
        <v>21</v>
      </c>
      <c r="D182" s="124" t="s">
        <v>228</v>
      </c>
      <c r="E182" s="124" t="s">
        <v>228</v>
      </c>
      <c r="F182" s="120">
        <f t="shared" si="11"/>
        <v>0</v>
      </c>
      <c r="G182" s="121">
        <f t="shared" si="13"/>
        <v>0</v>
      </c>
      <c r="H182" s="122"/>
    </row>
    <row r="183" spans="1:8" s="154" customFormat="1" x14ac:dyDescent="0.25">
      <c r="A183" s="158" t="s">
        <v>261</v>
      </c>
      <c r="B183" s="164" t="s">
        <v>262</v>
      </c>
      <c r="C183" s="160" t="s">
        <v>21</v>
      </c>
      <c r="D183" s="124" t="s">
        <v>228</v>
      </c>
      <c r="E183" s="124" t="s">
        <v>228</v>
      </c>
      <c r="F183" s="120">
        <f t="shared" si="11"/>
        <v>0</v>
      </c>
      <c r="G183" s="121">
        <f t="shared" si="13"/>
        <v>0</v>
      </c>
      <c r="H183" s="122"/>
    </row>
    <row r="184" spans="1:8" s="154" customFormat="1" x14ac:dyDescent="0.25">
      <c r="A184" s="158" t="s">
        <v>263</v>
      </c>
      <c r="B184" s="159" t="s">
        <v>49</v>
      </c>
      <c r="C184" s="160" t="s">
        <v>21</v>
      </c>
      <c r="D184" s="124">
        <v>134.86637082439984</v>
      </c>
      <c r="E184" s="124">
        <v>129.89903381000087</v>
      </c>
      <c r="F184" s="124">
        <f t="shared" si="11"/>
        <v>-4.9673370143989644</v>
      </c>
      <c r="G184" s="124">
        <f t="shared" si="13"/>
        <v>-3.6831546545184271</v>
      </c>
      <c r="H184" s="122"/>
    </row>
    <row r="185" spans="1:8" s="154" customFormat="1" x14ac:dyDescent="0.25">
      <c r="A185" s="158" t="s">
        <v>264</v>
      </c>
      <c r="B185" s="163" t="s">
        <v>265</v>
      </c>
      <c r="C185" s="160" t="s">
        <v>21</v>
      </c>
      <c r="D185" s="124">
        <v>9594.9181414366922</v>
      </c>
      <c r="E185" s="124">
        <v>7838.8406319109017</v>
      </c>
      <c r="F185" s="124">
        <f t="shared" si="11"/>
        <v>-1756.0775095257904</v>
      </c>
      <c r="G185" s="124">
        <f t="shared" si="13"/>
        <v>-18.302162495185652</v>
      </c>
      <c r="H185" s="122"/>
    </row>
    <row r="186" spans="1:8" s="154" customFormat="1" x14ac:dyDescent="0.25">
      <c r="A186" s="158" t="s">
        <v>266</v>
      </c>
      <c r="B186" s="161" t="s">
        <v>267</v>
      </c>
      <c r="C186" s="160" t="s">
        <v>21</v>
      </c>
      <c r="D186" s="124">
        <v>0</v>
      </c>
      <c r="E186" s="124">
        <v>0</v>
      </c>
      <c r="F186" s="212">
        <f t="shared" si="11"/>
        <v>0</v>
      </c>
      <c r="G186" s="212">
        <f t="shared" si="13"/>
        <v>0</v>
      </c>
      <c r="H186" s="122"/>
    </row>
    <row r="187" spans="1:8" s="154" customFormat="1" x14ac:dyDescent="0.25">
      <c r="A187" s="158" t="s">
        <v>268</v>
      </c>
      <c r="B187" s="161" t="s">
        <v>269</v>
      </c>
      <c r="C187" s="160" t="s">
        <v>21</v>
      </c>
      <c r="D187" s="124">
        <v>1890.3464888154701</v>
      </c>
      <c r="E187" s="124">
        <v>1499.9752229299997</v>
      </c>
      <c r="F187" s="124">
        <f t="shared" si="11"/>
        <v>-390.37126588547039</v>
      </c>
      <c r="G187" s="124">
        <f t="shared" si="13"/>
        <v>-20.650778478716092</v>
      </c>
      <c r="H187" s="122"/>
    </row>
    <row r="188" spans="1:8" s="154" customFormat="1" x14ac:dyDescent="0.25">
      <c r="A188" s="158" t="s">
        <v>270</v>
      </c>
      <c r="B188" s="164" t="s">
        <v>271</v>
      </c>
      <c r="C188" s="160" t="s">
        <v>21</v>
      </c>
      <c r="D188" s="124">
        <v>0</v>
      </c>
      <c r="E188" s="124">
        <v>0</v>
      </c>
      <c r="F188" s="124">
        <f t="shared" si="11"/>
        <v>0</v>
      </c>
      <c r="G188" s="124">
        <f t="shared" si="13"/>
        <v>0</v>
      </c>
      <c r="H188" s="122"/>
    </row>
    <row r="189" spans="1:8" s="154" customFormat="1" x14ac:dyDescent="0.25">
      <c r="A189" s="158" t="s">
        <v>272</v>
      </c>
      <c r="B189" s="164" t="s">
        <v>273</v>
      </c>
      <c r="C189" s="160" t="s">
        <v>21</v>
      </c>
      <c r="D189" s="124">
        <v>51.908999999999999</v>
      </c>
      <c r="E189" s="124">
        <v>42.840888370000002</v>
      </c>
      <c r="F189" s="124">
        <f t="shared" si="11"/>
        <v>-9.0681116299999971</v>
      </c>
      <c r="G189" s="124">
        <f t="shared" si="13"/>
        <v>-17.469247394478792</v>
      </c>
      <c r="H189" s="122"/>
    </row>
    <row r="190" spans="1:8" s="154" customFormat="1" x14ac:dyDescent="0.25">
      <c r="A190" s="158" t="s">
        <v>274</v>
      </c>
      <c r="B190" s="164" t="s">
        <v>275</v>
      </c>
      <c r="C190" s="160" t="s">
        <v>21</v>
      </c>
      <c r="D190" s="124">
        <v>1838.43748881547</v>
      </c>
      <c r="E190" s="124">
        <v>1457.1343345599998</v>
      </c>
      <c r="F190" s="124">
        <f t="shared" si="11"/>
        <v>-381.30315425547019</v>
      </c>
      <c r="G190" s="124">
        <f t="shared" si="13"/>
        <v>-20.740610250563858</v>
      </c>
      <c r="H190" s="122"/>
    </row>
    <row r="191" spans="1:8" s="154" customFormat="1" ht="31.5" x14ac:dyDescent="0.25">
      <c r="A191" s="158" t="s">
        <v>276</v>
      </c>
      <c r="B191" s="161" t="s">
        <v>277</v>
      </c>
      <c r="C191" s="160" t="s">
        <v>21</v>
      </c>
      <c r="D191" s="124">
        <v>2157.3618867849996</v>
      </c>
      <c r="E191" s="124">
        <v>1836.6955730899999</v>
      </c>
      <c r="F191" s="124">
        <f t="shared" si="11"/>
        <v>-320.66631369499964</v>
      </c>
      <c r="G191" s="124">
        <f t="shared" si="13"/>
        <v>-14.8638165742731</v>
      </c>
      <c r="H191" s="122"/>
    </row>
    <row r="192" spans="1:8" s="154" customFormat="1" ht="31.5" x14ac:dyDescent="0.25">
      <c r="A192" s="158" t="s">
        <v>278</v>
      </c>
      <c r="B192" s="161" t="s">
        <v>279</v>
      </c>
      <c r="C192" s="160" t="s">
        <v>21</v>
      </c>
      <c r="D192" s="124">
        <v>893.04588649999994</v>
      </c>
      <c r="E192" s="124">
        <v>670.5235053099999</v>
      </c>
      <c r="F192" s="124">
        <f t="shared" si="11"/>
        <v>-222.52238119000003</v>
      </c>
      <c r="G192" s="124">
        <f t="shared" si="13"/>
        <v>-24.917239366288715</v>
      </c>
      <c r="H192" s="122"/>
    </row>
    <row r="193" spans="1:8" s="154" customFormat="1" x14ac:dyDescent="0.25">
      <c r="A193" s="158" t="s">
        <v>280</v>
      </c>
      <c r="B193" s="161" t="s">
        <v>281</v>
      </c>
      <c r="C193" s="160" t="s">
        <v>21</v>
      </c>
      <c r="D193" s="124">
        <v>0</v>
      </c>
      <c r="E193" s="124">
        <v>0</v>
      </c>
      <c r="F193" s="120">
        <f t="shared" si="11"/>
        <v>0</v>
      </c>
      <c r="G193" s="120">
        <f t="shared" si="13"/>
        <v>0</v>
      </c>
      <c r="H193" s="122"/>
    </row>
    <row r="194" spans="1:8" s="154" customFormat="1" x14ac:dyDescent="0.25">
      <c r="A194" s="158" t="s">
        <v>282</v>
      </c>
      <c r="B194" s="161" t="s">
        <v>283</v>
      </c>
      <c r="C194" s="160" t="s">
        <v>21</v>
      </c>
      <c r="D194" s="124">
        <v>1872.5175423999999</v>
      </c>
      <c r="E194" s="124">
        <v>1518.81017301</v>
      </c>
      <c r="F194" s="124">
        <f t="shared" si="11"/>
        <v>-353.70736938999994</v>
      </c>
      <c r="G194" s="124">
        <f t="shared" si="13"/>
        <v>-18.889402175461296</v>
      </c>
      <c r="H194" s="122"/>
    </row>
    <row r="195" spans="1:8" s="154" customFormat="1" x14ac:dyDescent="0.25">
      <c r="A195" s="158" t="s">
        <v>284</v>
      </c>
      <c r="B195" s="161" t="s">
        <v>285</v>
      </c>
      <c r="C195" s="160" t="s">
        <v>21</v>
      </c>
      <c r="D195" s="124">
        <v>690.60416658509007</v>
      </c>
      <c r="E195" s="124">
        <v>489.85929490464008</v>
      </c>
      <c r="F195" s="124">
        <f t="shared" si="11"/>
        <v>-200.74487168044999</v>
      </c>
      <c r="G195" s="124">
        <f t="shared" si="13"/>
        <v>-29.068007607468726</v>
      </c>
      <c r="H195" s="122"/>
    </row>
    <row r="196" spans="1:8" s="154" customFormat="1" x14ac:dyDescent="0.25">
      <c r="A196" s="158" t="s">
        <v>286</v>
      </c>
      <c r="B196" s="161" t="s">
        <v>287</v>
      </c>
      <c r="C196" s="160" t="s">
        <v>21</v>
      </c>
      <c r="D196" s="124">
        <v>724.84857608525783</v>
      </c>
      <c r="E196" s="124">
        <v>891.58096298999999</v>
      </c>
      <c r="F196" s="124">
        <f t="shared" si="11"/>
        <v>166.73238690474216</v>
      </c>
      <c r="G196" s="124">
        <f t="shared" si="13"/>
        <v>23.00237489673027</v>
      </c>
      <c r="H196" s="122"/>
    </row>
    <row r="197" spans="1:8" s="154" customFormat="1" x14ac:dyDescent="0.25">
      <c r="A197" s="158" t="s">
        <v>288</v>
      </c>
      <c r="B197" s="164" t="s">
        <v>289</v>
      </c>
      <c r="C197" s="160" t="s">
        <v>21</v>
      </c>
      <c r="D197" s="124">
        <v>67.238484271861807</v>
      </c>
      <c r="E197" s="124">
        <v>58.954847999999998</v>
      </c>
      <c r="F197" s="124">
        <f t="shared" si="11"/>
        <v>-8.2836362718618091</v>
      </c>
      <c r="G197" s="124">
        <f t="shared" si="13"/>
        <v>-12.319784363920252</v>
      </c>
      <c r="H197" s="122"/>
    </row>
    <row r="198" spans="1:8" s="154" customFormat="1" x14ac:dyDescent="0.25">
      <c r="A198" s="158" t="s">
        <v>290</v>
      </c>
      <c r="B198" s="161" t="s">
        <v>291</v>
      </c>
      <c r="C198" s="160" t="s">
        <v>21</v>
      </c>
      <c r="D198" s="124">
        <v>310.66280600000005</v>
      </c>
      <c r="E198" s="124">
        <v>330.28993331999993</v>
      </c>
      <c r="F198" s="124">
        <f t="shared" si="11"/>
        <v>19.627127319999886</v>
      </c>
      <c r="G198" s="124">
        <f t="shared" si="13"/>
        <v>6.3178233573284226</v>
      </c>
      <c r="H198" s="122"/>
    </row>
    <row r="199" spans="1:8" s="154" customFormat="1" x14ac:dyDescent="0.25">
      <c r="A199" s="158" t="s">
        <v>292</v>
      </c>
      <c r="B199" s="161" t="s">
        <v>293</v>
      </c>
      <c r="C199" s="160" t="s">
        <v>21</v>
      </c>
      <c r="D199" s="124">
        <v>52.975061755371904</v>
      </c>
      <c r="E199" s="124">
        <v>50.186947830000193</v>
      </c>
      <c r="F199" s="124">
        <f t="shared" si="11"/>
        <v>-2.7881139253717109</v>
      </c>
      <c r="G199" s="124">
        <f t="shared" si="13"/>
        <v>-5.2630687591203875</v>
      </c>
      <c r="H199" s="122"/>
    </row>
    <row r="200" spans="1:8" s="154" customFormat="1" x14ac:dyDescent="0.25">
      <c r="A200" s="158" t="s">
        <v>294</v>
      </c>
      <c r="B200" s="161" t="s">
        <v>295</v>
      </c>
      <c r="C200" s="160" t="s">
        <v>21</v>
      </c>
      <c r="D200" s="124">
        <v>52.062174990000003</v>
      </c>
      <c r="E200" s="124">
        <v>26.861183790000002</v>
      </c>
      <c r="F200" s="124">
        <f t="shared" si="11"/>
        <v>-25.200991200000001</v>
      </c>
      <c r="G200" s="124">
        <f t="shared" si="13"/>
        <v>-48.405567390990782</v>
      </c>
      <c r="H200" s="122"/>
    </row>
    <row r="201" spans="1:8" s="154" customFormat="1" ht="31.5" x14ac:dyDescent="0.25">
      <c r="A201" s="158" t="s">
        <v>296</v>
      </c>
      <c r="B201" s="161" t="s">
        <v>297</v>
      </c>
      <c r="C201" s="160" t="s">
        <v>21</v>
      </c>
      <c r="D201" s="124">
        <v>334.25047797142003</v>
      </c>
      <c r="E201" s="124">
        <v>118.15591888</v>
      </c>
      <c r="F201" s="124">
        <f t="shared" si="11"/>
        <v>-216.09455909142002</v>
      </c>
      <c r="G201" s="124">
        <f t="shared" si="13"/>
        <v>-64.65048618715727</v>
      </c>
      <c r="H201" s="122"/>
    </row>
    <row r="202" spans="1:8" s="154" customFormat="1" x14ac:dyDescent="0.25">
      <c r="A202" s="158" t="s">
        <v>298</v>
      </c>
      <c r="B202" s="161" t="s">
        <v>299</v>
      </c>
      <c r="C202" s="160" t="s">
        <v>21</v>
      </c>
      <c r="D202" s="124">
        <v>616.24307354908228</v>
      </c>
      <c r="E202" s="124">
        <v>405.90191585626263</v>
      </c>
      <c r="F202" s="124">
        <f t="shared" si="11"/>
        <v>-210.34115769281965</v>
      </c>
      <c r="G202" s="124">
        <f t="shared" si="13"/>
        <v>-34.132823024106003</v>
      </c>
      <c r="H202" s="122"/>
    </row>
    <row r="203" spans="1:8" s="154" customFormat="1" x14ac:dyDescent="0.25">
      <c r="A203" s="158" t="s">
        <v>300</v>
      </c>
      <c r="B203" s="163" t="s">
        <v>301</v>
      </c>
      <c r="C203" s="160" t="s">
        <v>21</v>
      </c>
      <c r="D203" s="124">
        <v>53.253129199999997</v>
      </c>
      <c r="E203" s="124">
        <v>2.8410554799999996</v>
      </c>
      <c r="F203" s="124">
        <f t="shared" si="11"/>
        <v>-50.412073719999995</v>
      </c>
      <c r="G203" s="124">
        <f t="shared" si="13"/>
        <v>-94.664998052358584</v>
      </c>
      <c r="H203" s="122"/>
    </row>
    <row r="204" spans="1:8" s="154" customFormat="1" x14ac:dyDescent="0.25">
      <c r="A204" s="158" t="s">
        <v>302</v>
      </c>
      <c r="B204" s="161" t="s">
        <v>303</v>
      </c>
      <c r="C204" s="160" t="s">
        <v>21</v>
      </c>
      <c r="D204" s="124">
        <v>41.173670000000001</v>
      </c>
      <c r="E204" s="124">
        <v>2.6512602299999997</v>
      </c>
      <c r="F204" s="124">
        <f t="shared" si="11"/>
        <v>-38.522409770000003</v>
      </c>
      <c r="G204" s="124">
        <f t="shared" si="13"/>
        <v>-93.560787197254953</v>
      </c>
      <c r="H204" s="122"/>
    </row>
    <row r="205" spans="1:8" s="154" customFormat="1" x14ac:dyDescent="0.25">
      <c r="A205" s="158" t="s">
        <v>304</v>
      </c>
      <c r="B205" s="161" t="s">
        <v>305</v>
      </c>
      <c r="C205" s="160" t="s">
        <v>21</v>
      </c>
      <c r="D205" s="124" t="s">
        <v>228</v>
      </c>
      <c r="E205" s="124" t="s">
        <v>228</v>
      </c>
      <c r="F205" s="120">
        <f t="shared" si="11"/>
        <v>0</v>
      </c>
      <c r="G205" s="120">
        <f t="shared" si="13"/>
        <v>0</v>
      </c>
      <c r="H205" s="122"/>
    </row>
    <row r="206" spans="1:8" s="154" customFormat="1" ht="31.5" x14ac:dyDescent="0.25">
      <c r="A206" s="158" t="s">
        <v>306</v>
      </c>
      <c r="B206" s="164" t="s">
        <v>307</v>
      </c>
      <c r="C206" s="160" t="s">
        <v>21</v>
      </c>
      <c r="D206" s="124" t="s">
        <v>228</v>
      </c>
      <c r="E206" s="124" t="s">
        <v>228</v>
      </c>
      <c r="F206" s="120">
        <f t="shared" si="11"/>
        <v>0</v>
      </c>
      <c r="G206" s="120">
        <f t="shared" si="13"/>
        <v>0</v>
      </c>
      <c r="H206" s="122"/>
    </row>
    <row r="207" spans="1:8" s="154" customFormat="1" x14ac:dyDescent="0.25">
      <c r="A207" s="158" t="s">
        <v>308</v>
      </c>
      <c r="B207" s="165" t="s">
        <v>309</v>
      </c>
      <c r="C207" s="160" t="s">
        <v>21</v>
      </c>
      <c r="D207" s="124" t="s">
        <v>228</v>
      </c>
      <c r="E207" s="124" t="s">
        <v>228</v>
      </c>
      <c r="F207" s="120">
        <f t="shared" si="11"/>
        <v>0</v>
      </c>
      <c r="G207" s="120">
        <f t="shared" si="13"/>
        <v>0</v>
      </c>
      <c r="H207" s="122"/>
    </row>
    <row r="208" spans="1:8" s="154" customFormat="1" x14ac:dyDescent="0.25">
      <c r="A208" s="158" t="s">
        <v>310</v>
      </c>
      <c r="B208" s="165" t="s">
        <v>311</v>
      </c>
      <c r="C208" s="160" t="s">
        <v>21</v>
      </c>
      <c r="D208" s="124" t="s">
        <v>228</v>
      </c>
      <c r="E208" s="124" t="s">
        <v>228</v>
      </c>
      <c r="F208" s="120">
        <f t="shared" si="11"/>
        <v>0</v>
      </c>
      <c r="G208" s="120">
        <f t="shared" si="13"/>
        <v>0</v>
      </c>
      <c r="H208" s="122"/>
    </row>
    <row r="209" spans="1:8" s="154" customFormat="1" x14ac:dyDescent="0.25">
      <c r="A209" s="158" t="s">
        <v>312</v>
      </c>
      <c r="B209" s="161" t="s">
        <v>313</v>
      </c>
      <c r="C209" s="160" t="s">
        <v>21</v>
      </c>
      <c r="D209" s="124">
        <v>12.079459199999995</v>
      </c>
      <c r="E209" s="124">
        <v>0.18979525000000014</v>
      </c>
      <c r="F209" s="124">
        <f t="shared" si="11"/>
        <v>-11.889663949999996</v>
      </c>
      <c r="G209" s="124">
        <f t="shared" si="13"/>
        <v>-98.428776927364439</v>
      </c>
      <c r="H209" s="122"/>
    </row>
    <row r="210" spans="1:8" s="154" customFormat="1" x14ac:dyDescent="0.25">
      <c r="A210" s="158" t="s">
        <v>314</v>
      </c>
      <c r="B210" s="163" t="s">
        <v>315</v>
      </c>
      <c r="C210" s="160" t="s">
        <v>21</v>
      </c>
      <c r="D210" s="124">
        <v>1264.3981898744578</v>
      </c>
      <c r="E210" s="124">
        <v>589.26339363273655</v>
      </c>
      <c r="F210" s="124">
        <f t="shared" si="11"/>
        <v>-675.13479624172123</v>
      </c>
      <c r="G210" s="124">
        <f t="shared" si="13"/>
        <v>-53.395742073053377</v>
      </c>
      <c r="H210" s="122"/>
    </row>
    <row r="211" spans="1:8" s="154" customFormat="1" x14ac:dyDescent="0.25">
      <c r="A211" s="158" t="s">
        <v>316</v>
      </c>
      <c r="B211" s="161" t="s">
        <v>317</v>
      </c>
      <c r="C211" s="160" t="s">
        <v>21</v>
      </c>
      <c r="D211" s="124">
        <v>1223.5208027595029</v>
      </c>
      <c r="E211" s="124">
        <v>572.12325947273655</v>
      </c>
      <c r="F211" s="124">
        <f t="shared" si="11"/>
        <v>-651.39754328676634</v>
      </c>
      <c r="G211" s="124">
        <f t="shared" si="13"/>
        <v>-53.239596892641153</v>
      </c>
      <c r="H211" s="122"/>
    </row>
    <row r="212" spans="1:8" s="154" customFormat="1" x14ac:dyDescent="0.25">
      <c r="A212" s="158" t="s">
        <v>318</v>
      </c>
      <c r="B212" s="164" t="s">
        <v>319</v>
      </c>
      <c r="C212" s="160" t="s">
        <v>21</v>
      </c>
      <c r="D212" s="124">
        <v>0</v>
      </c>
      <c r="E212" s="124">
        <v>0</v>
      </c>
      <c r="F212" s="124">
        <f t="shared" si="11"/>
        <v>0</v>
      </c>
      <c r="G212" s="124">
        <f t="shared" si="13"/>
        <v>0</v>
      </c>
      <c r="H212" s="122"/>
    </row>
    <row r="213" spans="1:8" s="154" customFormat="1" x14ac:dyDescent="0.25">
      <c r="A213" s="158" t="s">
        <v>320</v>
      </c>
      <c r="B213" s="164" t="s">
        <v>321</v>
      </c>
      <c r="C213" s="160" t="s">
        <v>21</v>
      </c>
      <c r="D213" s="124">
        <v>644.36412896127104</v>
      </c>
      <c r="E213" s="124">
        <v>157.74920231000002</v>
      </c>
      <c r="F213" s="124">
        <f t="shared" si="11"/>
        <v>-486.61492665127105</v>
      </c>
      <c r="G213" s="124">
        <f t="shared" si="13"/>
        <v>-75.518624451628753</v>
      </c>
      <c r="H213" s="122"/>
    </row>
    <row r="214" spans="1:8" s="154" customFormat="1" x14ac:dyDescent="0.25">
      <c r="A214" s="158" t="s">
        <v>322</v>
      </c>
      <c r="B214" s="164" t="s">
        <v>323</v>
      </c>
      <c r="C214" s="160" t="s">
        <v>21</v>
      </c>
      <c r="D214" s="124">
        <v>0</v>
      </c>
      <c r="E214" s="124">
        <v>0</v>
      </c>
      <c r="F214" s="124">
        <f t="shared" si="11"/>
        <v>0</v>
      </c>
      <c r="G214" s="124">
        <f t="shared" si="13"/>
        <v>0</v>
      </c>
      <c r="H214" s="122"/>
    </row>
    <row r="215" spans="1:8" s="154" customFormat="1" x14ac:dyDescent="0.25">
      <c r="A215" s="158" t="s">
        <v>324</v>
      </c>
      <c r="B215" s="164" t="s">
        <v>325</v>
      </c>
      <c r="C215" s="160" t="s">
        <v>21</v>
      </c>
      <c r="D215" s="124">
        <v>380.41122052302819</v>
      </c>
      <c r="E215" s="124">
        <v>265.68823954999999</v>
      </c>
      <c r="F215" s="124">
        <f t="shared" si="11"/>
        <v>-114.7229809730282</v>
      </c>
      <c r="G215" s="124">
        <f t="shared" si="13"/>
        <v>-30.157622799689065</v>
      </c>
      <c r="H215" s="122"/>
    </row>
    <row r="216" spans="1:8" s="154" customFormat="1" x14ac:dyDescent="0.25">
      <c r="A216" s="158" t="s">
        <v>326</v>
      </c>
      <c r="B216" s="164" t="s">
        <v>327</v>
      </c>
      <c r="C216" s="160" t="s">
        <v>21</v>
      </c>
      <c r="D216" s="124">
        <v>0</v>
      </c>
      <c r="E216" s="124">
        <v>0</v>
      </c>
      <c r="F216" s="124">
        <f t="shared" ref="F216:F272" si="14">+SUM(E216)-SUM(D216)</f>
        <v>0</v>
      </c>
      <c r="G216" s="124">
        <f t="shared" si="13"/>
        <v>0</v>
      </c>
      <c r="H216" s="122"/>
    </row>
    <row r="217" spans="1:8" s="154" customFormat="1" x14ac:dyDescent="0.25">
      <c r="A217" s="158" t="s">
        <v>328</v>
      </c>
      <c r="B217" s="164" t="s">
        <v>329</v>
      </c>
      <c r="C217" s="160" t="s">
        <v>21</v>
      </c>
      <c r="D217" s="124">
        <v>198.74545327520374</v>
      </c>
      <c r="E217" s="124">
        <v>148.68581761273649</v>
      </c>
      <c r="F217" s="124">
        <f t="shared" si="14"/>
        <v>-50.059635662467258</v>
      </c>
      <c r="G217" s="124">
        <f t="shared" si="13"/>
        <v>-25.187814280787318</v>
      </c>
      <c r="H217" s="122"/>
    </row>
    <row r="218" spans="1:8" s="154" customFormat="1" x14ac:dyDescent="0.25">
      <c r="A218" s="158" t="s">
        <v>330</v>
      </c>
      <c r="B218" s="161" t="s">
        <v>331</v>
      </c>
      <c r="C218" s="160" t="s">
        <v>21</v>
      </c>
      <c r="D218" s="124">
        <v>0</v>
      </c>
      <c r="E218" s="124">
        <v>0</v>
      </c>
      <c r="F218" s="124">
        <f t="shared" si="14"/>
        <v>0</v>
      </c>
      <c r="G218" s="124">
        <f t="shared" si="13"/>
        <v>0</v>
      </c>
      <c r="H218" s="122"/>
    </row>
    <row r="219" spans="1:8" s="154" customFormat="1" x14ac:dyDescent="0.25">
      <c r="A219" s="158" t="s">
        <v>332</v>
      </c>
      <c r="B219" s="161" t="s">
        <v>333</v>
      </c>
      <c r="C219" s="160" t="s">
        <v>21</v>
      </c>
      <c r="D219" s="124">
        <v>40.8773871149549</v>
      </c>
      <c r="E219" s="124">
        <v>17.140134160000002</v>
      </c>
      <c r="F219" s="124">
        <f t="shared" si="14"/>
        <v>-23.737252954954897</v>
      </c>
      <c r="G219" s="124">
        <f t="shared" si="13"/>
        <v>-58.069398829727739</v>
      </c>
      <c r="H219" s="122"/>
    </row>
    <row r="220" spans="1:8" s="154" customFormat="1" x14ac:dyDescent="0.25">
      <c r="A220" s="158" t="s">
        <v>334</v>
      </c>
      <c r="B220" s="161" t="s">
        <v>112</v>
      </c>
      <c r="C220" s="160" t="s">
        <v>228</v>
      </c>
      <c r="D220" s="124" t="s">
        <v>228</v>
      </c>
      <c r="E220" s="124" t="s">
        <v>228</v>
      </c>
      <c r="F220" s="119" t="s">
        <v>228</v>
      </c>
      <c r="G220" s="120">
        <f t="shared" si="13"/>
        <v>0</v>
      </c>
      <c r="H220" s="122"/>
    </row>
    <row r="221" spans="1:8" s="154" customFormat="1" ht="31.5" x14ac:dyDescent="0.25">
      <c r="A221" s="158" t="s">
        <v>335</v>
      </c>
      <c r="B221" s="161" t="s">
        <v>336</v>
      </c>
      <c r="C221" s="160" t="s">
        <v>21</v>
      </c>
      <c r="D221" s="124">
        <v>34.877387114954914</v>
      </c>
      <c r="E221" s="124">
        <v>17.088020589999999</v>
      </c>
      <c r="F221" s="124">
        <f t="shared" si="14"/>
        <v>-17.789366524954914</v>
      </c>
      <c r="G221" s="124">
        <f t="shared" si="13"/>
        <v>-51.005445064796994</v>
      </c>
      <c r="H221" s="122"/>
    </row>
    <row r="222" spans="1:8" s="154" customFormat="1" x14ac:dyDescent="0.25">
      <c r="A222" s="158" t="s">
        <v>337</v>
      </c>
      <c r="B222" s="163" t="s">
        <v>338</v>
      </c>
      <c r="C222" s="160" t="s">
        <v>21</v>
      </c>
      <c r="D222" s="124">
        <v>2909.0304375000001</v>
      </c>
      <c r="E222" s="124">
        <v>2439.6251422900004</v>
      </c>
      <c r="F222" s="124">
        <f t="shared" si="14"/>
        <v>-469.40529520999962</v>
      </c>
      <c r="G222" s="124">
        <f t="shared" si="13"/>
        <v>-16.136142446601664</v>
      </c>
      <c r="H222" s="122"/>
    </row>
    <row r="223" spans="1:8" s="154" customFormat="1" x14ac:dyDescent="0.25">
      <c r="A223" s="158" t="s">
        <v>339</v>
      </c>
      <c r="B223" s="161" t="s">
        <v>340</v>
      </c>
      <c r="C223" s="160" t="s">
        <v>21</v>
      </c>
      <c r="D223" s="124">
        <v>2.4460799999999998E-2</v>
      </c>
      <c r="E223" s="124">
        <v>16.033193749999999</v>
      </c>
      <c r="F223" s="124">
        <f t="shared" si="14"/>
        <v>16.008732949999999</v>
      </c>
      <c r="G223" s="124">
        <f t="shared" si="13"/>
        <v>65446.481513278392</v>
      </c>
      <c r="H223" s="122"/>
    </row>
    <row r="224" spans="1:8" s="154" customFormat="1" x14ac:dyDescent="0.25">
      <c r="A224" s="158" t="s">
        <v>341</v>
      </c>
      <c r="B224" s="161" t="s">
        <v>342</v>
      </c>
      <c r="C224" s="160" t="s">
        <v>21</v>
      </c>
      <c r="D224" s="124">
        <v>2858.5569767000002</v>
      </c>
      <c r="E224" s="124">
        <v>2423.5919485400004</v>
      </c>
      <c r="F224" s="124">
        <f t="shared" si="14"/>
        <v>-434.96502815999975</v>
      </c>
      <c r="G224" s="124">
        <f t="shared" si="13"/>
        <v>-15.216244829310199</v>
      </c>
      <c r="H224" s="122"/>
    </row>
    <row r="225" spans="1:8" s="154" customFormat="1" x14ac:dyDescent="0.25">
      <c r="A225" s="158" t="s">
        <v>343</v>
      </c>
      <c r="B225" s="164" t="s">
        <v>344</v>
      </c>
      <c r="C225" s="160" t="s">
        <v>21</v>
      </c>
      <c r="D225" s="124">
        <v>264.85899999999998</v>
      </c>
      <c r="E225" s="124">
        <v>0</v>
      </c>
      <c r="F225" s="124">
        <f t="shared" si="14"/>
        <v>-264.85899999999998</v>
      </c>
      <c r="G225" s="124">
        <f t="shared" si="13"/>
        <v>-100</v>
      </c>
      <c r="H225" s="122"/>
    </row>
    <row r="226" spans="1:8" s="154" customFormat="1" x14ac:dyDescent="0.25">
      <c r="A226" s="158" t="s">
        <v>345</v>
      </c>
      <c r="B226" s="164" t="s">
        <v>346</v>
      </c>
      <c r="C226" s="160" t="s">
        <v>21</v>
      </c>
      <c r="D226" s="124">
        <v>224.82388560000015</v>
      </c>
      <c r="E226" s="124">
        <v>169.30017437000004</v>
      </c>
      <c r="F226" s="124">
        <f t="shared" si="14"/>
        <v>-55.523711230000117</v>
      </c>
      <c r="G226" s="124">
        <f t="shared" si="13"/>
        <v>-24.696535726985086</v>
      </c>
      <c r="H226" s="122"/>
    </row>
    <row r="227" spans="1:8" s="154" customFormat="1" x14ac:dyDescent="0.25">
      <c r="A227" s="158" t="s">
        <v>347</v>
      </c>
      <c r="B227" s="164" t="s">
        <v>348</v>
      </c>
      <c r="C227" s="160" t="s">
        <v>21</v>
      </c>
      <c r="D227" s="124">
        <v>2368.8740911</v>
      </c>
      <c r="E227" s="124">
        <v>2254.2917741700003</v>
      </c>
      <c r="F227" s="124">
        <f t="shared" si="14"/>
        <v>-114.58231692999971</v>
      </c>
      <c r="G227" s="124">
        <f t="shared" si="13"/>
        <v>-4.8369948137172951</v>
      </c>
      <c r="H227" s="122"/>
    </row>
    <row r="228" spans="1:8" s="154" customFormat="1" x14ac:dyDescent="0.25">
      <c r="A228" s="158" t="s">
        <v>349</v>
      </c>
      <c r="B228" s="161" t="s">
        <v>350</v>
      </c>
      <c r="C228" s="160" t="s">
        <v>21</v>
      </c>
      <c r="D228" s="124">
        <v>0</v>
      </c>
      <c r="E228" s="124">
        <v>0</v>
      </c>
      <c r="F228" s="124">
        <f t="shared" si="14"/>
        <v>0</v>
      </c>
      <c r="G228" s="124">
        <f t="shared" si="13"/>
        <v>0</v>
      </c>
      <c r="H228" s="122"/>
    </row>
    <row r="229" spans="1:8" s="154" customFormat="1" x14ac:dyDescent="0.25">
      <c r="A229" s="158" t="s">
        <v>351</v>
      </c>
      <c r="B229" s="161" t="s">
        <v>352</v>
      </c>
      <c r="C229" s="160" t="s">
        <v>21</v>
      </c>
      <c r="D229" s="124">
        <v>0</v>
      </c>
      <c r="E229" s="124">
        <v>0</v>
      </c>
      <c r="F229" s="124">
        <f t="shared" si="14"/>
        <v>0</v>
      </c>
      <c r="G229" s="124">
        <f t="shared" si="13"/>
        <v>0</v>
      </c>
      <c r="H229" s="122"/>
    </row>
    <row r="230" spans="1:8" s="154" customFormat="1" x14ac:dyDescent="0.25">
      <c r="A230" s="158" t="s">
        <v>353</v>
      </c>
      <c r="B230" s="164" t="s">
        <v>354</v>
      </c>
      <c r="C230" s="160" t="s">
        <v>21</v>
      </c>
      <c r="D230" s="124">
        <v>0</v>
      </c>
      <c r="E230" s="124">
        <v>0</v>
      </c>
      <c r="F230" s="124">
        <f t="shared" si="14"/>
        <v>0</v>
      </c>
      <c r="G230" s="124">
        <f t="shared" si="13"/>
        <v>0</v>
      </c>
      <c r="H230" s="122"/>
    </row>
    <row r="231" spans="1:8" s="154" customFormat="1" x14ac:dyDescent="0.25">
      <c r="A231" s="158" t="s">
        <v>355</v>
      </c>
      <c r="B231" s="164" t="s">
        <v>356</v>
      </c>
      <c r="C231" s="160" t="s">
        <v>21</v>
      </c>
      <c r="D231" s="124">
        <v>0</v>
      </c>
      <c r="E231" s="124">
        <v>0</v>
      </c>
      <c r="F231" s="124">
        <f t="shared" si="14"/>
        <v>0</v>
      </c>
      <c r="G231" s="124">
        <f t="shared" ref="G231:G252" si="15">IFERROR(F231/D231*100,0)</f>
        <v>0</v>
      </c>
      <c r="H231" s="122"/>
    </row>
    <row r="232" spans="1:8" s="154" customFormat="1" x14ac:dyDescent="0.25">
      <c r="A232" s="158" t="s">
        <v>357</v>
      </c>
      <c r="B232" s="161" t="s">
        <v>358</v>
      </c>
      <c r="C232" s="160" t="s">
        <v>21</v>
      </c>
      <c r="D232" s="124">
        <v>0</v>
      </c>
      <c r="E232" s="124">
        <v>0</v>
      </c>
      <c r="F232" s="124">
        <f t="shared" si="14"/>
        <v>0</v>
      </c>
      <c r="G232" s="124">
        <f t="shared" si="15"/>
        <v>0</v>
      </c>
      <c r="H232" s="122"/>
    </row>
    <row r="233" spans="1:8" s="154" customFormat="1" x14ac:dyDescent="0.25">
      <c r="A233" s="158" t="s">
        <v>359</v>
      </c>
      <c r="B233" s="161" t="s">
        <v>360</v>
      </c>
      <c r="C233" s="160" t="s">
        <v>21</v>
      </c>
      <c r="D233" s="124" t="s">
        <v>228</v>
      </c>
      <c r="E233" s="124" t="s">
        <v>228</v>
      </c>
      <c r="F233" s="120">
        <f t="shared" si="14"/>
        <v>0</v>
      </c>
      <c r="G233" s="120">
        <f t="shared" si="15"/>
        <v>0</v>
      </c>
      <c r="H233" s="122"/>
    </row>
    <row r="234" spans="1:8" s="154" customFormat="1" x14ac:dyDescent="0.25">
      <c r="A234" s="158" t="s">
        <v>361</v>
      </c>
      <c r="B234" s="161" t="s">
        <v>362</v>
      </c>
      <c r="C234" s="160" t="s">
        <v>21</v>
      </c>
      <c r="D234" s="124">
        <v>50.449000000000069</v>
      </c>
      <c r="E234" s="124">
        <v>9.2768459580838674E-14</v>
      </c>
      <c r="F234" s="124">
        <f t="shared" si="14"/>
        <v>-50.448999999999977</v>
      </c>
      <c r="G234" s="124">
        <f t="shared" si="15"/>
        <v>-99.999999999999829</v>
      </c>
      <c r="H234" s="122"/>
    </row>
    <row r="235" spans="1:8" s="154" customFormat="1" x14ac:dyDescent="0.25">
      <c r="A235" s="158" t="s">
        <v>363</v>
      </c>
      <c r="B235" s="163" t="s">
        <v>364</v>
      </c>
      <c r="C235" s="160" t="s">
        <v>21</v>
      </c>
      <c r="D235" s="124">
        <v>3021.8862113677583</v>
      </c>
      <c r="E235" s="124">
        <v>3732.3673858399998</v>
      </c>
      <c r="F235" s="124">
        <f t="shared" si="14"/>
        <v>710.48117447224149</v>
      </c>
      <c r="G235" s="124">
        <f t="shared" si="15"/>
        <v>23.511182247681834</v>
      </c>
      <c r="H235" s="122"/>
    </row>
    <row r="236" spans="1:8" s="154" customFormat="1" x14ac:dyDescent="0.25">
      <c r="A236" s="158" t="s">
        <v>365</v>
      </c>
      <c r="B236" s="161" t="s">
        <v>366</v>
      </c>
      <c r="C236" s="160" t="s">
        <v>21</v>
      </c>
      <c r="D236" s="124">
        <v>2368.8740911</v>
      </c>
      <c r="E236" s="124">
        <v>3487.44833126</v>
      </c>
      <c r="F236" s="124">
        <f t="shared" si="14"/>
        <v>1118.57424016</v>
      </c>
      <c r="G236" s="124">
        <f t="shared" si="15"/>
        <v>47.219657826583081</v>
      </c>
      <c r="H236" s="122"/>
    </row>
    <row r="237" spans="1:8" s="154" customFormat="1" x14ac:dyDescent="0.25">
      <c r="A237" s="158" t="s">
        <v>367</v>
      </c>
      <c r="B237" s="164" t="s">
        <v>344</v>
      </c>
      <c r="C237" s="160" t="s">
        <v>21</v>
      </c>
      <c r="D237" s="124">
        <v>0</v>
      </c>
      <c r="E237" s="124">
        <v>899.64068000999987</v>
      </c>
      <c r="F237" s="124">
        <f t="shared" si="14"/>
        <v>899.64068000999987</v>
      </c>
      <c r="G237" s="124">
        <f t="shared" si="15"/>
        <v>0</v>
      </c>
      <c r="H237" s="122"/>
    </row>
    <row r="238" spans="1:8" s="154" customFormat="1" x14ac:dyDescent="0.25">
      <c r="A238" s="158" t="s">
        <v>368</v>
      </c>
      <c r="B238" s="164" t="s">
        <v>346</v>
      </c>
      <c r="C238" s="160" t="s">
        <v>21</v>
      </c>
      <c r="D238" s="124">
        <v>0</v>
      </c>
      <c r="E238" s="124">
        <v>333.51587707999994</v>
      </c>
      <c r="F238" s="120">
        <f t="shared" si="14"/>
        <v>333.51587707999994</v>
      </c>
      <c r="G238" s="120">
        <f t="shared" si="15"/>
        <v>0</v>
      </c>
      <c r="H238" s="122"/>
    </row>
    <row r="239" spans="1:8" s="154" customFormat="1" x14ac:dyDescent="0.25">
      <c r="A239" s="158" t="s">
        <v>369</v>
      </c>
      <c r="B239" s="164" t="s">
        <v>348</v>
      </c>
      <c r="C239" s="160" t="s">
        <v>21</v>
      </c>
      <c r="D239" s="124">
        <v>2368.8740911</v>
      </c>
      <c r="E239" s="124">
        <v>2254.2917741700003</v>
      </c>
      <c r="F239" s="124">
        <f t="shared" si="14"/>
        <v>-114.58231692999971</v>
      </c>
      <c r="G239" s="124">
        <f t="shared" si="15"/>
        <v>-4.8369948137172951</v>
      </c>
      <c r="H239" s="122"/>
    </row>
    <row r="240" spans="1:8" s="154" customFormat="1" x14ac:dyDescent="0.25">
      <c r="A240" s="158" t="s">
        <v>370</v>
      </c>
      <c r="B240" s="161" t="s">
        <v>224</v>
      </c>
      <c r="C240" s="160" t="s">
        <v>21</v>
      </c>
      <c r="D240" s="124">
        <v>0</v>
      </c>
      <c r="E240" s="124">
        <v>0</v>
      </c>
      <c r="F240" s="124">
        <f t="shared" si="14"/>
        <v>0</v>
      </c>
      <c r="G240" s="124">
        <f t="shared" si="15"/>
        <v>0</v>
      </c>
      <c r="H240" s="122"/>
    </row>
    <row r="241" spans="1:8" s="154" customFormat="1" x14ac:dyDescent="0.25">
      <c r="A241" s="158" t="s">
        <v>371</v>
      </c>
      <c r="B241" s="161" t="s">
        <v>372</v>
      </c>
      <c r="C241" s="160" t="s">
        <v>21</v>
      </c>
      <c r="D241" s="124">
        <v>653.01212026775829</v>
      </c>
      <c r="E241" s="124">
        <v>244.91905457999977</v>
      </c>
      <c r="F241" s="124">
        <f t="shared" si="14"/>
        <v>-408.09306568775855</v>
      </c>
      <c r="G241" s="124">
        <f t="shared" si="15"/>
        <v>-62.493949656007274</v>
      </c>
      <c r="H241" s="122"/>
    </row>
    <row r="242" spans="1:8" s="154" customFormat="1" ht="31.5" x14ac:dyDescent="0.25">
      <c r="A242" s="158" t="s">
        <v>373</v>
      </c>
      <c r="B242" s="163" t="s">
        <v>374</v>
      </c>
      <c r="C242" s="160" t="s">
        <v>21</v>
      </c>
      <c r="D242" s="124">
        <f>D167-D185</f>
        <v>1329.3303364012081</v>
      </c>
      <c r="E242" s="124">
        <f>E167-E185</f>
        <v>1892.4781026190994</v>
      </c>
      <c r="F242" s="124">
        <f t="shared" si="14"/>
        <v>563.14776621789133</v>
      </c>
      <c r="G242" s="124">
        <f t="shared" si="15"/>
        <v>42.363267488685857</v>
      </c>
      <c r="H242" s="122"/>
    </row>
    <row r="243" spans="1:8" s="154" customFormat="1" ht="31.5" x14ac:dyDescent="0.25">
      <c r="A243" s="158" t="s">
        <v>375</v>
      </c>
      <c r="B243" s="163" t="s">
        <v>376</v>
      </c>
      <c r="C243" s="160" t="s">
        <v>21</v>
      </c>
      <c r="D243" s="124">
        <f>D203-D210</f>
        <v>-1211.1450606744577</v>
      </c>
      <c r="E243" s="124">
        <f>E203-E210</f>
        <v>-586.42233815273653</v>
      </c>
      <c r="F243" s="124">
        <f t="shared" si="14"/>
        <v>624.72272252172115</v>
      </c>
      <c r="G243" s="124">
        <f t="shared" si="15"/>
        <v>-51.581164206195751</v>
      </c>
      <c r="H243" s="122"/>
    </row>
    <row r="244" spans="1:8" s="154" customFormat="1" x14ac:dyDescent="0.25">
      <c r="A244" s="158" t="s">
        <v>377</v>
      </c>
      <c r="B244" s="161" t="s">
        <v>378</v>
      </c>
      <c r="C244" s="160" t="s">
        <v>21</v>
      </c>
      <c r="D244" s="124">
        <f>D204-D211</f>
        <v>-1182.347132759503</v>
      </c>
      <c r="E244" s="124">
        <f>E204-E211</f>
        <v>-569.4719992427365</v>
      </c>
      <c r="F244" s="120">
        <f t="shared" si="14"/>
        <v>612.87513351676648</v>
      </c>
      <c r="G244" s="120">
        <f t="shared" si="15"/>
        <v>-51.835464943900632</v>
      </c>
      <c r="H244" s="122"/>
    </row>
    <row r="245" spans="1:8" s="154" customFormat="1" x14ac:dyDescent="0.25">
      <c r="A245" s="158" t="s">
        <v>379</v>
      </c>
      <c r="B245" s="161" t="s">
        <v>380</v>
      </c>
      <c r="C245" s="160" t="s">
        <v>21</v>
      </c>
      <c r="D245" s="124">
        <f>+D209-D219</f>
        <v>-28.797927914954904</v>
      </c>
      <c r="E245" s="124">
        <f>+E209-E219</f>
        <v>-16.950338910000003</v>
      </c>
      <c r="F245" s="120">
        <f t="shared" si="14"/>
        <v>11.847589004954902</v>
      </c>
      <c r="G245" s="120">
        <f t="shared" si="15"/>
        <v>-41.140421769034255</v>
      </c>
      <c r="H245" s="122"/>
    </row>
    <row r="246" spans="1:8" s="154" customFormat="1" ht="31.5" x14ac:dyDescent="0.25">
      <c r="A246" s="158" t="s">
        <v>381</v>
      </c>
      <c r="B246" s="163" t="s">
        <v>382</v>
      </c>
      <c r="C246" s="160" t="s">
        <v>21</v>
      </c>
      <c r="D246" s="124">
        <f>D222-D235</f>
        <v>-112.85577386775822</v>
      </c>
      <c r="E246" s="124">
        <f>E222-E235</f>
        <v>-1292.7422435499993</v>
      </c>
      <c r="F246" s="124">
        <f t="shared" si="14"/>
        <v>-1179.8864696822411</v>
      </c>
      <c r="G246" s="124">
        <f t="shared" si="15"/>
        <v>1045.4817057608454</v>
      </c>
      <c r="H246" s="122"/>
    </row>
    <row r="247" spans="1:8" s="154" customFormat="1" x14ac:dyDescent="0.25">
      <c r="A247" s="158" t="s">
        <v>383</v>
      </c>
      <c r="B247" s="161" t="s">
        <v>384</v>
      </c>
      <c r="C247" s="160" t="s">
        <v>21</v>
      </c>
      <c r="D247" s="124">
        <f>D224-D236</f>
        <v>489.68288560000019</v>
      </c>
      <c r="E247" s="124">
        <f>E224-E236</f>
        <v>-1063.8563827199996</v>
      </c>
      <c r="F247" s="124">
        <f t="shared" si="14"/>
        <v>-1553.5392683199998</v>
      </c>
      <c r="G247" s="124">
        <f t="shared" si="15"/>
        <v>-317.25414834877768</v>
      </c>
      <c r="H247" s="122"/>
    </row>
    <row r="248" spans="1:8" s="154" customFormat="1" x14ac:dyDescent="0.25">
      <c r="A248" s="158" t="s">
        <v>385</v>
      </c>
      <c r="B248" s="161" t="s">
        <v>386</v>
      </c>
      <c r="C248" s="160" t="s">
        <v>21</v>
      </c>
      <c r="D248" s="124">
        <f>D246-D247</f>
        <v>-602.53865946775841</v>
      </c>
      <c r="E248" s="124">
        <f>E246-E247</f>
        <v>-228.88586082999973</v>
      </c>
      <c r="F248" s="124">
        <f t="shared" si="14"/>
        <v>373.65279863775868</v>
      </c>
      <c r="G248" s="124">
        <f t="shared" si="15"/>
        <v>-62.013082939411404</v>
      </c>
      <c r="H248" s="122"/>
    </row>
    <row r="249" spans="1:8" s="154" customFormat="1" x14ac:dyDescent="0.25">
      <c r="A249" s="158" t="s">
        <v>387</v>
      </c>
      <c r="B249" s="163" t="s">
        <v>388</v>
      </c>
      <c r="C249" s="160" t="s">
        <v>21</v>
      </c>
      <c r="D249" s="124">
        <v>0</v>
      </c>
      <c r="E249" s="124">
        <v>0</v>
      </c>
      <c r="F249" s="124">
        <f t="shared" si="14"/>
        <v>0</v>
      </c>
      <c r="G249" s="120">
        <f t="shared" si="15"/>
        <v>0</v>
      </c>
      <c r="H249" s="122"/>
    </row>
    <row r="250" spans="1:8" s="154" customFormat="1" x14ac:dyDescent="0.25">
      <c r="A250" s="158" t="s">
        <v>389</v>
      </c>
      <c r="B250" s="163" t="s">
        <v>390</v>
      </c>
      <c r="C250" s="160" t="s">
        <v>21</v>
      </c>
      <c r="D250" s="124">
        <f>D242+D243+D246+D249</f>
        <v>5.3295018589922165</v>
      </c>
      <c r="E250" s="124">
        <f>E242+E243+E246+E249</f>
        <v>13.313520916363586</v>
      </c>
      <c r="F250" s="124">
        <f t="shared" si="14"/>
        <v>7.9840190573713699</v>
      </c>
      <c r="G250" s="124">
        <f t="shared" si="15"/>
        <v>149.80797959382099</v>
      </c>
      <c r="H250" s="122"/>
    </row>
    <row r="251" spans="1:8" s="154" customFormat="1" x14ac:dyDescent="0.25">
      <c r="A251" s="158" t="s">
        <v>391</v>
      </c>
      <c r="B251" s="163" t="s">
        <v>392</v>
      </c>
      <c r="C251" s="160" t="s">
        <v>21</v>
      </c>
      <c r="D251" s="124">
        <v>3.0639553348905793</v>
      </c>
      <c r="E251" s="124">
        <v>11.413179622276905</v>
      </c>
      <c r="F251" s="124">
        <f t="shared" si="14"/>
        <v>8.3492242873863258</v>
      </c>
      <c r="G251" s="124">
        <f t="shared" si="15"/>
        <v>272.4982375660021</v>
      </c>
      <c r="H251" s="122"/>
    </row>
    <row r="252" spans="1:8" s="154" customFormat="1" ht="16.5" thickBot="1" x14ac:dyDescent="0.3">
      <c r="A252" s="167" t="s">
        <v>393</v>
      </c>
      <c r="B252" s="178" t="s">
        <v>394</v>
      </c>
      <c r="C252" s="160" t="s">
        <v>21</v>
      </c>
      <c r="D252" s="127">
        <f>D251+D250</f>
        <v>8.3934571938827958</v>
      </c>
      <c r="E252" s="127">
        <f>E251+E250</f>
        <v>24.726700538640493</v>
      </c>
      <c r="F252" s="127">
        <f t="shared" si="14"/>
        <v>16.333243344757697</v>
      </c>
      <c r="G252" s="127">
        <f t="shared" si="15"/>
        <v>194.59494422228622</v>
      </c>
      <c r="H252" s="128"/>
    </row>
    <row r="253" spans="1:8" s="154" customFormat="1" x14ac:dyDescent="0.25">
      <c r="A253" s="155" t="s">
        <v>395</v>
      </c>
      <c r="B253" s="156" t="s">
        <v>112</v>
      </c>
      <c r="C253" s="157" t="s">
        <v>228</v>
      </c>
      <c r="D253" s="87" t="s">
        <v>228</v>
      </c>
      <c r="E253" s="87" t="s">
        <v>228</v>
      </c>
      <c r="F253" s="87" t="s">
        <v>228</v>
      </c>
      <c r="G253" s="87" t="s">
        <v>228</v>
      </c>
      <c r="H253" s="129"/>
    </row>
    <row r="254" spans="1:8" s="154" customFormat="1" x14ac:dyDescent="0.25">
      <c r="A254" s="158" t="s">
        <v>396</v>
      </c>
      <c r="B254" s="161" t="s">
        <v>397</v>
      </c>
      <c r="C254" s="160" t="s">
        <v>21</v>
      </c>
      <c r="D254" s="126">
        <v>7833.8939302878662</v>
      </c>
      <c r="E254" s="127">
        <v>6756.7920279699993</v>
      </c>
      <c r="F254" s="127">
        <f t="shared" si="14"/>
        <v>-1077.1019023178669</v>
      </c>
      <c r="G254" s="127">
        <f t="shared" ref="G254:G313" si="16">IFERROR(F254/D254*100,0)</f>
        <v>-13.749253077751176</v>
      </c>
      <c r="H254" s="122"/>
    </row>
    <row r="255" spans="1:8" s="154" customFormat="1" ht="15.75" hidden="1" customHeight="1" x14ac:dyDescent="0.25">
      <c r="A255" s="158" t="s">
        <v>398</v>
      </c>
      <c r="B255" s="164" t="s">
        <v>399</v>
      </c>
      <c r="C255" s="160" t="s">
        <v>21</v>
      </c>
      <c r="D255" s="222" t="s">
        <v>228</v>
      </c>
      <c r="E255" s="85" t="s">
        <v>228</v>
      </c>
      <c r="F255" s="85" t="s">
        <v>228</v>
      </c>
      <c r="G255" s="85" t="s">
        <v>228</v>
      </c>
      <c r="H255" s="122"/>
    </row>
    <row r="256" spans="1:8" s="154" customFormat="1" ht="15.75" hidden="1" customHeight="1" x14ac:dyDescent="0.25">
      <c r="A256" s="158" t="s">
        <v>400</v>
      </c>
      <c r="B256" s="165" t="s">
        <v>401</v>
      </c>
      <c r="C256" s="160" t="s">
        <v>21</v>
      </c>
      <c r="D256" s="222" t="s">
        <v>228</v>
      </c>
      <c r="E256" s="85" t="s">
        <v>228</v>
      </c>
      <c r="F256" s="85" t="s">
        <v>228</v>
      </c>
      <c r="G256" s="85" t="s">
        <v>228</v>
      </c>
      <c r="H256" s="122"/>
    </row>
    <row r="257" spans="1:8" s="154" customFormat="1" ht="31.5" hidden="1" customHeight="1" x14ac:dyDescent="0.25">
      <c r="A257" s="158" t="s">
        <v>402</v>
      </c>
      <c r="B257" s="165" t="s">
        <v>403</v>
      </c>
      <c r="C257" s="160" t="s">
        <v>21</v>
      </c>
      <c r="D257" s="222" t="s">
        <v>228</v>
      </c>
      <c r="E257" s="85" t="s">
        <v>228</v>
      </c>
      <c r="F257" s="85" t="s">
        <v>228</v>
      </c>
      <c r="G257" s="85" t="s">
        <v>228</v>
      </c>
      <c r="H257" s="122"/>
    </row>
    <row r="258" spans="1:8" s="154" customFormat="1" ht="15.75" hidden="1" customHeight="1" x14ac:dyDescent="0.25">
      <c r="A258" s="158" t="s">
        <v>404</v>
      </c>
      <c r="B258" s="166" t="s">
        <v>401</v>
      </c>
      <c r="C258" s="160" t="s">
        <v>21</v>
      </c>
      <c r="D258" s="222" t="s">
        <v>228</v>
      </c>
      <c r="E258" s="85" t="s">
        <v>228</v>
      </c>
      <c r="F258" s="85" t="s">
        <v>228</v>
      </c>
      <c r="G258" s="85" t="s">
        <v>228</v>
      </c>
      <c r="H258" s="122"/>
    </row>
    <row r="259" spans="1:8" s="154" customFormat="1" ht="31.5" hidden="1" customHeight="1" x14ac:dyDescent="0.25">
      <c r="A259" s="158" t="s">
        <v>405</v>
      </c>
      <c r="B259" s="165" t="s">
        <v>27</v>
      </c>
      <c r="C259" s="160" t="s">
        <v>21</v>
      </c>
      <c r="D259" s="222" t="s">
        <v>228</v>
      </c>
      <c r="E259" s="85" t="s">
        <v>228</v>
      </c>
      <c r="F259" s="85" t="s">
        <v>228</v>
      </c>
      <c r="G259" s="85" t="s">
        <v>228</v>
      </c>
      <c r="H259" s="122"/>
    </row>
    <row r="260" spans="1:8" s="154" customFormat="1" ht="15.75" hidden="1" customHeight="1" x14ac:dyDescent="0.25">
      <c r="A260" s="158" t="s">
        <v>406</v>
      </c>
      <c r="B260" s="166" t="s">
        <v>401</v>
      </c>
      <c r="C260" s="160" t="s">
        <v>21</v>
      </c>
      <c r="D260" s="222" t="s">
        <v>228</v>
      </c>
      <c r="E260" s="85" t="s">
        <v>228</v>
      </c>
      <c r="F260" s="85" t="s">
        <v>228</v>
      </c>
      <c r="G260" s="85" t="s">
        <v>228</v>
      </c>
      <c r="H260" s="122"/>
    </row>
    <row r="261" spans="1:8" s="154" customFormat="1" ht="31.5" hidden="1" customHeight="1" x14ac:dyDescent="0.25">
      <c r="A261" s="158" t="s">
        <v>407</v>
      </c>
      <c r="B261" s="165" t="s">
        <v>29</v>
      </c>
      <c r="C261" s="160" t="s">
        <v>21</v>
      </c>
      <c r="D261" s="222" t="s">
        <v>228</v>
      </c>
      <c r="E261" s="85" t="s">
        <v>228</v>
      </c>
      <c r="F261" s="85" t="s">
        <v>228</v>
      </c>
      <c r="G261" s="85" t="s">
        <v>228</v>
      </c>
      <c r="H261" s="122"/>
    </row>
    <row r="262" spans="1:8" s="154" customFormat="1" ht="15.75" hidden="1" customHeight="1" x14ac:dyDescent="0.25">
      <c r="A262" s="158" t="s">
        <v>408</v>
      </c>
      <c r="B262" s="166" t="s">
        <v>401</v>
      </c>
      <c r="C262" s="160" t="s">
        <v>21</v>
      </c>
      <c r="D262" s="222" t="s">
        <v>228</v>
      </c>
      <c r="E262" s="85" t="s">
        <v>228</v>
      </c>
      <c r="F262" s="85" t="s">
        <v>228</v>
      </c>
      <c r="G262" s="85" t="s">
        <v>228</v>
      </c>
      <c r="H262" s="122"/>
    </row>
    <row r="263" spans="1:8" s="154" customFormat="1" ht="15.75" hidden="1" customHeight="1" x14ac:dyDescent="0.25">
      <c r="A263" s="158" t="s">
        <v>409</v>
      </c>
      <c r="B263" s="164" t="s">
        <v>410</v>
      </c>
      <c r="C263" s="160" t="s">
        <v>21</v>
      </c>
      <c r="D263" s="222" t="s">
        <v>228</v>
      </c>
      <c r="E263" s="85" t="s">
        <v>228</v>
      </c>
      <c r="F263" s="85" t="s">
        <v>228</v>
      </c>
      <c r="G263" s="85" t="s">
        <v>228</v>
      </c>
      <c r="H263" s="122"/>
    </row>
    <row r="264" spans="1:8" s="154" customFormat="1" ht="15.75" hidden="1" customHeight="1" x14ac:dyDescent="0.25">
      <c r="A264" s="158" t="s">
        <v>411</v>
      </c>
      <c r="B264" s="165" t="s">
        <v>401</v>
      </c>
      <c r="C264" s="160" t="s">
        <v>21</v>
      </c>
      <c r="D264" s="222" t="s">
        <v>228</v>
      </c>
      <c r="E264" s="85" t="s">
        <v>228</v>
      </c>
      <c r="F264" s="85" t="s">
        <v>228</v>
      </c>
      <c r="G264" s="85" t="s">
        <v>228</v>
      </c>
      <c r="H264" s="122"/>
    </row>
    <row r="265" spans="1:8" s="154" customFormat="1" x14ac:dyDescent="0.25">
      <c r="A265" s="158" t="s">
        <v>412</v>
      </c>
      <c r="B265" s="162" t="s">
        <v>413</v>
      </c>
      <c r="C265" s="160" t="s">
        <v>21</v>
      </c>
      <c r="D265" s="123">
        <v>3183.2361098514434</v>
      </c>
      <c r="E265" s="124">
        <v>3343.4265764500001</v>
      </c>
      <c r="F265" s="124">
        <f t="shared" si="14"/>
        <v>160.19046659855667</v>
      </c>
      <c r="G265" s="124">
        <f t="shared" si="16"/>
        <v>5.0323149483885601</v>
      </c>
      <c r="H265" s="122"/>
    </row>
    <row r="266" spans="1:8" s="154" customFormat="1" x14ac:dyDescent="0.25">
      <c r="A266" s="158" t="s">
        <v>414</v>
      </c>
      <c r="B266" s="165" t="s">
        <v>401</v>
      </c>
      <c r="C266" s="160" t="s">
        <v>21</v>
      </c>
      <c r="D266" s="123">
        <v>2452.2298689376644</v>
      </c>
      <c r="E266" s="124">
        <v>2727.46966294</v>
      </c>
      <c r="F266" s="124">
        <f t="shared" si="14"/>
        <v>275.23979400233566</v>
      </c>
      <c r="G266" s="124">
        <f t="shared" si="16"/>
        <v>11.224061719857154</v>
      </c>
      <c r="H266" s="122"/>
    </row>
    <row r="267" spans="1:8" s="154" customFormat="1" x14ac:dyDescent="0.25">
      <c r="A267" s="158" t="s">
        <v>415</v>
      </c>
      <c r="B267" s="162" t="s">
        <v>416</v>
      </c>
      <c r="C267" s="160" t="s">
        <v>21</v>
      </c>
      <c r="D267" s="222" t="s">
        <v>228</v>
      </c>
      <c r="E267" s="85" t="s">
        <v>228</v>
      </c>
      <c r="F267" s="85" t="s">
        <v>228</v>
      </c>
      <c r="G267" s="85" t="s">
        <v>228</v>
      </c>
      <c r="H267" s="122"/>
    </row>
    <row r="268" spans="1:8" s="154" customFormat="1" x14ac:dyDescent="0.25">
      <c r="A268" s="158" t="s">
        <v>417</v>
      </c>
      <c r="B268" s="165" t="s">
        <v>401</v>
      </c>
      <c r="C268" s="160" t="s">
        <v>21</v>
      </c>
      <c r="D268" s="222" t="s">
        <v>228</v>
      </c>
      <c r="E268" s="85" t="s">
        <v>228</v>
      </c>
      <c r="F268" s="85" t="s">
        <v>228</v>
      </c>
      <c r="G268" s="85" t="s">
        <v>228</v>
      </c>
      <c r="H268" s="122"/>
    </row>
    <row r="269" spans="1:8" s="154" customFormat="1" x14ac:dyDescent="0.25">
      <c r="A269" s="158" t="s">
        <v>418</v>
      </c>
      <c r="B269" s="162" t="s">
        <v>419</v>
      </c>
      <c r="C269" s="160" t="s">
        <v>21</v>
      </c>
      <c r="D269" s="123">
        <v>3.8176199072040619E-5</v>
      </c>
      <c r="E269" s="124">
        <v>4.9480818999999983</v>
      </c>
      <c r="F269" s="124">
        <f t="shared" si="14"/>
        <v>4.9480437238009261</v>
      </c>
      <c r="G269" s="124">
        <f t="shared" si="16"/>
        <v>12961069.577575523</v>
      </c>
      <c r="H269" s="122"/>
    </row>
    <row r="270" spans="1:8" s="154" customFormat="1" x14ac:dyDescent="0.25">
      <c r="A270" s="158" t="s">
        <v>420</v>
      </c>
      <c r="B270" s="165" t="s">
        <v>401</v>
      </c>
      <c r="C270" s="160" t="s">
        <v>21</v>
      </c>
      <c r="D270" s="123">
        <v>0</v>
      </c>
      <c r="E270" s="124">
        <v>3.0671187600000009</v>
      </c>
      <c r="F270" s="124">
        <f t="shared" si="14"/>
        <v>3.0671187600000009</v>
      </c>
      <c r="G270" s="124">
        <f t="shared" si="16"/>
        <v>0</v>
      </c>
      <c r="H270" s="122"/>
    </row>
    <row r="271" spans="1:8" s="154" customFormat="1" x14ac:dyDescent="0.25">
      <c r="A271" s="158" t="s">
        <v>421</v>
      </c>
      <c r="B271" s="162" t="s">
        <v>422</v>
      </c>
      <c r="C271" s="160" t="s">
        <v>21</v>
      </c>
      <c r="D271" s="123">
        <v>0</v>
      </c>
      <c r="E271" s="124">
        <v>0</v>
      </c>
      <c r="F271" s="124">
        <f t="shared" si="14"/>
        <v>0</v>
      </c>
      <c r="G271" s="124">
        <f t="shared" si="16"/>
        <v>0</v>
      </c>
      <c r="H271" s="122"/>
    </row>
    <row r="272" spans="1:8" s="154" customFormat="1" x14ac:dyDescent="0.25">
      <c r="A272" s="158" t="s">
        <v>423</v>
      </c>
      <c r="B272" s="165" t="s">
        <v>401</v>
      </c>
      <c r="C272" s="160" t="s">
        <v>21</v>
      </c>
      <c r="D272" s="123">
        <v>0</v>
      </c>
      <c r="E272" s="124">
        <v>0</v>
      </c>
      <c r="F272" s="124">
        <f t="shared" si="14"/>
        <v>0</v>
      </c>
      <c r="G272" s="124">
        <f t="shared" si="16"/>
        <v>0</v>
      </c>
      <c r="H272" s="122"/>
    </row>
    <row r="273" spans="1:8" s="154" customFormat="1" ht="15.75" hidden="1" customHeight="1" x14ac:dyDescent="0.25">
      <c r="A273" s="158" t="s">
        <v>421</v>
      </c>
      <c r="B273" s="162" t="s">
        <v>424</v>
      </c>
      <c r="C273" s="160" t="s">
        <v>21</v>
      </c>
      <c r="D273" s="222" t="s">
        <v>228</v>
      </c>
      <c r="E273" s="85" t="s">
        <v>228</v>
      </c>
      <c r="F273" s="85" t="s">
        <v>228</v>
      </c>
      <c r="G273" s="85" t="s">
        <v>228</v>
      </c>
      <c r="H273" s="122"/>
    </row>
    <row r="274" spans="1:8" s="154" customFormat="1" ht="15.75" hidden="1" customHeight="1" x14ac:dyDescent="0.25">
      <c r="A274" s="158" t="s">
        <v>425</v>
      </c>
      <c r="B274" s="165" t="s">
        <v>401</v>
      </c>
      <c r="C274" s="160" t="s">
        <v>21</v>
      </c>
      <c r="D274" s="222" t="s">
        <v>228</v>
      </c>
      <c r="E274" s="85" t="s">
        <v>228</v>
      </c>
      <c r="F274" s="85" t="s">
        <v>228</v>
      </c>
      <c r="G274" s="85" t="s">
        <v>228</v>
      </c>
      <c r="H274" s="122"/>
    </row>
    <row r="275" spans="1:8" s="154" customFormat="1" ht="31.5" hidden="1" customHeight="1" x14ac:dyDescent="0.25">
      <c r="A275" s="158" t="s">
        <v>426</v>
      </c>
      <c r="B275" s="164" t="s">
        <v>427</v>
      </c>
      <c r="C275" s="160" t="s">
        <v>21</v>
      </c>
      <c r="D275" s="222" t="s">
        <v>228</v>
      </c>
      <c r="E275" s="85" t="s">
        <v>228</v>
      </c>
      <c r="F275" s="85" t="s">
        <v>228</v>
      </c>
      <c r="G275" s="85" t="s">
        <v>228</v>
      </c>
      <c r="H275" s="122"/>
    </row>
    <row r="276" spans="1:8" s="154" customFormat="1" ht="15.75" hidden="1" customHeight="1" x14ac:dyDescent="0.25">
      <c r="A276" s="158" t="s">
        <v>428</v>
      </c>
      <c r="B276" s="165" t="s">
        <v>401</v>
      </c>
      <c r="C276" s="160" t="s">
        <v>21</v>
      </c>
      <c r="D276" s="222" t="s">
        <v>228</v>
      </c>
      <c r="E276" s="85" t="s">
        <v>228</v>
      </c>
      <c r="F276" s="85" t="s">
        <v>228</v>
      </c>
      <c r="G276" s="85" t="s">
        <v>228</v>
      </c>
      <c r="H276" s="122"/>
    </row>
    <row r="277" spans="1:8" s="154" customFormat="1" ht="15.75" hidden="1" customHeight="1" x14ac:dyDescent="0.25">
      <c r="A277" s="158" t="s">
        <v>429</v>
      </c>
      <c r="B277" s="165" t="s">
        <v>45</v>
      </c>
      <c r="C277" s="160" t="s">
        <v>21</v>
      </c>
      <c r="D277" s="222" t="s">
        <v>228</v>
      </c>
      <c r="E277" s="85" t="s">
        <v>228</v>
      </c>
      <c r="F277" s="85" t="s">
        <v>228</v>
      </c>
      <c r="G277" s="85" t="s">
        <v>228</v>
      </c>
      <c r="H277" s="122"/>
    </row>
    <row r="278" spans="1:8" s="154" customFormat="1" ht="15.75" hidden="1" customHeight="1" x14ac:dyDescent="0.25">
      <c r="A278" s="158" t="s">
        <v>430</v>
      </c>
      <c r="B278" s="166" t="s">
        <v>401</v>
      </c>
      <c r="C278" s="160" t="s">
        <v>21</v>
      </c>
      <c r="D278" s="222" t="s">
        <v>228</v>
      </c>
      <c r="E278" s="85" t="s">
        <v>228</v>
      </c>
      <c r="F278" s="85" t="s">
        <v>228</v>
      </c>
      <c r="G278" s="85" t="s">
        <v>228</v>
      </c>
      <c r="H278" s="122"/>
    </row>
    <row r="279" spans="1:8" s="154" customFormat="1" ht="15.75" hidden="1" customHeight="1" x14ac:dyDescent="0.25">
      <c r="A279" s="158" t="s">
        <v>431</v>
      </c>
      <c r="B279" s="165" t="s">
        <v>47</v>
      </c>
      <c r="C279" s="160" t="s">
        <v>21</v>
      </c>
      <c r="D279" s="222" t="s">
        <v>228</v>
      </c>
      <c r="E279" s="85" t="s">
        <v>228</v>
      </c>
      <c r="F279" s="85" t="s">
        <v>228</v>
      </c>
      <c r="G279" s="85" t="s">
        <v>228</v>
      </c>
      <c r="H279" s="122"/>
    </row>
    <row r="280" spans="1:8" s="154" customFormat="1" ht="15.75" hidden="1" customHeight="1" x14ac:dyDescent="0.25">
      <c r="A280" s="158" t="s">
        <v>432</v>
      </c>
      <c r="B280" s="166" t="s">
        <v>401</v>
      </c>
      <c r="C280" s="160" t="s">
        <v>21</v>
      </c>
      <c r="D280" s="222" t="s">
        <v>228</v>
      </c>
      <c r="E280" s="85" t="s">
        <v>228</v>
      </c>
      <c r="F280" s="85" t="s">
        <v>228</v>
      </c>
      <c r="G280" s="85" t="s">
        <v>228</v>
      </c>
      <c r="H280" s="122"/>
    </row>
    <row r="281" spans="1:8" s="154" customFormat="1" x14ac:dyDescent="0.25">
      <c r="A281" s="158" t="s">
        <v>433</v>
      </c>
      <c r="B281" s="164" t="s">
        <v>434</v>
      </c>
      <c r="C281" s="160" t="s">
        <v>21</v>
      </c>
      <c r="D281" s="123">
        <v>4650.6577822602239</v>
      </c>
      <c r="E281" s="124">
        <v>3408.4173696199991</v>
      </c>
      <c r="F281" s="124">
        <f t="shared" ref="F281:F313" si="17">+SUM(E281)-SUM(D281)</f>
        <v>-1242.2404126402248</v>
      </c>
      <c r="G281" s="124">
        <f t="shared" si="16"/>
        <v>-26.71106907454487</v>
      </c>
      <c r="H281" s="122"/>
    </row>
    <row r="282" spans="1:8" s="154" customFormat="1" x14ac:dyDescent="0.25">
      <c r="A282" s="158" t="s">
        <v>435</v>
      </c>
      <c r="B282" s="165" t="s">
        <v>401</v>
      </c>
      <c r="C282" s="160" t="s">
        <v>21</v>
      </c>
      <c r="D282" s="123">
        <v>148.40074181999989</v>
      </c>
      <c r="E282" s="124">
        <v>9.9315028899996758</v>
      </c>
      <c r="F282" s="124">
        <f t="shared" si="17"/>
        <v>-138.46923893000022</v>
      </c>
      <c r="G282" s="124">
        <f t="shared" si="16"/>
        <v>-93.307646061469214</v>
      </c>
      <c r="H282" s="122"/>
    </row>
    <row r="283" spans="1:8" s="154" customFormat="1" x14ac:dyDescent="0.25">
      <c r="A283" s="158" t="s">
        <v>436</v>
      </c>
      <c r="B283" s="161" t="s">
        <v>437</v>
      </c>
      <c r="C283" s="160" t="s">
        <v>21</v>
      </c>
      <c r="D283" s="123">
        <v>2257.4439802731786</v>
      </c>
      <c r="E283" s="124">
        <v>4566.7146270900012</v>
      </c>
      <c r="F283" s="124">
        <f t="shared" si="17"/>
        <v>2309.2706468168226</v>
      </c>
      <c r="G283" s="124">
        <f t="shared" si="16"/>
        <v>102.29581185608745</v>
      </c>
      <c r="H283" s="122"/>
    </row>
    <row r="284" spans="1:8" s="154" customFormat="1" x14ac:dyDescent="0.25">
      <c r="A284" s="158" t="s">
        <v>438</v>
      </c>
      <c r="B284" s="164" t="s">
        <v>439</v>
      </c>
      <c r="C284" s="160" t="s">
        <v>21</v>
      </c>
      <c r="D284" s="123">
        <v>-1.99999597043643E-8</v>
      </c>
      <c r="E284" s="124">
        <v>0</v>
      </c>
      <c r="F284" s="120">
        <f t="shared" si="17"/>
        <v>1.99999597043643E-8</v>
      </c>
      <c r="G284" s="120">
        <f t="shared" si="16"/>
        <v>-100</v>
      </c>
      <c r="H284" s="122"/>
    </row>
    <row r="285" spans="1:8" s="154" customFormat="1" x14ac:dyDescent="0.25">
      <c r="A285" s="158" t="s">
        <v>440</v>
      </c>
      <c r="B285" s="165" t="s">
        <v>401</v>
      </c>
      <c r="C285" s="160" t="s">
        <v>21</v>
      </c>
      <c r="D285" s="123">
        <v>0</v>
      </c>
      <c r="E285" s="124">
        <v>0</v>
      </c>
      <c r="F285" s="212">
        <f t="shared" si="17"/>
        <v>0</v>
      </c>
      <c r="G285" s="212">
        <f t="shared" si="16"/>
        <v>0</v>
      </c>
      <c r="H285" s="122"/>
    </row>
    <row r="286" spans="1:8" s="154" customFormat="1" x14ac:dyDescent="0.25">
      <c r="A286" s="158" t="s">
        <v>441</v>
      </c>
      <c r="B286" s="164" t="s">
        <v>442</v>
      </c>
      <c r="C286" s="160" t="s">
        <v>21</v>
      </c>
      <c r="D286" s="123">
        <v>95.072857225562913</v>
      </c>
      <c r="E286" s="124">
        <v>86.275390000000002</v>
      </c>
      <c r="F286" s="124">
        <f t="shared" si="17"/>
        <v>-8.7974672255629116</v>
      </c>
      <c r="G286" s="120">
        <f t="shared" si="16"/>
        <v>-9.2533952195111624</v>
      </c>
      <c r="H286" s="122"/>
    </row>
    <row r="287" spans="1:8" s="154" customFormat="1" x14ac:dyDescent="0.25">
      <c r="A287" s="158" t="s">
        <v>443</v>
      </c>
      <c r="B287" s="165" t="s">
        <v>271</v>
      </c>
      <c r="C287" s="160" t="s">
        <v>21</v>
      </c>
      <c r="D287" s="123">
        <v>0</v>
      </c>
      <c r="E287" s="124">
        <v>0</v>
      </c>
      <c r="F287" s="124">
        <f t="shared" si="17"/>
        <v>0</v>
      </c>
      <c r="G287" s="120">
        <f t="shared" si="16"/>
        <v>0</v>
      </c>
      <c r="H287" s="122"/>
    </row>
    <row r="288" spans="1:8" s="154" customFormat="1" x14ac:dyDescent="0.25">
      <c r="A288" s="158" t="s">
        <v>444</v>
      </c>
      <c r="B288" s="166" t="s">
        <v>401</v>
      </c>
      <c r="C288" s="160" t="s">
        <v>21</v>
      </c>
      <c r="D288" s="123">
        <v>0</v>
      </c>
      <c r="E288" s="124">
        <v>0</v>
      </c>
      <c r="F288" s="212">
        <f t="shared" si="17"/>
        <v>0</v>
      </c>
      <c r="G288" s="212">
        <f t="shared" si="16"/>
        <v>0</v>
      </c>
      <c r="H288" s="122"/>
    </row>
    <row r="289" spans="1:8" s="154" customFormat="1" x14ac:dyDescent="0.25">
      <c r="A289" s="158" t="s">
        <v>445</v>
      </c>
      <c r="B289" s="165" t="s">
        <v>446</v>
      </c>
      <c r="C289" s="160" t="s">
        <v>21</v>
      </c>
      <c r="D289" s="123">
        <v>95.072857225562913</v>
      </c>
      <c r="E289" s="124">
        <v>86.275390000000002</v>
      </c>
      <c r="F289" s="124">
        <f t="shared" si="17"/>
        <v>-8.7974672255629116</v>
      </c>
      <c r="G289" s="120">
        <f t="shared" si="16"/>
        <v>-9.2533952195111624</v>
      </c>
      <c r="H289" s="122"/>
    </row>
    <row r="290" spans="1:8" s="154" customFormat="1" x14ac:dyDescent="0.25">
      <c r="A290" s="158" t="s">
        <v>447</v>
      </c>
      <c r="B290" s="166" t="s">
        <v>401</v>
      </c>
      <c r="C290" s="160" t="s">
        <v>21</v>
      </c>
      <c r="D290" s="123">
        <v>0</v>
      </c>
      <c r="E290" s="124">
        <v>0</v>
      </c>
      <c r="F290" s="212">
        <f t="shared" si="17"/>
        <v>0</v>
      </c>
      <c r="G290" s="120">
        <f t="shared" si="16"/>
        <v>0</v>
      </c>
      <c r="H290" s="122"/>
    </row>
    <row r="291" spans="1:8" s="154" customFormat="1" ht="31.5" x14ac:dyDescent="0.25">
      <c r="A291" s="158" t="s">
        <v>448</v>
      </c>
      <c r="B291" s="164" t="s">
        <v>449</v>
      </c>
      <c r="C291" s="160" t="s">
        <v>21</v>
      </c>
      <c r="D291" s="123">
        <v>190.04834742000048</v>
      </c>
      <c r="E291" s="124">
        <v>193.04473529999999</v>
      </c>
      <c r="F291" s="124">
        <f t="shared" si="17"/>
        <v>2.996387879999503</v>
      </c>
      <c r="G291" s="120">
        <f t="shared" si="16"/>
        <v>1.576645059363545</v>
      </c>
      <c r="H291" s="122"/>
    </row>
    <row r="292" spans="1:8" s="154" customFormat="1" x14ac:dyDescent="0.25">
      <c r="A292" s="158" t="s">
        <v>450</v>
      </c>
      <c r="B292" s="165" t="s">
        <v>401</v>
      </c>
      <c r="C292" s="160" t="s">
        <v>21</v>
      </c>
      <c r="D292" s="123">
        <v>0</v>
      </c>
      <c r="E292" s="124">
        <v>0</v>
      </c>
      <c r="F292" s="212">
        <f t="shared" si="17"/>
        <v>0</v>
      </c>
      <c r="G292" s="212">
        <f t="shared" si="16"/>
        <v>0</v>
      </c>
      <c r="H292" s="122"/>
    </row>
    <row r="293" spans="1:8" s="154" customFormat="1" x14ac:dyDescent="0.25">
      <c r="A293" s="158" t="s">
        <v>451</v>
      </c>
      <c r="B293" s="164" t="s">
        <v>452</v>
      </c>
      <c r="C293" s="160" t="s">
        <v>21</v>
      </c>
      <c r="D293" s="123">
        <v>37.313665510680877</v>
      </c>
      <c r="E293" s="124">
        <v>40.798662300000004</v>
      </c>
      <c r="F293" s="124">
        <f t="shared" si="17"/>
        <v>3.4849967893191263</v>
      </c>
      <c r="G293" s="120">
        <f t="shared" si="16"/>
        <v>9.3397331557296646</v>
      </c>
      <c r="H293" s="122"/>
    </row>
    <row r="294" spans="1:8" s="154" customFormat="1" x14ac:dyDescent="0.25">
      <c r="A294" s="158" t="s">
        <v>453</v>
      </c>
      <c r="B294" s="165" t="s">
        <v>401</v>
      </c>
      <c r="C294" s="160" t="s">
        <v>21</v>
      </c>
      <c r="D294" s="123">
        <v>0</v>
      </c>
      <c r="E294" s="124">
        <v>0</v>
      </c>
      <c r="F294" s="124">
        <f t="shared" si="17"/>
        <v>0</v>
      </c>
      <c r="G294" s="120">
        <f t="shared" si="16"/>
        <v>0</v>
      </c>
      <c r="H294" s="122"/>
    </row>
    <row r="295" spans="1:8" s="154" customFormat="1" x14ac:dyDescent="0.25">
      <c r="A295" s="158" t="s">
        <v>454</v>
      </c>
      <c r="B295" s="164" t="s">
        <v>455</v>
      </c>
      <c r="C295" s="160" t="s">
        <v>21</v>
      </c>
      <c r="D295" s="123">
        <v>116.87581375192697</v>
      </c>
      <c r="E295" s="124">
        <v>82.822743199999991</v>
      </c>
      <c r="F295" s="124">
        <f t="shared" si="17"/>
        <v>-34.053070551926979</v>
      </c>
      <c r="G295" s="120">
        <f t="shared" si="16"/>
        <v>-29.136114187154082</v>
      </c>
      <c r="H295" s="122"/>
    </row>
    <row r="296" spans="1:8" s="154" customFormat="1" x14ac:dyDescent="0.25">
      <c r="A296" s="158" t="s">
        <v>456</v>
      </c>
      <c r="B296" s="165" t="s">
        <v>401</v>
      </c>
      <c r="C296" s="160" t="s">
        <v>21</v>
      </c>
      <c r="D296" s="123">
        <v>0</v>
      </c>
      <c r="E296" s="124">
        <v>0</v>
      </c>
      <c r="F296" s="212">
        <f t="shared" si="17"/>
        <v>0</v>
      </c>
      <c r="G296" s="212">
        <f t="shared" si="16"/>
        <v>0</v>
      </c>
      <c r="H296" s="122"/>
    </row>
    <row r="297" spans="1:8" s="154" customFormat="1" x14ac:dyDescent="0.25">
      <c r="A297" s="158" t="s">
        <v>457</v>
      </c>
      <c r="B297" s="164" t="s">
        <v>458</v>
      </c>
      <c r="C297" s="160" t="s">
        <v>21</v>
      </c>
      <c r="D297" s="123">
        <v>352.50832034825578</v>
      </c>
      <c r="E297" s="124">
        <v>322.09326503</v>
      </c>
      <c r="F297" s="124">
        <f t="shared" si="17"/>
        <v>-30.415055318255781</v>
      </c>
      <c r="G297" s="120">
        <f t="shared" si="16"/>
        <v>-8.6281808293794722</v>
      </c>
      <c r="H297" s="122"/>
    </row>
    <row r="298" spans="1:8" s="154" customFormat="1" x14ac:dyDescent="0.25">
      <c r="A298" s="158" t="s">
        <v>459</v>
      </c>
      <c r="B298" s="165" t="s">
        <v>401</v>
      </c>
      <c r="C298" s="160" t="s">
        <v>21</v>
      </c>
      <c r="D298" s="123">
        <v>0</v>
      </c>
      <c r="E298" s="124">
        <v>0</v>
      </c>
      <c r="F298" s="212">
        <f t="shared" si="17"/>
        <v>0</v>
      </c>
      <c r="G298" s="212">
        <f t="shared" si="16"/>
        <v>0</v>
      </c>
      <c r="H298" s="122"/>
    </row>
    <row r="299" spans="1:8" s="154" customFormat="1" x14ac:dyDescent="0.25">
      <c r="A299" s="158" t="s">
        <v>460</v>
      </c>
      <c r="B299" s="164" t="s">
        <v>461</v>
      </c>
      <c r="C299" s="160" t="s">
        <v>21</v>
      </c>
      <c r="D299" s="123">
        <v>319.06657999999993</v>
      </c>
      <c r="E299" s="124">
        <v>2993.5588406600004</v>
      </c>
      <c r="F299" s="124">
        <f t="shared" si="17"/>
        <v>2674.4922606600003</v>
      </c>
      <c r="G299" s="120">
        <f t="shared" si="16"/>
        <v>838.22387811973317</v>
      </c>
      <c r="H299" s="122"/>
    </row>
    <row r="300" spans="1:8" s="154" customFormat="1" x14ac:dyDescent="0.25">
      <c r="A300" s="158" t="s">
        <v>462</v>
      </c>
      <c r="B300" s="165" t="s">
        <v>401</v>
      </c>
      <c r="C300" s="160" t="s">
        <v>21</v>
      </c>
      <c r="D300" s="123">
        <v>0</v>
      </c>
      <c r="E300" s="124">
        <v>0</v>
      </c>
      <c r="F300" s="124">
        <f t="shared" si="17"/>
        <v>0</v>
      </c>
      <c r="G300" s="212">
        <f t="shared" si="16"/>
        <v>0</v>
      </c>
      <c r="H300" s="122"/>
    </row>
    <row r="301" spans="1:8" s="154" customFormat="1" ht="31.5" x14ac:dyDescent="0.25">
      <c r="A301" s="158" t="s">
        <v>463</v>
      </c>
      <c r="B301" s="164" t="s">
        <v>464</v>
      </c>
      <c r="C301" s="160" t="s">
        <v>21</v>
      </c>
      <c r="D301" s="123">
        <v>448.35969782199936</v>
      </c>
      <c r="E301" s="124">
        <v>272.66225152000021</v>
      </c>
      <c r="F301" s="124">
        <f t="shared" si="17"/>
        <v>-175.69744630199915</v>
      </c>
      <c r="G301" s="120">
        <f t="shared" si="16"/>
        <v>-39.186717083512654</v>
      </c>
      <c r="H301" s="122"/>
    </row>
    <row r="302" spans="1:8" s="154" customFormat="1" x14ac:dyDescent="0.25">
      <c r="A302" s="158" t="s">
        <v>465</v>
      </c>
      <c r="B302" s="165" t="s">
        <v>401</v>
      </c>
      <c r="C302" s="160" t="s">
        <v>21</v>
      </c>
      <c r="D302" s="123">
        <v>72.055229101055986</v>
      </c>
      <c r="E302" s="124">
        <v>81.058343750000006</v>
      </c>
      <c r="F302" s="124">
        <f t="shared" si="17"/>
        <v>9.0031146489440204</v>
      </c>
      <c r="G302" s="120">
        <f t="shared" si="16"/>
        <v>12.494741549315368</v>
      </c>
      <c r="H302" s="122"/>
    </row>
    <row r="303" spans="1:8" s="154" customFormat="1" x14ac:dyDescent="0.25">
      <c r="A303" s="158" t="s">
        <v>466</v>
      </c>
      <c r="B303" s="164" t="s">
        <v>467</v>
      </c>
      <c r="C303" s="160" t="s">
        <v>21</v>
      </c>
      <c r="D303" s="123">
        <v>698.19869821475254</v>
      </c>
      <c r="E303" s="124">
        <v>575.45873908000067</v>
      </c>
      <c r="F303" s="124">
        <f t="shared" si="17"/>
        <v>-122.73995913475187</v>
      </c>
      <c r="G303" s="120">
        <f t="shared" si="16"/>
        <v>-17.57951704129351</v>
      </c>
      <c r="H303" s="122"/>
    </row>
    <row r="304" spans="1:8" s="154" customFormat="1" x14ac:dyDescent="0.25">
      <c r="A304" s="158" t="s">
        <v>468</v>
      </c>
      <c r="B304" s="165" t="s">
        <v>401</v>
      </c>
      <c r="C304" s="160" t="s">
        <v>21</v>
      </c>
      <c r="D304" s="123">
        <v>180.82543885922303</v>
      </c>
      <c r="E304" s="124">
        <v>422.85988713</v>
      </c>
      <c r="F304" s="124">
        <f t="shared" si="17"/>
        <v>242.03444827077698</v>
      </c>
      <c r="G304" s="120">
        <f t="shared" si="16"/>
        <v>133.84977788396611</v>
      </c>
      <c r="H304" s="122"/>
    </row>
    <row r="305" spans="1:8" s="154" customFormat="1" ht="31.5" x14ac:dyDescent="0.25">
      <c r="A305" s="158" t="s">
        <v>469</v>
      </c>
      <c r="B305" s="161" t="s">
        <v>470</v>
      </c>
      <c r="C305" s="160" t="s">
        <v>471</v>
      </c>
      <c r="D305" s="124">
        <f>D167/1.2/D23*100</f>
        <v>101.72038220154337</v>
      </c>
      <c r="E305" s="124">
        <f>E167/1.2/E23*100</f>
        <v>127.09788536903757</v>
      </c>
      <c r="F305" s="124">
        <f>+SUM(E305)-SUM(D305)</f>
        <v>25.377503167494197</v>
      </c>
      <c r="G305" s="120">
        <f t="shared" si="16"/>
        <v>24.948297104519877</v>
      </c>
      <c r="H305" s="122"/>
    </row>
    <row r="306" spans="1:8" s="154" customFormat="1" x14ac:dyDescent="0.25">
      <c r="A306" s="158" t="s">
        <v>472</v>
      </c>
      <c r="B306" s="164" t="s">
        <v>473</v>
      </c>
      <c r="C306" s="160" t="s">
        <v>471</v>
      </c>
      <c r="D306" s="120" t="s">
        <v>228</v>
      </c>
      <c r="E306" s="120" t="s">
        <v>228</v>
      </c>
      <c r="F306" s="120" t="s">
        <v>228</v>
      </c>
      <c r="G306" s="120" t="s">
        <v>228</v>
      </c>
      <c r="H306" s="122"/>
    </row>
    <row r="307" spans="1:8" s="154" customFormat="1" ht="31.5" x14ac:dyDescent="0.25">
      <c r="A307" s="158" t="s">
        <v>474</v>
      </c>
      <c r="B307" s="164" t="s">
        <v>475</v>
      </c>
      <c r="C307" s="160" t="s">
        <v>471</v>
      </c>
      <c r="D307" s="120" t="s">
        <v>228</v>
      </c>
      <c r="E307" s="120" t="s">
        <v>228</v>
      </c>
      <c r="F307" s="120" t="s">
        <v>228</v>
      </c>
      <c r="G307" s="120" t="s">
        <v>228</v>
      </c>
      <c r="H307" s="122"/>
    </row>
    <row r="308" spans="1:8" s="154" customFormat="1" ht="31.5" x14ac:dyDescent="0.25">
      <c r="A308" s="158" t="s">
        <v>476</v>
      </c>
      <c r="B308" s="164" t="s">
        <v>477</v>
      </c>
      <c r="C308" s="160" t="s">
        <v>471</v>
      </c>
      <c r="D308" s="120" t="s">
        <v>228</v>
      </c>
      <c r="E308" s="120" t="s">
        <v>228</v>
      </c>
      <c r="F308" s="120" t="s">
        <v>228</v>
      </c>
      <c r="G308" s="120" t="s">
        <v>228</v>
      </c>
      <c r="H308" s="122"/>
    </row>
    <row r="309" spans="1:8" s="154" customFormat="1" ht="31.5" x14ac:dyDescent="0.25">
      <c r="A309" s="158" t="s">
        <v>478</v>
      </c>
      <c r="B309" s="164" t="s">
        <v>479</v>
      </c>
      <c r="C309" s="160" t="s">
        <v>471</v>
      </c>
      <c r="D309" s="120" t="s">
        <v>228</v>
      </c>
      <c r="E309" s="120" t="s">
        <v>228</v>
      </c>
      <c r="F309" s="120" t="s">
        <v>228</v>
      </c>
      <c r="G309" s="120" t="s">
        <v>228</v>
      </c>
      <c r="H309" s="122"/>
    </row>
    <row r="310" spans="1:8" s="154" customFormat="1" x14ac:dyDescent="0.25">
      <c r="A310" s="158" t="s">
        <v>480</v>
      </c>
      <c r="B310" s="162" t="s">
        <v>481</v>
      </c>
      <c r="C310" s="160" t="s">
        <v>471</v>
      </c>
      <c r="D310" s="120" t="s">
        <v>228</v>
      </c>
      <c r="E310" s="120" t="s">
        <v>228</v>
      </c>
      <c r="F310" s="120" t="s">
        <v>228</v>
      </c>
      <c r="G310" s="120" t="s">
        <v>228</v>
      </c>
      <c r="H310" s="122"/>
    </row>
    <row r="311" spans="1:8" s="154" customFormat="1" x14ac:dyDescent="0.25">
      <c r="A311" s="158" t="s">
        <v>482</v>
      </c>
      <c r="B311" s="162" t="s">
        <v>483</v>
      </c>
      <c r="C311" s="160" t="s">
        <v>471</v>
      </c>
      <c r="D311" s="124">
        <f>D173/1.2/D29*100</f>
        <v>107.5618482710175</v>
      </c>
      <c r="E311" s="124">
        <f>E173/1.2/E29*100</f>
        <v>105.48399160410018</v>
      </c>
      <c r="F311" s="124">
        <f t="shared" si="17"/>
        <v>-2.0778566669173131</v>
      </c>
      <c r="G311" s="124">
        <f t="shared" si="16"/>
        <v>-1.9317785072657503</v>
      </c>
      <c r="H311" s="122"/>
    </row>
    <row r="312" spans="1:8" s="154" customFormat="1" x14ac:dyDescent="0.25">
      <c r="A312" s="158" t="s">
        <v>484</v>
      </c>
      <c r="B312" s="162" t="s">
        <v>485</v>
      </c>
      <c r="C312" s="160" t="s">
        <v>471</v>
      </c>
      <c r="D312" s="120" t="s">
        <v>228</v>
      </c>
      <c r="E312" s="120" t="s">
        <v>228</v>
      </c>
      <c r="F312" s="120" t="s">
        <v>228</v>
      </c>
      <c r="G312" s="120" t="s">
        <v>228</v>
      </c>
      <c r="H312" s="122"/>
    </row>
    <row r="313" spans="1:8" s="154" customFormat="1" x14ac:dyDescent="0.25">
      <c r="A313" s="158" t="s">
        <v>486</v>
      </c>
      <c r="B313" s="162" t="s">
        <v>487</v>
      </c>
      <c r="C313" s="160" t="s">
        <v>471</v>
      </c>
      <c r="D313" s="124">
        <f>IF(D32=0,0,D176/1.2/D32*100)</f>
        <v>0</v>
      </c>
      <c r="E313" s="124">
        <f>IF(E32=0,0,E176/1.2/E32*100)</f>
        <v>0</v>
      </c>
      <c r="F313" s="124">
        <f t="shared" si="17"/>
        <v>0</v>
      </c>
      <c r="G313" s="124">
        <f t="shared" si="16"/>
        <v>0</v>
      </c>
      <c r="H313" s="122"/>
    </row>
    <row r="314" spans="1:8" s="154" customFormat="1" x14ac:dyDescent="0.25">
      <c r="A314" s="158" t="s">
        <v>488</v>
      </c>
      <c r="B314" s="162" t="s">
        <v>489</v>
      </c>
      <c r="C314" s="160" t="s">
        <v>471</v>
      </c>
      <c r="D314" s="120" t="s">
        <v>228</v>
      </c>
      <c r="E314" s="120" t="s">
        <v>228</v>
      </c>
      <c r="F314" s="120" t="s">
        <v>228</v>
      </c>
      <c r="G314" s="120" t="s">
        <v>228</v>
      </c>
      <c r="H314" s="128"/>
    </row>
    <row r="315" spans="1:8" s="154" customFormat="1" ht="31.5" x14ac:dyDescent="0.25">
      <c r="A315" s="158" t="s">
        <v>490</v>
      </c>
      <c r="B315" s="164" t="s">
        <v>491</v>
      </c>
      <c r="C315" s="160" t="s">
        <v>471</v>
      </c>
      <c r="D315" s="120" t="s">
        <v>228</v>
      </c>
      <c r="E315" s="120" t="s">
        <v>228</v>
      </c>
      <c r="F315" s="120" t="s">
        <v>228</v>
      </c>
      <c r="G315" s="120" t="s">
        <v>228</v>
      </c>
      <c r="H315" s="128"/>
    </row>
    <row r="316" spans="1:8" s="154" customFormat="1" x14ac:dyDescent="0.25">
      <c r="A316" s="158" t="s">
        <v>492</v>
      </c>
      <c r="B316" s="179" t="s">
        <v>45</v>
      </c>
      <c r="C316" s="160" t="s">
        <v>471</v>
      </c>
      <c r="D316" s="120" t="s">
        <v>228</v>
      </c>
      <c r="E316" s="120" t="s">
        <v>228</v>
      </c>
      <c r="F316" s="120" t="s">
        <v>228</v>
      </c>
      <c r="G316" s="120" t="s">
        <v>228</v>
      </c>
      <c r="H316" s="122"/>
    </row>
    <row r="317" spans="1:8" s="154" customFormat="1" ht="16.5" thickBot="1" x14ac:dyDescent="0.3">
      <c r="A317" s="171" t="s">
        <v>493</v>
      </c>
      <c r="B317" s="180" t="s">
        <v>47</v>
      </c>
      <c r="C317" s="173" t="s">
        <v>471</v>
      </c>
      <c r="D317" s="120" t="s">
        <v>228</v>
      </c>
      <c r="E317" s="120" t="s">
        <v>228</v>
      </c>
      <c r="F317" s="120" t="s">
        <v>228</v>
      </c>
      <c r="G317" s="120" t="s">
        <v>228</v>
      </c>
      <c r="H317" s="132"/>
    </row>
    <row r="318" spans="1:8" s="154" customFormat="1" ht="19.5" thickBot="1" x14ac:dyDescent="0.3">
      <c r="A318" s="315" t="s">
        <v>494</v>
      </c>
      <c r="B318" s="316"/>
      <c r="C318" s="316"/>
      <c r="D318" s="316"/>
      <c r="E318" s="316"/>
      <c r="F318" s="316"/>
      <c r="G318" s="316"/>
      <c r="H318" s="317"/>
    </row>
    <row r="319" spans="1:8" ht="31.5" x14ac:dyDescent="0.25">
      <c r="A319" s="174" t="s">
        <v>495</v>
      </c>
      <c r="B319" s="175" t="s">
        <v>496</v>
      </c>
      <c r="C319" s="176" t="s">
        <v>228</v>
      </c>
      <c r="D319" s="221" t="s">
        <v>706</v>
      </c>
      <c r="E319" s="221" t="s">
        <v>706</v>
      </c>
      <c r="F319" s="221" t="s">
        <v>706</v>
      </c>
      <c r="G319" s="221" t="s">
        <v>706</v>
      </c>
      <c r="H319" s="182"/>
    </row>
    <row r="320" spans="1:8" x14ac:dyDescent="0.25">
      <c r="A320" s="158" t="s">
        <v>498</v>
      </c>
      <c r="B320" s="161" t="s">
        <v>499</v>
      </c>
      <c r="C320" s="160" t="s">
        <v>500</v>
      </c>
      <c r="D320" s="120" t="s">
        <v>228</v>
      </c>
      <c r="E320" s="120" t="s">
        <v>228</v>
      </c>
      <c r="F320" s="120" t="s">
        <v>228</v>
      </c>
      <c r="G320" s="120" t="s">
        <v>228</v>
      </c>
      <c r="H320" s="122"/>
    </row>
    <row r="321" spans="1:8" x14ac:dyDescent="0.25">
      <c r="A321" s="158" t="s">
        <v>501</v>
      </c>
      <c r="B321" s="161" t="s">
        <v>502</v>
      </c>
      <c r="C321" s="160" t="s">
        <v>503</v>
      </c>
      <c r="D321" s="120" t="s">
        <v>228</v>
      </c>
      <c r="E321" s="120" t="s">
        <v>228</v>
      </c>
      <c r="F321" s="120" t="s">
        <v>228</v>
      </c>
      <c r="G321" s="120" t="s">
        <v>228</v>
      </c>
      <c r="H321" s="122"/>
    </row>
    <row r="322" spans="1:8" x14ac:dyDescent="0.25">
      <c r="A322" s="158" t="s">
        <v>504</v>
      </c>
      <c r="B322" s="161" t="s">
        <v>505</v>
      </c>
      <c r="C322" s="160" t="s">
        <v>500</v>
      </c>
      <c r="D322" s="120" t="s">
        <v>228</v>
      </c>
      <c r="E322" s="120" t="s">
        <v>228</v>
      </c>
      <c r="F322" s="120" t="s">
        <v>228</v>
      </c>
      <c r="G322" s="120" t="s">
        <v>228</v>
      </c>
      <c r="H322" s="122"/>
    </row>
    <row r="323" spans="1:8" x14ac:dyDescent="0.25">
      <c r="A323" s="158" t="s">
        <v>506</v>
      </c>
      <c r="B323" s="161" t="s">
        <v>507</v>
      </c>
      <c r="C323" s="160" t="s">
        <v>503</v>
      </c>
      <c r="D323" s="120" t="s">
        <v>228</v>
      </c>
      <c r="E323" s="120" t="s">
        <v>228</v>
      </c>
      <c r="F323" s="120" t="s">
        <v>228</v>
      </c>
      <c r="G323" s="120" t="s">
        <v>228</v>
      </c>
      <c r="H323" s="122"/>
    </row>
    <row r="324" spans="1:8" x14ac:dyDescent="0.25">
      <c r="A324" s="158" t="s">
        <v>508</v>
      </c>
      <c r="B324" s="161" t="s">
        <v>509</v>
      </c>
      <c r="C324" s="160" t="s">
        <v>510</v>
      </c>
      <c r="D324" s="120" t="s">
        <v>228</v>
      </c>
      <c r="E324" s="120" t="s">
        <v>228</v>
      </c>
      <c r="F324" s="120" t="s">
        <v>228</v>
      </c>
      <c r="G324" s="120" t="s">
        <v>228</v>
      </c>
      <c r="H324" s="122"/>
    </row>
    <row r="325" spans="1:8" x14ac:dyDescent="0.25">
      <c r="A325" s="158" t="s">
        <v>511</v>
      </c>
      <c r="B325" s="161" t="s">
        <v>512</v>
      </c>
      <c r="C325" s="160" t="s">
        <v>228</v>
      </c>
      <c r="D325" s="221" t="s">
        <v>706</v>
      </c>
      <c r="E325" s="221" t="s">
        <v>706</v>
      </c>
      <c r="F325" s="221" t="s">
        <v>706</v>
      </c>
      <c r="G325" s="221" t="s">
        <v>706</v>
      </c>
      <c r="H325" s="183"/>
    </row>
    <row r="326" spans="1:8" x14ac:dyDescent="0.25">
      <c r="A326" s="158" t="s">
        <v>513</v>
      </c>
      <c r="B326" s="164" t="s">
        <v>514</v>
      </c>
      <c r="C326" s="160" t="s">
        <v>510</v>
      </c>
      <c r="D326" s="120" t="s">
        <v>228</v>
      </c>
      <c r="E326" s="120" t="s">
        <v>228</v>
      </c>
      <c r="F326" s="120" t="s">
        <v>228</v>
      </c>
      <c r="G326" s="120" t="s">
        <v>228</v>
      </c>
      <c r="H326" s="122"/>
    </row>
    <row r="327" spans="1:8" x14ac:dyDescent="0.25">
      <c r="A327" s="158" t="s">
        <v>515</v>
      </c>
      <c r="B327" s="164" t="s">
        <v>516</v>
      </c>
      <c r="C327" s="160" t="s">
        <v>517</v>
      </c>
      <c r="D327" s="120" t="s">
        <v>228</v>
      </c>
      <c r="E327" s="120" t="s">
        <v>228</v>
      </c>
      <c r="F327" s="120" t="s">
        <v>228</v>
      </c>
      <c r="G327" s="120" t="s">
        <v>228</v>
      </c>
      <c r="H327" s="122"/>
    </row>
    <row r="328" spans="1:8" x14ac:dyDescent="0.25">
      <c r="A328" s="158" t="s">
        <v>518</v>
      </c>
      <c r="B328" s="161" t="s">
        <v>519</v>
      </c>
      <c r="C328" s="160" t="s">
        <v>228</v>
      </c>
      <c r="D328" s="221" t="s">
        <v>706</v>
      </c>
      <c r="E328" s="221" t="s">
        <v>706</v>
      </c>
      <c r="F328" s="221" t="s">
        <v>706</v>
      </c>
      <c r="G328" s="221" t="s">
        <v>706</v>
      </c>
      <c r="H328" s="183"/>
    </row>
    <row r="329" spans="1:8" x14ac:dyDescent="0.25">
      <c r="A329" s="158" t="s">
        <v>520</v>
      </c>
      <c r="B329" s="164" t="s">
        <v>514</v>
      </c>
      <c r="C329" s="160" t="s">
        <v>510</v>
      </c>
      <c r="D329" s="120" t="s">
        <v>228</v>
      </c>
      <c r="E329" s="120" t="s">
        <v>228</v>
      </c>
      <c r="F329" s="120" t="s">
        <v>228</v>
      </c>
      <c r="G329" s="120" t="s">
        <v>228</v>
      </c>
      <c r="H329" s="122"/>
    </row>
    <row r="330" spans="1:8" x14ac:dyDescent="0.25">
      <c r="A330" s="158" t="s">
        <v>521</v>
      </c>
      <c r="B330" s="164" t="s">
        <v>522</v>
      </c>
      <c r="C330" s="160" t="s">
        <v>500</v>
      </c>
      <c r="D330" s="120" t="s">
        <v>228</v>
      </c>
      <c r="E330" s="120" t="s">
        <v>228</v>
      </c>
      <c r="F330" s="120" t="s">
        <v>228</v>
      </c>
      <c r="G330" s="120" t="s">
        <v>228</v>
      </c>
      <c r="H330" s="122"/>
    </row>
    <row r="331" spans="1:8" x14ac:dyDescent="0.25">
      <c r="A331" s="158" t="s">
        <v>523</v>
      </c>
      <c r="B331" s="164" t="s">
        <v>516</v>
      </c>
      <c r="C331" s="160" t="s">
        <v>517</v>
      </c>
      <c r="D331" s="120" t="s">
        <v>228</v>
      </c>
      <c r="E331" s="120" t="s">
        <v>228</v>
      </c>
      <c r="F331" s="120" t="s">
        <v>228</v>
      </c>
      <c r="G331" s="120" t="s">
        <v>228</v>
      </c>
      <c r="H331" s="122"/>
    </row>
    <row r="332" spans="1:8" x14ac:dyDescent="0.25">
      <c r="A332" s="158" t="s">
        <v>524</v>
      </c>
      <c r="B332" s="161" t="s">
        <v>525</v>
      </c>
      <c r="C332" s="160" t="s">
        <v>228</v>
      </c>
      <c r="D332" s="221" t="s">
        <v>706</v>
      </c>
      <c r="E332" s="221" t="s">
        <v>706</v>
      </c>
      <c r="F332" s="221" t="s">
        <v>706</v>
      </c>
      <c r="G332" s="221" t="s">
        <v>706</v>
      </c>
      <c r="H332" s="183"/>
    </row>
    <row r="333" spans="1:8" x14ac:dyDescent="0.25">
      <c r="A333" s="158" t="s">
        <v>526</v>
      </c>
      <c r="B333" s="164" t="s">
        <v>514</v>
      </c>
      <c r="C333" s="160" t="s">
        <v>510</v>
      </c>
      <c r="D333" s="120" t="s">
        <v>228</v>
      </c>
      <c r="E333" s="120" t="s">
        <v>228</v>
      </c>
      <c r="F333" s="120" t="s">
        <v>228</v>
      </c>
      <c r="G333" s="120" t="s">
        <v>228</v>
      </c>
      <c r="H333" s="122"/>
    </row>
    <row r="334" spans="1:8" x14ac:dyDescent="0.25">
      <c r="A334" s="158" t="s">
        <v>527</v>
      </c>
      <c r="B334" s="164" t="s">
        <v>516</v>
      </c>
      <c r="C334" s="160" t="s">
        <v>517</v>
      </c>
      <c r="D334" s="120" t="s">
        <v>228</v>
      </c>
      <c r="E334" s="120" t="s">
        <v>228</v>
      </c>
      <c r="F334" s="120" t="s">
        <v>228</v>
      </c>
      <c r="G334" s="120" t="s">
        <v>228</v>
      </c>
      <c r="H334" s="122"/>
    </row>
    <row r="335" spans="1:8" x14ac:dyDescent="0.25">
      <c r="A335" s="158" t="s">
        <v>528</v>
      </c>
      <c r="B335" s="161" t="s">
        <v>529</v>
      </c>
      <c r="C335" s="160" t="s">
        <v>228</v>
      </c>
      <c r="D335" s="221" t="s">
        <v>706</v>
      </c>
      <c r="E335" s="221" t="s">
        <v>706</v>
      </c>
      <c r="F335" s="221" t="s">
        <v>706</v>
      </c>
      <c r="G335" s="221" t="s">
        <v>706</v>
      </c>
      <c r="H335" s="183"/>
    </row>
    <row r="336" spans="1:8" x14ac:dyDescent="0.25">
      <c r="A336" s="158" t="s">
        <v>530</v>
      </c>
      <c r="B336" s="164" t="s">
        <v>514</v>
      </c>
      <c r="C336" s="160" t="s">
        <v>510</v>
      </c>
      <c r="D336" s="120" t="s">
        <v>228</v>
      </c>
      <c r="E336" s="120" t="s">
        <v>228</v>
      </c>
      <c r="F336" s="120" t="s">
        <v>228</v>
      </c>
      <c r="G336" s="120" t="s">
        <v>228</v>
      </c>
      <c r="H336" s="122"/>
    </row>
    <row r="337" spans="1:8" x14ac:dyDescent="0.25">
      <c r="A337" s="158" t="s">
        <v>531</v>
      </c>
      <c r="B337" s="164" t="s">
        <v>522</v>
      </c>
      <c r="C337" s="160" t="s">
        <v>500</v>
      </c>
      <c r="D337" s="120" t="s">
        <v>228</v>
      </c>
      <c r="E337" s="120" t="s">
        <v>228</v>
      </c>
      <c r="F337" s="120" t="s">
        <v>228</v>
      </c>
      <c r="G337" s="120" t="s">
        <v>228</v>
      </c>
      <c r="H337" s="122"/>
    </row>
    <row r="338" spans="1:8" x14ac:dyDescent="0.25">
      <c r="A338" s="158" t="s">
        <v>532</v>
      </c>
      <c r="B338" s="164" t="s">
        <v>516</v>
      </c>
      <c r="C338" s="160" t="s">
        <v>517</v>
      </c>
      <c r="D338" s="120" t="s">
        <v>228</v>
      </c>
      <c r="E338" s="120" t="s">
        <v>228</v>
      </c>
      <c r="F338" s="120" t="s">
        <v>228</v>
      </c>
      <c r="G338" s="120" t="s">
        <v>228</v>
      </c>
      <c r="H338" s="122"/>
    </row>
    <row r="339" spans="1:8" x14ac:dyDescent="0.25">
      <c r="A339" s="174" t="s">
        <v>533</v>
      </c>
      <c r="B339" s="175" t="s">
        <v>534</v>
      </c>
      <c r="C339" s="176" t="s">
        <v>228</v>
      </c>
      <c r="D339" s="221" t="s">
        <v>706</v>
      </c>
      <c r="E339" s="221" t="s">
        <v>706</v>
      </c>
      <c r="F339" s="221" t="s">
        <v>706</v>
      </c>
      <c r="G339" s="221" t="s">
        <v>706</v>
      </c>
      <c r="H339" s="182"/>
    </row>
    <row r="340" spans="1:8" x14ac:dyDescent="0.25">
      <c r="A340" s="158" t="s">
        <v>535</v>
      </c>
      <c r="B340" s="161" t="s">
        <v>536</v>
      </c>
      <c r="C340" s="160" t="s">
        <v>510</v>
      </c>
      <c r="D340" s="123">
        <v>5958.8749009999992</v>
      </c>
      <c r="E340" s="124">
        <v>4388.6395899999998</v>
      </c>
      <c r="F340" s="124">
        <f t="shared" ref="F340:F367" si="18">+SUM(E340)-SUM(D340)</f>
        <v>-1570.2353109999995</v>
      </c>
      <c r="G340" s="124">
        <f t="shared" ref="G340:G350" si="19">IFERROR(F340/D340*100,0)</f>
        <v>-26.351204498964858</v>
      </c>
      <c r="H340" s="122"/>
    </row>
    <row r="341" spans="1:8" ht="31.5" x14ac:dyDescent="0.25">
      <c r="A341" s="158" t="s">
        <v>537</v>
      </c>
      <c r="B341" s="164" t="s">
        <v>538</v>
      </c>
      <c r="C341" s="160" t="s">
        <v>510</v>
      </c>
      <c r="D341" s="123">
        <v>5958.8749009999992</v>
      </c>
      <c r="E341" s="124">
        <v>4388.6395899999998</v>
      </c>
      <c r="F341" s="124">
        <f t="shared" si="18"/>
        <v>-1570.2353109999995</v>
      </c>
      <c r="G341" s="124">
        <f t="shared" si="19"/>
        <v>-26.351204498964858</v>
      </c>
      <c r="H341" s="122"/>
    </row>
    <row r="342" spans="1:8" x14ac:dyDescent="0.25">
      <c r="A342" s="158" t="s">
        <v>539</v>
      </c>
      <c r="B342" s="179" t="s">
        <v>540</v>
      </c>
      <c r="C342" s="160" t="s">
        <v>510</v>
      </c>
      <c r="D342" s="123">
        <v>0</v>
      </c>
      <c r="E342" s="124">
        <v>0</v>
      </c>
      <c r="F342" s="124">
        <f t="shared" si="18"/>
        <v>0</v>
      </c>
      <c r="G342" s="124">
        <f t="shared" si="19"/>
        <v>0</v>
      </c>
      <c r="H342" s="122"/>
    </row>
    <row r="343" spans="1:8" x14ac:dyDescent="0.25">
      <c r="A343" s="158" t="s">
        <v>541</v>
      </c>
      <c r="B343" s="179" t="s">
        <v>542</v>
      </c>
      <c r="C343" s="160" t="s">
        <v>510</v>
      </c>
      <c r="D343" s="123">
        <v>5958.8749009999992</v>
      </c>
      <c r="E343" s="124">
        <v>4388.6395899999998</v>
      </c>
      <c r="F343" s="124">
        <f t="shared" si="18"/>
        <v>-1570.2353109999995</v>
      </c>
      <c r="G343" s="124">
        <f t="shared" si="19"/>
        <v>-26.351204498964858</v>
      </c>
      <c r="H343" s="122"/>
    </row>
    <row r="344" spans="1:8" x14ac:dyDescent="0.25">
      <c r="A344" s="158" t="s">
        <v>543</v>
      </c>
      <c r="B344" s="161" t="s">
        <v>544</v>
      </c>
      <c r="C344" s="160" t="s">
        <v>510</v>
      </c>
      <c r="D344" s="123">
        <v>507.69614049111351</v>
      </c>
      <c r="E344" s="124">
        <v>365.34943799999951</v>
      </c>
      <c r="F344" s="124">
        <f t="shared" si="18"/>
        <v>-142.346702491114</v>
      </c>
      <c r="G344" s="124">
        <f t="shared" si="19"/>
        <v>-28.037775184466973</v>
      </c>
      <c r="H344" s="122"/>
    </row>
    <row r="345" spans="1:8" x14ac:dyDescent="0.25">
      <c r="A345" s="158" t="s">
        <v>545</v>
      </c>
      <c r="B345" s="161" t="s">
        <v>546</v>
      </c>
      <c r="C345" s="160" t="s">
        <v>500</v>
      </c>
      <c r="D345" s="123">
        <v>364.13500000000005</v>
      </c>
      <c r="E345" s="124">
        <v>370.71244444444443</v>
      </c>
      <c r="F345" s="124">
        <f t="shared" si="18"/>
        <v>6.5774444444443816</v>
      </c>
      <c r="G345" s="124">
        <f t="shared" si="19"/>
        <v>1.8063203055032833</v>
      </c>
      <c r="H345" s="122"/>
    </row>
    <row r="346" spans="1:8" ht="31.5" x14ac:dyDescent="0.25">
      <c r="A346" s="158" t="s">
        <v>547</v>
      </c>
      <c r="B346" s="164" t="s">
        <v>548</v>
      </c>
      <c r="C346" s="160" t="s">
        <v>500</v>
      </c>
      <c r="D346" s="123">
        <v>364.13500000000005</v>
      </c>
      <c r="E346" s="124">
        <v>370.71244444444443</v>
      </c>
      <c r="F346" s="124">
        <f t="shared" si="18"/>
        <v>6.5774444444443816</v>
      </c>
      <c r="G346" s="124">
        <f t="shared" si="19"/>
        <v>1.8063203055032833</v>
      </c>
      <c r="H346" s="122"/>
    </row>
    <row r="347" spans="1:8" x14ac:dyDescent="0.25">
      <c r="A347" s="158" t="s">
        <v>549</v>
      </c>
      <c r="B347" s="179" t="s">
        <v>540</v>
      </c>
      <c r="C347" s="160" t="s">
        <v>500</v>
      </c>
      <c r="D347" s="123">
        <v>0</v>
      </c>
      <c r="E347" s="124">
        <v>0</v>
      </c>
      <c r="F347" s="124">
        <f t="shared" si="18"/>
        <v>0</v>
      </c>
      <c r="G347" s="124">
        <f t="shared" si="19"/>
        <v>0</v>
      </c>
      <c r="H347" s="122"/>
    </row>
    <row r="348" spans="1:8" x14ac:dyDescent="0.25">
      <c r="A348" s="158" t="s">
        <v>550</v>
      </c>
      <c r="B348" s="179" t="s">
        <v>542</v>
      </c>
      <c r="C348" s="160" t="s">
        <v>500</v>
      </c>
      <c r="D348" s="123">
        <v>364.13500000000005</v>
      </c>
      <c r="E348" s="124">
        <v>370.71244444444443</v>
      </c>
      <c r="F348" s="124">
        <f t="shared" si="18"/>
        <v>6.5774444444443816</v>
      </c>
      <c r="G348" s="124">
        <f t="shared" si="19"/>
        <v>1.8063203055032833</v>
      </c>
      <c r="H348" s="122"/>
    </row>
    <row r="349" spans="1:8" x14ac:dyDescent="0.25">
      <c r="A349" s="158" t="s">
        <v>551</v>
      </c>
      <c r="B349" s="161" t="s">
        <v>552</v>
      </c>
      <c r="C349" s="160" t="s">
        <v>553</v>
      </c>
      <c r="D349" s="123">
        <v>202183.60716233493</v>
      </c>
      <c r="E349" s="124">
        <v>203839.74814449999</v>
      </c>
      <c r="F349" s="124">
        <f t="shared" si="18"/>
        <v>1656.1409821650595</v>
      </c>
      <c r="G349" s="124">
        <f t="shared" si="19"/>
        <v>0.81912723064404025</v>
      </c>
      <c r="H349" s="122"/>
    </row>
    <row r="350" spans="1:8" ht="31.5" x14ac:dyDescent="0.25">
      <c r="A350" s="158" t="s">
        <v>554</v>
      </c>
      <c r="B350" s="161" t="s">
        <v>555</v>
      </c>
      <c r="C350" s="160" t="s">
        <v>21</v>
      </c>
      <c r="D350" s="123">
        <v>3848.6287758280205</v>
      </c>
      <c r="E350" s="124">
        <v>3008.7108099900006</v>
      </c>
      <c r="F350" s="124">
        <f t="shared" si="18"/>
        <v>-839.91796583801988</v>
      </c>
      <c r="G350" s="124">
        <f t="shared" si="19"/>
        <v>-21.823823880164024</v>
      </c>
      <c r="H350" s="122"/>
    </row>
    <row r="351" spans="1:8" x14ac:dyDescent="0.25">
      <c r="A351" s="158" t="s">
        <v>556</v>
      </c>
      <c r="B351" s="163" t="s">
        <v>557</v>
      </c>
      <c r="C351" s="160" t="s">
        <v>228</v>
      </c>
      <c r="D351" s="221" t="s">
        <v>706</v>
      </c>
      <c r="E351" s="221" t="s">
        <v>706</v>
      </c>
      <c r="F351" s="221" t="s">
        <v>706</v>
      </c>
      <c r="G351" s="221" t="s">
        <v>706</v>
      </c>
      <c r="H351" s="183"/>
    </row>
    <row r="352" spans="1:8" x14ac:dyDescent="0.25">
      <c r="A352" s="158" t="s">
        <v>558</v>
      </c>
      <c r="B352" s="161" t="s">
        <v>559</v>
      </c>
      <c r="C352" s="160" t="s">
        <v>510</v>
      </c>
      <c r="D352" s="123">
        <v>0</v>
      </c>
      <c r="E352" s="124">
        <v>0</v>
      </c>
      <c r="F352" s="124">
        <f t="shared" si="18"/>
        <v>0</v>
      </c>
      <c r="G352" s="124">
        <f t="shared" ref="G352:G354" si="20">IFERROR(F352/D352*100,0)</f>
        <v>0</v>
      </c>
      <c r="H352" s="122"/>
    </row>
    <row r="353" spans="1:8" x14ac:dyDescent="0.25">
      <c r="A353" s="158" t="s">
        <v>560</v>
      </c>
      <c r="B353" s="161" t="s">
        <v>561</v>
      </c>
      <c r="C353" s="160" t="s">
        <v>503</v>
      </c>
      <c r="D353" s="120" t="s">
        <v>228</v>
      </c>
      <c r="E353" s="120" t="s">
        <v>228</v>
      </c>
      <c r="F353" s="120" t="s">
        <v>228</v>
      </c>
      <c r="G353" s="120" t="s">
        <v>228</v>
      </c>
      <c r="H353" s="122"/>
    </row>
    <row r="354" spans="1:8" ht="47.25" x14ac:dyDescent="0.25">
      <c r="A354" s="158" t="s">
        <v>562</v>
      </c>
      <c r="B354" s="161" t="s">
        <v>563</v>
      </c>
      <c r="C354" s="160" t="s">
        <v>21</v>
      </c>
      <c r="D354" s="123">
        <v>0</v>
      </c>
      <c r="E354" s="124">
        <v>0</v>
      </c>
      <c r="F354" s="124">
        <f t="shared" si="18"/>
        <v>0</v>
      </c>
      <c r="G354" s="124">
        <f t="shared" si="20"/>
        <v>0</v>
      </c>
      <c r="H354" s="122"/>
    </row>
    <row r="355" spans="1:8" ht="31.5" x14ac:dyDescent="0.25">
      <c r="A355" s="158" t="s">
        <v>564</v>
      </c>
      <c r="B355" s="161" t="s">
        <v>565</v>
      </c>
      <c r="C355" s="160" t="s">
        <v>21</v>
      </c>
      <c r="D355" s="120" t="s">
        <v>228</v>
      </c>
      <c r="E355" s="120" t="s">
        <v>228</v>
      </c>
      <c r="F355" s="120" t="s">
        <v>228</v>
      </c>
      <c r="G355" s="120" t="s">
        <v>228</v>
      </c>
      <c r="H355" s="122"/>
    </row>
    <row r="356" spans="1:8" x14ac:dyDescent="0.25">
      <c r="A356" s="158" t="s">
        <v>566</v>
      </c>
      <c r="B356" s="163" t="s">
        <v>567</v>
      </c>
      <c r="C356" s="183" t="s">
        <v>228</v>
      </c>
      <c r="D356" s="221" t="s">
        <v>706</v>
      </c>
      <c r="E356" s="221" t="s">
        <v>706</v>
      </c>
      <c r="F356" s="221" t="s">
        <v>706</v>
      </c>
      <c r="G356" s="221" t="s">
        <v>706</v>
      </c>
      <c r="H356" s="183"/>
    </row>
    <row r="357" spans="1:8" x14ac:dyDescent="0.25">
      <c r="A357" s="158" t="s">
        <v>568</v>
      </c>
      <c r="B357" s="161" t="s">
        <v>569</v>
      </c>
      <c r="C357" s="160" t="s">
        <v>500</v>
      </c>
      <c r="D357" s="120" t="s">
        <v>228</v>
      </c>
      <c r="E357" s="120" t="s">
        <v>228</v>
      </c>
      <c r="F357" s="120" t="s">
        <v>228</v>
      </c>
      <c r="G357" s="120" t="s">
        <v>228</v>
      </c>
      <c r="H357" s="122"/>
    </row>
    <row r="358" spans="1:8" ht="47.25" x14ac:dyDescent="0.25">
      <c r="A358" s="158" t="s">
        <v>570</v>
      </c>
      <c r="B358" s="164" t="s">
        <v>571</v>
      </c>
      <c r="C358" s="160" t="s">
        <v>500</v>
      </c>
      <c r="D358" s="120" t="s">
        <v>228</v>
      </c>
      <c r="E358" s="120" t="s">
        <v>228</v>
      </c>
      <c r="F358" s="120" t="s">
        <v>228</v>
      </c>
      <c r="G358" s="120" t="s">
        <v>228</v>
      </c>
      <c r="H358" s="122"/>
    </row>
    <row r="359" spans="1:8" ht="47.25" x14ac:dyDescent="0.25">
      <c r="A359" s="158" t="s">
        <v>572</v>
      </c>
      <c r="B359" s="164" t="s">
        <v>573</v>
      </c>
      <c r="C359" s="160" t="s">
        <v>500</v>
      </c>
      <c r="D359" s="120" t="s">
        <v>228</v>
      </c>
      <c r="E359" s="120" t="s">
        <v>228</v>
      </c>
      <c r="F359" s="120" t="s">
        <v>228</v>
      </c>
      <c r="G359" s="120" t="s">
        <v>228</v>
      </c>
      <c r="H359" s="122"/>
    </row>
    <row r="360" spans="1:8" ht="31.5" x14ac:dyDescent="0.25">
      <c r="A360" s="158" t="s">
        <v>574</v>
      </c>
      <c r="B360" s="164" t="s">
        <v>575</v>
      </c>
      <c r="C360" s="160" t="s">
        <v>500</v>
      </c>
      <c r="D360" s="120" t="s">
        <v>228</v>
      </c>
      <c r="E360" s="120" t="s">
        <v>228</v>
      </c>
      <c r="F360" s="120" t="s">
        <v>228</v>
      </c>
      <c r="G360" s="120" t="s">
        <v>228</v>
      </c>
      <c r="H360" s="122"/>
    </row>
    <row r="361" spans="1:8" x14ac:dyDescent="0.25">
      <c r="A361" s="158" t="s">
        <v>576</v>
      </c>
      <c r="B361" s="161" t="s">
        <v>577</v>
      </c>
      <c r="C361" s="160" t="s">
        <v>510</v>
      </c>
      <c r="D361" s="120" t="s">
        <v>228</v>
      </c>
      <c r="E361" s="120" t="s">
        <v>228</v>
      </c>
      <c r="F361" s="120" t="s">
        <v>228</v>
      </c>
      <c r="G361" s="120" t="s">
        <v>228</v>
      </c>
      <c r="H361" s="122"/>
    </row>
    <row r="362" spans="1:8" ht="31.5" x14ac:dyDescent="0.25">
      <c r="A362" s="158" t="s">
        <v>578</v>
      </c>
      <c r="B362" s="164" t="s">
        <v>579</v>
      </c>
      <c r="C362" s="160" t="s">
        <v>510</v>
      </c>
      <c r="D362" s="120" t="s">
        <v>228</v>
      </c>
      <c r="E362" s="120" t="s">
        <v>228</v>
      </c>
      <c r="F362" s="120" t="s">
        <v>228</v>
      </c>
      <c r="G362" s="120" t="s">
        <v>228</v>
      </c>
      <c r="H362" s="122"/>
    </row>
    <row r="363" spans="1:8" x14ac:dyDescent="0.25">
      <c r="A363" s="158" t="s">
        <v>580</v>
      </c>
      <c r="B363" s="164" t="s">
        <v>581</v>
      </c>
      <c r="C363" s="160" t="s">
        <v>510</v>
      </c>
      <c r="D363" s="120" t="s">
        <v>228</v>
      </c>
      <c r="E363" s="120" t="s">
        <v>228</v>
      </c>
      <c r="F363" s="120" t="s">
        <v>228</v>
      </c>
      <c r="G363" s="120" t="s">
        <v>228</v>
      </c>
      <c r="H363" s="122"/>
    </row>
    <row r="364" spans="1:8" ht="31.5" x14ac:dyDescent="0.25">
      <c r="A364" s="158" t="s">
        <v>582</v>
      </c>
      <c r="B364" s="161" t="s">
        <v>583</v>
      </c>
      <c r="C364" s="160" t="s">
        <v>21</v>
      </c>
      <c r="D364" s="120" t="s">
        <v>228</v>
      </c>
      <c r="E364" s="120" t="s">
        <v>228</v>
      </c>
      <c r="F364" s="120" t="s">
        <v>228</v>
      </c>
      <c r="G364" s="120" t="s">
        <v>228</v>
      </c>
      <c r="H364" s="122"/>
    </row>
    <row r="365" spans="1:8" x14ac:dyDescent="0.25">
      <c r="A365" s="158" t="s">
        <v>584</v>
      </c>
      <c r="B365" s="164" t="s">
        <v>585</v>
      </c>
      <c r="C365" s="160" t="s">
        <v>21</v>
      </c>
      <c r="D365" s="120" t="s">
        <v>228</v>
      </c>
      <c r="E365" s="120" t="s">
        <v>228</v>
      </c>
      <c r="F365" s="120" t="s">
        <v>228</v>
      </c>
      <c r="G365" s="120" t="s">
        <v>228</v>
      </c>
      <c r="H365" s="128"/>
    </row>
    <row r="366" spans="1:8" x14ac:dyDescent="0.25">
      <c r="A366" s="158" t="s">
        <v>586</v>
      </c>
      <c r="B366" s="164" t="s">
        <v>47</v>
      </c>
      <c r="C366" s="160" t="s">
        <v>21</v>
      </c>
      <c r="D366" s="120" t="s">
        <v>228</v>
      </c>
      <c r="E366" s="120" t="s">
        <v>228</v>
      </c>
      <c r="F366" s="120" t="s">
        <v>228</v>
      </c>
      <c r="G366" s="120" t="s">
        <v>228</v>
      </c>
      <c r="H366" s="128"/>
    </row>
    <row r="367" spans="1:8" ht="16.5" thickBot="1" x14ac:dyDescent="0.3">
      <c r="A367" s="171" t="s">
        <v>587</v>
      </c>
      <c r="B367" s="184" t="s">
        <v>588</v>
      </c>
      <c r="C367" s="173" t="s">
        <v>589</v>
      </c>
      <c r="D367" s="130">
        <v>2338</v>
      </c>
      <c r="E367" s="131">
        <v>2159.3066666666664</v>
      </c>
      <c r="F367" s="131">
        <f t="shared" si="18"/>
        <v>-178.69333333333361</v>
      </c>
      <c r="G367" s="131">
        <f t="shared" ref="G367" si="21">IFERROR(F367/D367*100,0)</f>
        <v>-7.642999714856014</v>
      </c>
      <c r="H367" s="185"/>
    </row>
    <row r="368" spans="1:8" x14ac:dyDescent="0.25">
      <c r="A368" s="318" t="s">
        <v>590</v>
      </c>
      <c r="B368" s="319"/>
      <c r="C368" s="319"/>
      <c r="D368" s="319"/>
      <c r="E368" s="319"/>
      <c r="F368" s="319"/>
      <c r="G368" s="319"/>
      <c r="H368" s="320"/>
    </row>
    <row r="369" spans="1:8" ht="16.5" thickBot="1" x14ac:dyDescent="0.3">
      <c r="A369" s="318"/>
      <c r="B369" s="319"/>
      <c r="C369" s="319"/>
      <c r="D369" s="319"/>
      <c r="E369" s="319"/>
      <c r="F369" s="319"/>
      <c r="G369" s="319"/>
      <c r="H369" s="320"/>
    </row>
    <row r="370" spans="1:8" s="145" customFormat="1" ht="67.5" customHeight="1" x14ac:dyDescent="0.25">
      <c r="A370" s="321" t="s">
        <v>7</v>
      </c>
      <c r="B370" s="323" t="s">
        <v>8</v>
      </c>
      <c r="C370" s="325" t="s">
        <v>9</v>
      </c>
      <c r="D370" s="305" t="s">
        <v>733</v>
      </c>
      <c r="E370" s="306"/>
      <c r="F370" s="307" t="s">
        <v>11</v>
      </c>
      <c r="G370" s="306"/>
      <c r="H370" s="308" t="s">
        <v>12</v>
      </c>
    </row>
    <row r="371" spans="1:8" s="145" customFormat="1" ht="30" x14ac:dyDescent="0.25">
      <c r="A371" s="322"/>
      <c r="B371" s="324"/>
      <c r="C371" s="326"/>
      <c r="D371" s="186" t="s">
        <v>13</v>
      </c>
      <c r="E371" s="148" t="s">
        <v>14</v>
      </c>
      <c r="F371" s="148" t="s">
        <v>15</v>
      </c>
      <c r="G371" s="149" t="s">
        <v>16</v>
      </c>
      <c r="H371" s="309"/>
    </row>
    <row r="372" spans="1:8" ht="16.5" thickBot="1" x14ac:dyDescent="0.3">
      <c r="A372" s="187">
        <v>1</v>
      </c>
      <c r="B372" s="188">
        <v>2</v>
      </c>
      <c r="C372" s="189">
        <v>3</v>
      </c>
      <c r="D372" s="190">
        <v>4</v>
      </c>
      <c r="E372" s="191">
        <v>5</v>
      </c>
      <c r="F372" s="191">
        <v>6</v>
      </c>
      <c r="G372" s="191">
        <v>7</v>
      </c>
      <c r="H372" s="192">
        <v>8</v>
      </c>
    </row>
    <row r="373" spans="1:8" x14ac:dyDescent="0.25">
      <c r="A373" s="327" t="s">
        <v>591</v>
      </c>
      <c r="B373" s="328"/>
      <c r="C373" s="160" t="s">
        <v>21</v>
      </c>
      <c r="D373" s="214">
        <f t="shared" ref="D373:E373" si="22">SUM(D374,D431)</f>
        <v>1264.3982261599999</v>
      </c>
      <c r="E373" s="116">
        <f t="shared" si="22"/>
        <v>589.26339363</v>
      </c>
      <c r="F373" s="215">
        <f t="shared" ref="F373:F432" si="23">+SUM(E373)-SUM(D373)</f>
        <v>-675.13483252999993</v>
      </c>
      <c r="G373" s="193">
        <f t="shared" ref="G373:G432" si="24">IFERROR(F373/D373*100,0)</f>
        <v>-53.395743410712981</v>
      </c>
      <c r="H373" s="194"/>
    </row>
    <row r="374" spans="1:8" x14ac:dyDescent="0.25">
      <c r="A374" s="158" t="s">
        <v>19</v>
      </c>
      <c r="B374" s="195" t="s">
        <v>592</v>
      </c>
      <c r="C374" s="160" t="s">
        <v>21</v>
      </c>
      <c r="D374" s="216">
        <f t="shared" ref="D374:E374" si="25">SUM(D375,D399,D427,D428)</f>
        <v>989.12578441999995</v>
      </c>
      <c r="E374" s="124">
        <f t="shared" si="25"/>
        <v>419.96321926000002</v>
      </c>
      <c r="F374" s="124">
        <f t="shared" si="23"/>
        <v>-569.16256515999999</v>
      </c>
      <c r="G374" s="196">
        <f t="shared" si="24"/>
        <v>-57.541980415943108</v>
      </c>
      <c r="H374" s="197"/>
    </row>
    <row r="375" spans="1:8" x14ac:dyDescent="0.25">
      <c r="A375" s="158" t="s">
        <v>22</v>
      </c>
      <c r="B375" s="161" t="s">
        <v>593</v>
      </c>
      <c r="C375" s="160" t="s">
        <v>21</v>
      </c>
      <c r="D375" s="216">
        <f t="shared" ref="D375:E375" si="26">SUM(D376,D394,D398)</f>
        <v>872.52800822999995</v>
      </c>
      <c r="E375" s="124">
        <f t="shared" si="26"/>
        <v>159.85362655999998</v>
      </c>
      <c r="F375" s="124">
        <f t="shared" si="23"/>
        <v>-712.67438167</v>
      </c>
      <c r="G375" s="196">
        <f t="shared" si="24"/>
        <v>-81.679255559454518</v>
      </c>
      <c r="H375" s="197"/>
    </row>
    <row r="376" spans="1:8" ht="31.5" x14ac:dyDescent="0.25">
      <c r="A376" s="158" t="s">
        <v>24</v>
      </c>
      <c r="B376" s="164" t="s">
        <v>594</v>
      </c>
      <c r="C376" s="160" t="s">
        <v>21</v>
      </c>
      <c r="D376" s="216">
        <f t="shared" ref="D376:E376" si="27">SUM(D377,D381,D382,D383,D384,D389,D390,D391)</f>
        <v>872.52800822999995</v>
      </c>
      <c r="E376" s="124">
        <f t="shared" si="27"/>
        <v>159.85362655999998</v>
      </c>
      <c r="F376" s="196">
        <f t="shared" si="23"/>
        <v>-712.67438167</v>
      </c>
      <c r="G376" s="196">
        <f t="shared" si="24"/>
        <v>-81.679255559454518</v>
      </c>
      <c r="H376" s="197"/>
    </row>
    <row r="377" spans="1:8" x14ac:dyDescent="0.25">
      <c r="A377" s="158" t="s">
        <v>595</v>
      </c>
      <c r="B377" s="165" t="s">
        <v>596</v>
      </c>
      <c r="C377" s="160" t="s">
        <v>21</v>
      </c>
      <c r="D377" s="217" t="s">
        <v>228</v>
      </c>
      <c r="E377" s="217" t="s">
        <v>228</v>
      </c>
      <c r="F377" s="120">
        <f t="shared" si="23"/>
        <v>0</v>
      </c>
      <c r="G377" s="198">
        <f t="shared" si="24"/>
        <v>0</v>
      </c>
      <c r="H377" s="197"/>
    </row>
    <row r="378" spans="1:8" ht="31.5" x14ac:dyDescent="0.25">
      <c r="A378" s="158" t="s">
        <v>597</v>
      </c>
      <c r="B378" s="166" t="s">
        <v>25</v>
      </c>
      <c r="C378" s="160" t="s">
        <v>21</v>
      </c>
      <c r="D378" s="217" t="s">
        <v>228</v>
      </c>
      <c r="E378" s="217" t="s">
        <v>228</v>
      </c>
      <c r="F378" s="120">
        <f t="shared" si="23"/>
        <v>0</v>
      </c>
      <c r="G378" s="120">
        <f t="shared" si="24"/>
        <v>0</v>
      </c>
      <c r="H378" s="197"/>
    </row>
    <row r="379" spans="1:8" ht="31.5" x14ac:dyDescent="0.25">
      <c r="A379" s="158" t="s">
        <v>598</v>
      </c>
      <c r="B379" s="166" t="s">
        <v>27</v>
      </c>
      <c r="C379" s="160" t="s">
        <v>21</v>
      </c>
      <c r="D379" s="217" t="s">
        <v>228</v>
      </c>
      <c r="E379" s="217" t="s">
        <v>228</v>
      </c>
      <c r="F379" s="120">
        <f t="shared" si="23"/>
        <v>0</v>
      </c>
      <c r="G379" s="120">
        <f t="shared" si="24"/>
        <v>0</v>
      </c>
      <c r="H379" s="197"/>
    </row>
    <row r="380" spans="1:8" ht="31.5" x14ac:dyDescent="0.25">
      <c r="A380" s="158" t="s">
        <v>599</v>
      </c>
      <c r="B380" s="166" t="s">
        <v>29</v>
      </c>
      <c r="C380" s="160" t="s">
        <v>21</v>
      </c>
      <c r="D380" s="217" t="s">
        <v>228</v>
      </c>
      <c r="E380" s="217" t="s">
        <v>228</v>
      </c>
      <c r="F380" s="120">
        <f t="shared" si="23"/>
        <v>0</v>
      </c>
      <c r="G380" s="120">
        <f t="shared" si="24"/>
        <v>0</v>
      </c>
      <c r="H380" s="197"/>
    </row>
    <row r="381" spans="1:8" x14ac:dyDescent="0.25">
      <c r="A381" s="158" t="s">
        <v>600</v>
      </c>
      <c r="B381" s="165" t="s">
        <v>601</v>
      </c>
      <c r="C381" s="160" t="s">
        <v>21</v>
      </c>
      <c r="D381" s="217" t="s">
        <v>228</v>
      </c>
      <c r="E381" s="217" t="s">
        <v>228</v>
      </c>
      <c r="F381" s="120">
        <f t="shared" si="23"/>
        <v>0</v>
      </c>
      <c r="G381" s="120">
        <f t="shared" si="24"/>
        <v>0</v>
      </c>
      <c r="H381" s="197"/>
    </row>
    <row r="382" spans="1:8" x14ac:dyDescent="0.25">
      <c r="A382" s="158" t="s">
        <v>602</v>
      </c>
      <c r="B382" s="165" t="s">
        <v>603</v>
      </c>
      <c r="C382" s="160" t="s">
        <v>21</v>
      </c>
      <c r="D382" s="216">
        <v>0</v>
      </c>
      <c r="E382" s="124">
        <v>0</v>
      </c>
      <c r="F382" s="196">
        <f t="shared" si="23"/>
        <v>0</v>
      </c>
      <c r="G382" s="196">
        <f t="shared" si="24"/>
        <v>0</v>
      </c>
      <c r="H382" s="197"/>
    </row>
    <row r="383" spans="1:8" x14ac:dyDescent="0.25">
      <c r="A383" s="158" t="s">
        <v>604</v>
      </c>
      <c r="B383" s="165" t="s">
        <v>605</v>
      </c>
      <c r="C383" s="160" t="s">
        <v>21</v>
      </c>
      <c r="D383" s="217" t="s">
        <v>228</v>
      </c>
      <c r="E383" s="217" t="s">
        <v>228</v>
      </c>
      <c r="F383" s="120">
        <f t="shared" si="23"/>
        <v>0</v>
      </c>
      <c r="G383" s="120">
        <f t="shared" si="24"/>
        <v>0</v>
      </c>
      <c r="H383" s="197"/>
    </row>
    <row r="384" spans="1:8" x14ac:dyDescent="0.25">
      <c r="A384" s="158" t="s">
        <v>606</v>
      </c>
      <c r="B384" s="165" t="s">
        <v>607</v>
      </c>
      <c r="C384" s="160" t="s">
        <v>21</v>
      </c>
      <c r="D384" s="216">
        <f t="shared" ref="D384:E384" si="28">SUM(D385,D387)</f>
        <v>872.52800822999995</v>
      </c>
      <c r="E384" s="124">
        <f t="shared" si="28"/>
        <v>159.85362655999998</v>
      </c>
      <c r="F384" s="196">
        <f t="shared" si="23"/>
        <v>-712.67438167</v>
      </c>
      <c r="G384" s="196">
        <f t="shared" si="24"/>
        <v>-81.679255559454518</v>
      </c>
      <c r="H384" s="197"/>
    </row>
    <row r="385" spans="1:8" ht="31.5" x14ac:dyDescent="0.25">
      <c r="A385" s="158" t="s">
        <v>608</v>
      </c>
      <c r="B385" s="166" t="s">
        <v>609</v>
      </c>
      <c r="C385" s="160" t="s">
        <v>21</v>
      </c>
      <c r="D385" s="217" t="s">
        <v>228</v>
      </c>
      <c r="E385" s="217" t="s">
        <v>228</v>
      </c>
      <c r="F385" s="120">
        <f t="shared" si="23"/>
        <v>0</v>
      </c>
      <c r="G385" s="120">
        <f t="shared" si="24"/>
        <v>0</v>
      </c>
      <c r="H385" s="197"/>
    </row>
    <row r="386" spans="1:8" x14ac:dyDescent="0.25">
      <c r="A386" s="158" t="s">
        <v>610</v>
      </c>
      <c r="B386" s="166" t="s">
        <v>611</v>
      </c>
      <c r="C386" s="160" t="s">
        <v>21</v>
      </c>
      <c r="D386" s="217" t="s">
        <v>228</v>
      </c>
      <c r="E386" s="217" t="s">
        <v>228</v>
      </c>
      <c r="F386" s="120">
        <f t="shared" si="23"/>
        <v>0</v>
      </c>
      <c r="G386" s="120">
        <f t="shared" si="24"/>
        <v>0</v>
      </c>
      <c r="H386" s="197"/>
    </row>
    <row r="387" spans="1:8" x14ac:dyDescent="0.25">
      <c r="A387" s="158" t="s">
        <v>612</v>
      </c>
      <c r="B387" s="166" t="s">
        <v>613</v>
      </c>
      <c r="C387" s="160" t="s">
        <v>21</v>
      </c>
      <c r="D387" s="216">
        <v>872.52800822999995</v>
      </c>
      <c r="E387" s="124">
        <v>159.85362655999998</v>
      </c>
      <c r="F387" s="196">
        <f t="shared" si="23"/>
        <v>-712.67438167</v>
      </c>
      <c r="G387" s="196">
        <f t="shared" si="24"/>
        <v>-81.679255559454518</v>
      </c>
      <c r="H387" s="197"/>
    </row>
    <row r="388" spans="1:8" x14ac:dyDescent="0.25">
      <c r="A388" s="158" t="s">
        <v>614</v>
      </c>
      <c r="B388" s="166" t="s">
        <v>611</v>
      </c>
      <c r="C388" s="160" t="s">
        <v>21</v>
      </c>
      <c r="D388" s="216">
        <v>872.52800822999995</v>
      </c>
      <c r="E388" s="124">
        <v>159.85362655999998</v>
      </c>
      <c r="F388" s="196">
        <f t="shared" si="23"/>
        <v>-712.67438167</v>
      </c>
      <c r="G388" s="196">
        <f t="shared" si="24"/>
        <v>-81.679255559454518</v>
      </c>
      <c r="H388" s="197"/>
    </row>
    <row r="389" spans="1:8" x14ac:dyDescent="0.25">
      <c r="A389" s="158" t="s">
        <v>615</v>
      </c>
      <c r="B389" s="165" t="s">
        <v>616</v>
      </c>
      <c r="C389" s="160" t="s">
        <v>21</v>
      </c>
      <c r="D389" s="216">
        <v>0</v>
      </c>
      <c r="E389" s="124" t="s">
        <v>228</v>
      </c>
      <c r="F389" s="196">
        <f t="shared" si="23"/>
        <v>0</v>
      </c>
      <c r="G389" s="196">
        <f t="shared" si="24"/>
        <v>0</v>
      </c>
      <c r="H389" s="197"/>
    </row>
    <row r="390" spans="1:8" x14ac:dyDescent="0.25">
      <c r="A390" s="158" t="s">
        <v>617</v>
      </c>
      <c r="B390" s="165" t="s">
        <v>424</v>
      </c>
      <c r="C390" s="160" t="s">
        <v>21</v>
      </c>
      <c r="D390" s="217" t="s">
        <v>228</v>
      </c>
      <c r="E390" s="217" t="s">
        <v>228</v>
      </c>
      <c r="F390" s="120">
        <f t="shared" si="23"/>
        <v>0</v>
      </c>
      <c r="G390" s="120">
        <f t="shared" si="24"/>
        <v>0</v>
      </c>
      <c r="H390" s="197"/>
    </row>
    <row r="391" spans="1:8" ht="31.5" x14ac:dyDescent="0.25">
      <c r="A391" s="158" t="s">
        <v>618</v>
      </c>
      <c r="B391" s="165" t="s">
        <v>619</v>
      </c>
      <c r="C391" s="160" t="s">
        <v>21</v>
      </c>
      <c r="D391" s="217" t="s">
        <v>228</v>
      </c>
      <c r="E391" s="217" t="s">
        <v>228</v>
      </c>
      <c r="F391" s="120">
        <f t="shared" si="23"/>
        <v>0</v>
      </c>
      <c r="G391" s="198">
        <f t="shared" si="24"/>
        <v>0</v>
      </c>
      <c r="H391" s="197"/>
    </row>
    <row r="392" spans="1:8" x14ac:dyDescent="0.25">
      <c r="A392" s="158" t="s">
        <v>620</v>
      </c>
      <c r="B392" s="166" t="s">
        <v>45</v>
      </c>
      <c r="C392" s="160" t="s">
        <v>21</v>
      </c>
      <c r="D392" s="217" t="s">
        <v>228</v>
      </c>
      <c r="E392" s="217" t="s">
        <v>228</v>
      </c>
      <c r="F392" s="120">
        <f t="shared" si="23"/>
        <v>0</v>
      </c>
      <c r="G392" s="120">
        <f t="shared" si="24"/>
        <v>0</v>
      </c>
      <c r="H392" s="197"/>
    </row>
    <row r="393" spans="1:8" x14ac:dyDescent="0.25">
      <c r="A393" s="158" t="s">
        <v>621</v>
      </c>
      <c r="B393" s="199" t="s">
        <v>47</v>
      </c>
      <c r="C393" s="160" t="s">
        <v>21</v>
      </c>
      <c r="D393" s="217" t="s">
        <v>228</v>
      </c>
      <c r="E393" s="217" t="s">
        <v>228</v>
      </c>
      <c r="F393" s="120">
        <f t="shared" si="23"/>
        <v>0</v>
      </c>
      <c r="G393" s="120">
        <f t="shared" si="24"/>
        <v>0</v>
      </c>
      <c r="H393" s="197"/>
    </row>
    <row r="394" spans="1:8" ht="31.5" x14ac:dyDescent="0.25">
      <c r="A394" s="158" t="s">
        <v>26</v>
      </c>
      <c r="B394" s="164" t="s">
        <v>622</v>
      </c>
      <c r="C394" s="160" t="s">
        <v>21</v>
      </c>
      <c r="D394" s="217" t="s">
        <v>228</v>
      </c>
      <c r="E394" s="217" t="s">
        <v>228</v>
      </c>
      <c r="F394" s="120">
        <f t="shared" si="23"/>
        <v>0</v>
      </c>
      <c r="G394" s="198">
        <f t="shared" si="24"/>
        <v>0</v>
      </c>
      <c r="H394" s="197"/>
    </row>
    <row r="395" spans="1:8" ht="31.5" x14ac:dyDescent="0.25">
      <c r="A395" s="158" t="s">
        <v>623</v>
      </c>
      <c r="B395" s="165" t="s">
        <v>25</v>
      </c>
      <c r="C395" s="160" t="s">
        <v>21</v>
      </c>
      <c r="D395" s="217" t="s">
        <v>228</v>
      </c>
      <c r="E395" s="217" t="s">
        <v>228</v>
      </c>
      <c r="F395" s="120">
        <f t="shared" si="23"/>
        <v>0</v>
      </c>
      <c r="G395" s="198">
        <f t="shared" si="24"/>
        <v>0</v>
      </c>
      <c r="H395" s="197"/>
    </row>
    <row r="396" spans="1:8" ht="31.5" x14ac:dyDescent="0.25">
      <c r="A396" s="158" t="s">
        <v>624</v>
      </c>
      <c r="B396" s="165" t="s">
        <v>27</v>
      </c>
      <c r="C396" s="160" t="s">
        <v>21</v>
      </c>
      <c r="D396" s="217" t="s">
        <v>228</v>
      </c>
      <c r="E396" s="217" t="s">
        <v>228</v>
      </c>
      <c r="F396" s="120">
        <f t="shared" si="23"/>
        <v>0</v>
      </c>
      <c r="G396" s="198">
        <f t="shared" si="24"/>
        <v>0</v>
      </c>
      <c r="H396" s="197"/>
    </row>
    <row r="397" spans="1:8" ht="31.5" x14ac:dyDescent="0.25">
      <c r="A397" s="158" t="s">
        <v>625</v>
      </c>
      <c r="B397" s="165" t="s">
        <v>29</v>
      </c>
      <c r="C397" s="160" t="s">
        <v>21</v>
      </c>
      <c r="D397" s="217" t="s">
        <v>228</v>
      </c>
      <c r="E397" s="217" t="s">
        <v>228</v>
      </c>
      <c r="F397" s="120">
        <f t="shared" si="23"/>
        <v>0</v>
      </c>
      <c r="G397" s="198">
        <f t="shared" si="24"/>
        <v>0</v>
      </c>
      <c r="H397" s="197"/>
    </row>
    <row r="398" spans="1:8" x14ac:dyDescent="0.25">
      <c r="A398" s="158" t="s">
        <v>28</v>
      </c>
      <c r="B398" s="164" t="s">
        <v>626</v>
      </c>
      <c r="C398" s="160" t="s">
        <v>21</v>
      </c>
      <c r="D398" s="216">
        <v>0</v>
      </c>
      <c r="E398" s="124">
        <v>0</v>
      </c>
      <c r="F398" s="196">
        <f t="shared" si="23"/>
        <v>0</v>
      </c>
      <c r="G398" s="196">
        <f t="shared" si="24"/>
        <v>0</v>
      </c>
      <c r="H398" s="197"/>
    </row>
    <row r="399" spans="1:8" x14ac:dyDescent="0.25">
      <c r="A399" s="158" t="s">
        <v>30</v>
      </c>
      <c r="B399" s="161" t="s">
        <v>627</v>
      </c>
      <c r="C399" s="160" t="s">
        <v>21</v>
      </c>
      <c r="D399" s="216">
        <f>D400+D414+D413</f>
        <v>76.309915660000001</v>
      </c>
      <c r="E399" s="124">
        <f>E400+E414+E413</f>
        <v>208.35945138000002</v>
      </c>
      <c r="F399" s="124">
        <f t="shared" si="23"/>
        <v>132.04953572000002</v>
      </c>
      <c r="G399" s="196">
        <f t="shared" si="24"/>
        <v>173.04374481076451</v>
      </c>
      <c r="H399" s="197"/>
    </row>
    <row r="400" spans="1:8" x14ac:dyDescent="0.25">
      <c r="A400" s="158" t="s">
        <v>628</v>
      </c>
      <c r="B400" s="164" t="s">
        <v>629</v>
      </c>
      <c r="C400" s="160" t="s">
        <v>21</v>
      </c>
      <c r="D400" s="216">
        <f>SUM(D401,D405:D410)</f>
        <v>59.731781810000001</v>
      </c>
      <c r="E400" s="124">
        <f>SUM(E401,E405:E410)</f>
        <v>208.35945138000002</v>
      </c>
      <c r="F400" s="196">
        <f t="shared" si="23"/>
        <v>148.62766957000002</v>
      </c>
      <c r="G400" s="196">
        <f t="shared" si="24"/>
        <v>248.82510627720387</v>
      </c>
      <c r="H400" s="197"/>
    </row>
    <row r="401" spans="1:8" x14ac:dyDescent="0.25">
      <c r="A401" s="158" t="s">
        <v>630</v>
      </c>
      <c r="B401" s="165" t="s">
        <v>631</v>
      </c>
      <c r="C401" s="160" t="s">
        <v>21</v>
      </c>
      <c r="D401" s="217" t="s">
        <v>228</v>
      </c>
      <c r="E401" s="217" t="s">
        <v>228</v>
      </c>
      <c r="F401" s="120">
        <f>+SUM(E401)-SUM(D401)</f>
        <v>0</v>
      </c>
      <c r="G401" s="196">
        <f t="shared" si="24"/>
        <v>0</v>
      </c>
      <c r="H401" s="197"/>
    </row>
    <row r="402" spans="1:8" ht="31.5" x14ac:dyDescent="0.25">
      <c r="A402" s="158" t="s">
        <v>632</v>
      </c>
      <c r="B402" s="165" t="s">
        <v>25</v>
      </c>
      <c r="C402" s="160" t="s">
        <v>21</v>
      </c>
      <c r="D402" s="217" t="s">
        <v>228</v>
      </c>
      <c r="E402" s="217" t="s">
        <v>228</v>
      </c>
      <c r="F402" s="120">
        <f t="shared" si="23"/>
        <v>0</v>
      </c>
      <c r="G402" s="120">
        <f t="shared" si="24"/>
        <v>0</v>
      </c>
      <c r="H402" s="197"/>
    </row>
    <row r="403" spans="1:8" ht="31.5" x14ac:dyDescent="0.25">
      <c r="A403" s="158" t="s">
        <v>633</v>
      </c>
      <c r="B403" s="165" t="s">
        <v>27</v>
      </c>
      <c r="C403" s="160" t="s">
        <v>21</v>
      </c>
      <c r="D403" s="217" t="s">
        <v>228</v>
      </c>
      <c r="E403" s="217" t="s">
        <v>228</v>
      </c>
      <c r="F403" s="120">
        <f t="shared" si="23"/>
        <v>0</v>
      </c>
      <c r="G403" s="120">
        <f t="shared" si="24"/>
        <v>0</v>
      </c>
      <c r="H403" s="197"/>
    </row>
    <row r="404" spans="1:8" ht="31.5" x14ac:dyDescent="0.25">
      <c r="A404" s="158" t="s">
        <v>634</v>
      </c>
      <c r="B404" s="165" t="s">
        <v>29</v>
      </c>
      <c r="C404" s="160" t="s">
        <v>21</v>
      </c>
      <c r="D404" s="217" t="s">
        <v>228</v>
      </c>
      <c r="E404" s="217" t="s">
        <v>228</v>
      </c>
      <c r="F404" s="120">
        <f t="shared" si="23"/>
        <v>0</v>
      </c>
      <c r="G404" s="120">
        <f t="shared" si="24"/>
        <v>0</v>
      </c>
      <c r="H404" s="197"/>
    </row>
    <row r="405" spans="1:8" x14ac:dyDescent="0.25">
      <c r="A405" s="158" t="s">
        <v>635</v>
      </c>
      <c r="B405" s="165" t="s">
        <v>410</v>
      </c>
      <c r="C405" s="160" t="s">
        <v>21</v>
      </c>
      <c r="D405" s="217" t="s">
        <v>228</v>
      </c>
      <c r="E405" s="217" t="s">
        <v>228</v>
      </c>
      <c r="F405" s="120">
        <f t="shared" si="23"/>
        <v>0</v>
      </c>
      <c r="G405" s="120">
        <f t="shared" si="24"/>
        <v>0</v>
      </c>
      <c r="H405" s="197"/>
    </row>
    <row r="406" spans="1:8" x14ac:dyDescent="0.25">
      <c r="A406" s="158" t="s">
        <v>636</v>
      </c>
      <c r="B406" s="165" t="s">
        <v>413</v>
      </c>
      <c r="C406" s="160" t="s">
        <v>21</v>
      </c>
      <c r="D406" s="124">
        <v>59.731781810000001</v>
      </c>
      <c r="E406" s="124">
        <v>208.35945138000002</v>
      </c>
      <c r="F406" s="196">
        <f t="shared" si="23"/>
        <v>148.62766957000002</v>
      </c>
      <c r="G406" s="196">
        <f t="shared" si="24"/>
        <v>248.82510627720387</v>
      </c>
      <c r="H406" s="197"/>
    </row>
    <row r="407" spans="1:8" x14ac:dyDescent="0.25">
      <c r="A407" s="158" t="s">
        <v>637</v>
      </c>
      <c r="B407" s="165" t="s">
        <v>416</v>
      </c>
      <c r="C407" s="160" t="s">
        <v>21</v>
      </c>
      <c r="D407" s="217" t="s">
        <v>228</v>
      </c>
      <c r="E407" s="217" t="s">
        <v>228</v>
      </c>
      <c r="F407" s="120">
        <f t="shared" si="23"/>
        <v>0</v>
      </c>
      <c r="G407" s="120">
        <f t="shared" si="24"/>
        <v>0</v>
      </c>
      <c r="H407" s="197"/>
    </row>
    <row r="408" spans="1:8" x14ac:dyDescent="0.25">
      <c r="A408" s="158" t="s">
        <v>638</v>
      </c>
      <c r="B408" s="165" t="s">
        <v>422</v>
      </c>
      <c r="C408" s="160" t="s">
        <v>21</v>
      </c>
      <c r="D408" s="217" t="s">
        <v>228</v>
      </c>
      <c r="E408" s="217" t="s">
        <v>228</v>
      </c>
      <c r="F408" s="120">
        <f t="shared" si="23"/>
        <v>0</v>
      </c>
      <c r="G408" s="120">
        <f t="shared" si="24"/>
        <v>0</v>
      </c>
      <c r="H408" s="197"/>
    </row>
    <row r="409" spans="1:8" x14ac:dyDescent="0.25">
      <c r="A409" s="158" t="s">
        <v>639</v>
      </c>
      <c r="B409" s="165" t="s">
        <v>424</v>
      </c>
      <c r="C409" s="160" t="s">
        <v>21</v>
      </c>
      <c r="D409" s="217" t="s">
        <v>228</v>
      </c>
      <c r="E409" s="217" t="s">
        <v>228</v>
      </c>
      <c r="F409" s="120">
        <f t="shared" si="23"/>
        <v>0</v>
      </c>
      <c r="G409" s="120">
        <f t="shared" si="24"/>
        <v>0</v>
      </c>
      <c r="H409" s="197"/>
    </row>
    <row r="410" spans="1:8" ht="31.5" x14ac:dyDescent="0.25">
      <c r="A410" s="158" t="s">
        <v>640</v>
      </c>
      <c r="B410" s="165" t="s">
        <v>427</v>
      </c>
      <c r="C410" s="160" t="s">
        <v>21</v>
      </c>
      <c r="D410" s="217" t="s">
        <v>228</v>
      </c>
      <c r="E410" s="217" t="s">
        <v>228</v>
      </c>
      <c r="F410" s="120">
        <f t="shared" si="23"/>
        <v>0</v>
      </c>
      <c r="G410" s="196">
        <f t="shared" si="24"/>
        <v>0</v>
      </c>
      <c r="H410" s="197"/>
    </row>
    <row r="411" spans="1:8" x14ac:dyDescent="0.25">
      <c r="A411" s="158" t="s">
        <v>641</v>
      </c>
      <c r="B411" s="166" t="s">
        <v>45</v>
      </c>
      <c r="C411" s="160" t="s">
        <v>21</v>
      </c>
      <c r="D411" s="217" t="s">
        <v>228</v>
      </c>
      <c r="E411" s="217" t="s">
        <v>228</v>
      </c>
      <c r="F411" s="120">
        <f t="shared" si="23"/>
        <v>0</v>
      </c>
      <c r="G411" s="120">
        <f t="shared" si="24"/>
        <v>0</v>
      </c>
      <c r="H411" s="197"/>
    </row>
    <row r="412" spans="1:8" x14ac:dyDescent="0.25">
      <c r="A412" s="158" t="s">
        <v>642</v>
      </c>
      <c r="B412" s="199" t="s">
        <v>47</v>
      </c>
      <c r="C412" s="160" t="s">
        <v>21</v>
      </c>
      <c r="D412" s="217" t="s">
        <v>228</v>
      </c>
      <c r="E412" s="217" t="s">
        <v>228</v>
      </c>
      <c r="F412" s="120">
        <f t="shared" si="23"/>
        <v>0</v>
      </c>
      <c r="G412" s="120">
        <f t="shared" si="24"/>
        <v>0</v>
      </c>
      <c r="H412" s="197"/>
    </row>
    <row r="413" spans="1:8" x14ac:dyDescent="0.25">
      <c r="A413" s="158" t="s">
        <v>643</v>
      </c>
      <c r="B413" s="164" t="s">
        <v>644</v>
      </c>
      <c r="C413" s="160" t="s">
        <v>21</v>
      </c>
      <c r="D413" s="124">
        <v>16.57813385</v>
      </c>
      <c r="E413" s="124">
        <v>0</v>
      </c>
      <c r="F413" s="196">
        <f t="shared" si="23"/>
        <v>-16.57813385</v>
      </c>
      <c r="G413" s="196">
        <f t="shared" si="24"/>
        <v>-100</v>
      </c>
      <c r="H413" s="197"/>
    </row>
    <row r="414" spans="1:8" x14ac:dyDescent="0.25">
      <c r="A414" s="158" t="s">
        <v>645</v>
      </c>
      <c r="B414" s="164" t="s">
        <v>646</v>
      </c>
      <c r="C414" s="160" t="s">
        <v>21</v>
      </c>
      <c r="D414" s="216">
        <f>SUM(D415,D419:D424)</f>
        <v>0</v>
      </c>
      <c r="E414" s="124">
        <f>SUM(E415,E419:E424)</f>
        <v>0</v>
      </c>
      <c r="F414" s="124">
        <f t="shared" si="23"/>
        <v>0</v>
      </c>
      <c r="G414" s="196">
        <f t="shared" si="24"/>
        <v>0</v>
      </c>
      <c r="H414" s="197"/>
    </row>
    <row r="415" spans="1:8" x14ac:dyDescent="0.25">
      <c r="A415" s="158" t="s">
        <v>647</v>
      </c>
      <c r="B415" s="165" t="s">
        <v>631</v>
      </c>
      <c r="C415" s="160" t="s">
        <v>21</v>
      </c>
      <c r="D415" s="217" t="s">
        <v>228</v>
      </c>
      <c r="E415" s="217" t="s">
        <v>228</v>
      </c>
      <c r="F415" s="120">
        <f t="shared" si="23"/>
        <v>0</v>
      </c>
      <c r="G415" s="196">
        <f t="shared" si="24"/>
        <v>0</v>
      </c>
      <c r="H415" s="197"/>
    </row>
    <row r="416" spans="1:8" ht="31.5" x14ac:dyDescent="0.25">
      <c r="A416" s="158" t="s">
        <v>648</v>
      </c>
      <c r="B416" s="165" t="s">
        <v>25</v>
      </c>
      <c r="C416" s="160" t="s">
        <v>21</v>
      </c>
      <c r="D416" s="217" t="s">
        <v>228</v>
      </c>
      <c r="E416" s="217" t="s">
        <v>228</v>
      </c>
      <c r="F416" s="120">
        <f t="shared" si="23"/>
        <v>0</v>
      </c>
      <c r="G416" s="120">
        <f t="shared" si="24"/>
        <v>0</v>
      </c>
      <c r="H416" s="197"/>
    </row>
    <row r="417" spans="1:8" ht="31.5" x14ac:dyDescent="0.25">
      <c r="A417" s="158" t="s">
        <v>649</v>
      </c>
      <c r="B417" s="165" t="s">
        <v>27</v>
      </c>
      <c r="C417" s="160" t="s">
        <v>21</v>
      </c>
      <c r="D417" s="217" t="s">
        <v>228</v>
      </c>
      <c r="E417" s="217" t="s">
        <v>228</v>
      </c>
      <c r="F417" s="120">
        <f t="shared" si="23"/>
        <v>0</v>
      </c>
      <c r="G417" s="120">
        <f t="shared" si="24"/>
        <v>0</v>
      </c>
      <c r="H417" s="197"/>
    </row>
    <row r="418" spans="1:8" ht="31.5" x14ac:dyDescent="0.25">
      <c r="A418" s="158" t="s">
        <v>650</v>
      </c>
      <c r="B418" s="165" t="s">
        <v>29</v>
      </c>
      <c r="C418" s="160" t="s">
        <v>21</v>
      </c>
      <c r="D418" s="217" t="s">
        <v>228</v>
      </c>
      <c r="E418" s="217" t="s">
        <v>228</v>
      </c>
      <c r="F418" s="120">
        <f t="shared" si="23"/>
        <v>0</v>
      </c>
      <c r="G418" s="120">
        <f t="shared" si="24"/>
        <v>0</v>
      </c>
      <c r="H418" s="197"/>
    </row>
    <row r="419" spans="1:8" x14ac:dyDescent="0.25">
      <c r="A419" s="158" t="s">
        <v>651</v>
      </c>
      <c r="B419" s="165" t="s">
        <v>410</v>
      </c>
      <c r="C419" s="160" t="s">
        <v>21</v>
      </c>
      <c r="D419" s="217" t="s">
        <v>228</v>
      </c>
      <c r="E419" s="217" t="s">
        <v>228</v>
      </c>
      <c r="F419" s="120">
        <f t="shared" si="23"/>
        <v>0</v>
      </c>
      <c r="G419" s="120">
        <f t="shared" si="24"/>
        <v>0</v>
      </c>
      <c r="H419" s="197"/>
    </row>
    <row r="420" spans="1:8" x14ac:dyDescent="0.25">
      <c r="A420" s="158" t="s">
        <v>652</v>
      </c>
      <c r="B420" s="165" t="s">
        <v>413</v>
      </c>
      <c r="C420" s="160" t="s">
        <v>21</v>
      </c>
      <c r="D420" s="216">
        <v>0</v>
      </c>
      <c r="E420" s="124">
        <v>0</v>
      </c>
      <c r="F420" s="124">
        <f t="shared" si="23"/>
        <v>0</v>
      </c>
      <c r="G420" s="196">
        <f t="shared" si="24"/>
        <v>0</v>
      </c>
      <c r="H420" s="197"/>
    </row>
    <row r="421" spans="1:8" x14ac:dyDescent="0.25">
      <c r="A421" s="158" t="s">
        <v>653</v>
      </c>
      <c r="B421" s="165" t="s">
        <v>416</v>
      </c>
      <c r="C421" s="160" t="s">
        <v>21</v>
      </c>
      <c r="D421" s="217" t="s">
        <v>228</v>
      </c>
      <c r="E421" s="217" t="s">
        <v>228</v>
      </c>
      <c r="F421" s="120">
        <f t="shared" si="23"/>
        <v>0</v>
      </c>
      <c r="G421" s="120">
        <f t="shared" si="24"/>
        <v>0</v>
      </c>
      <c r="H421" s="197"/>
    </row>
    <row r="422" spans="1:8" x14ac:dyDescent="0.25">
      <c r="A422" s="158" t="s">
        <v>654</v>
      </c>
      <c r="B422" s="165" t="s">
        <v>422</v>
      </c>
      <c r="C422" s="160" t="s">
        <v>21</v>
      </c>
      <c r="D422" s="217" t="s">
        <v>228</v>
      </c>
      <c r="E422" s="217" t="s">
        <v>228</v>
      </c>
      <c r="F422" s="120">
        <f t="shared" si="23"/>
        <v>0</v>
      </c>
      <c r="G422" s="120">
        <f t="shared" si="24"/>
        <v>0</v>
      </c>
      <c r="H422" s="197"/>
    </row>
    <row r="423" spans="1:8" x14ac:dyDescent="0.25">
      <c r="A423" s="158" t="s">
        <v>655</v>
      </c>
      <c r="B423" s="165" t="s">
        <v>424</v>
      </c>
      <c r="C423" s="160" t="s">
        <v>21</v>
      </c>
      <c r="D423" s="217" t="s">
        <v>228</v>
      </c>
      <c r="E423" s="217" t="s">
        <v>228</v>
      </c>
      <c r="F423" s="120">
        <f t="shared" si="23"/>
        <v>0</v>
      </c>
      <c r="G423" s="120">
        <f t="shared" si="24"/>
        <v>0</v>
      </c>
      <c r="H423" s="197"/>
    </row>
    <row r="424" spans="1:8" ht="31.5" x14ac:dyDescent="0.25">
      <c r="A424" s="158" t="s">
        <v>656</v>
      </c>
      <c r="B424" s="165" t="s">
        <v>427</v>
      </c>
      <c r="C424" s="160" t="s">
        <v>21</v>
      </c>
      <c r="D424" s="217" t="s">
        <v>228</v>
      </c>
      <c r="E424" s="217" t="s">
        <v>228</v>
      </c>
      <c r="F424" s="120">
        <f t="shared" si="23"/>
        <v>0</v>
      </c>
      <c r="G424" s="120">
        <f t="shared" si="24"/>
        <v>0</v>
      </c>
      <c r="H424" s="197"/>
    </row>
    <row r="425" spans="1:8" x14ac:dyDescent="0.25">
      <c r="A425" s="158" t="s">
        <v>657</v>
      </c>
      <c r="B425" s="199" t="s">
        <v>45</v>
      </c>
      <c r="C425" s="160" t="s">
        <v>21</v>
      </c>
      <c r="D425" s="217" t="s">
        <v>228</v>
      </c>
      <c r="E425" s="217" t="s">
        <v>228</v>
      </c>
      <c r="F425" s="120">
        <f t="shared" si="23"/>
        <v>0</v>
      </c>
      <c r="G425" s="120">
        <f t="shared" si="24"/>
        <v>0</v>
      </c>
      <c r="H425" s="197"/>
    </row>
    <row r="426" spans="1:8" x14ac:dyDescent="0.25">
      <c r="A426" s="158" t="s">
        <v>658</v>
      </c>
      <c r="B426" s="199" t="s">
        <v>47</v>
      </c>
      <c r="C426" s="160" t="s">
        <v>21</v>
      </c>
      <c r="D426" s="217" t="s">
        <v>228</v>
      </c>
      <c r="E426" s="217" t="s">
        <v>228</v>
      </c>
      <c r="F426" s="120">
        <f t="shared" si="23"/>
        <v>0</v>
      </c>
      <c r="G426" s="120">
        <f t="shared" si="24"/>
        <v>0</v>
      </c>
      <c r="H426" s="197"/>
    </row>
    <row r="427" spans="1:8" x14ac:dyDescent="0.25">
      <c r="A427" s="158" t="s">
        <v>32</v>
      </c>
      <c r="B427" s="161" t="s">
        <v>659</v>
      </c>
      <c r="C427" s="160" t="s">
        <v>21</v>
      </c>
      <c r="D427" s="216">
        <v>0</v>
      </c>
      <c r="E427" s="124">
        <v>34.497830109999995</v>
      </c>
      <c r="F427" s="124">
        <f t="shared" si="23"/>
        <v>34.497830109999995</v>
      </c>
      <c r="G427" s="196">
        <f t="shared" si="24"/>
        <v>0</v>
      </c>
      <c r="H427" s="197"/>
    </row>
    <row r="428" spans="1:8" x14ac:dyDescent="0.25">
      <c r="A428" s="158" t="s">
        <v>34</v>
      </c>
      <c r="B428" s="161" t="s">
        <v>660</v>
      </c>
      <c r="C428" s="160" t="s">
        <v>21</v>
      </c>
      <c r="D428" s="216">
        <v>40.287860529999996</v>
      </c>
      <c r="E428" s="124">
        <v>17.252311209999998</v>
      </c>
      <c r="F428" s="124">
        <f t="shared" si="23"/>
        <v>-23.035549319999998</v>
      </c>
      <c r="G428" s="196">
        <f t="shared" si="24"/>
        <v>-57.177395416286203</v>
      </c>
      <c r="H428" s="197"/>
    </row>
    <row r="429" spans="1:8" x14ac:dyDescent="0.25">
      <c r="A429" s="158" t="s">
        <v>661</v>
      </c>
      <c r="B429" s="164" t="s">
        <v>662</v>
      </c>
      <c r="C429" s="160" t="s">
        <v>21</v>
      </c>
      <c r="D429" s="217" t="s">
        <v>228</v>
      </c>
      <c r="E429" s="217" t="s">
        <v>228</v>
      </c>
      <c r="F429" s="120">
        <f t="shared" si="23"/>
        <v>0</v>
      </c>
      <c r="G429" s="120">
        <f t="shared" si="24"/>
        <v>0</v>
      </c>
      <c r="H429" s="197"/>
    </row>
    <row r="430" spans="1:8" x14ac:dyDescent="0.25">
      <c r="A430" s="158" t="s">
        <v>663</v>
      </c>
      <c r="B430" s="164" t="s">
        <v>664</v>
      </c>
      <c r="C430" s="160" t="s">
        <v>21</v>
      </c>
      <c r="D430" s="216">
        <v>40.287860529999996</v>
      </c>
      <c r="E430" s="124">
        <v>17.252311209999998</v>
      </c>
      <c r="F430" s="124">
        <f t="shared" si="23"/>
        <v>-23.035549319999998</v>
      </c>
      <c r="G430" s="196">
        <f t="shared" si="24"/>
        <v>-57.177395416286203</v>
      </c>
      <c r="H430" s="197"/>
    </row>
    <row r="431" spans="1:8" x14ac:dyDescent="0.25">
      <c r="A431" s="158" t="s">
        <v>50</v>
      </c>
      <c r="B431" s="195" t="s">
        <v>665</v>
      </c>
      <c r="C431" s="160" t="s">
        <v>21</v>
      </c>
      <c r="D431" s="216">
        <f>SUM(D432:D436,D441:D442)</f>
        <v>275.27244174000003</v>
      </c>
      <c r="E431" s="124">
        <f>SUM(E432:E436,E441:E442)</f>
        <v>169.30017437000001</v>
      </c>
      <c r="F431" s="124">
        <f t="shared" si="23"/>
        <v>-105.97226737000003</v>
      </c>
      <c r="G431" s="196">
        <f t="shared" si="24"/>
        <v>-38.497230852514036</v>
      </c>
      <c r="H431" s="197"/>
    </row>
    <row r="432" spans="1:8" x14ac:dyDescent="0.25">
      <c r="A432" s="158" t="s">
        <v>52</v>
      </c>
      <c r="B432" s="161" t="s">
        <v>666</v>
      </c>
      <c r="C432" s="160" t="s">
        <v>21</v>
      </c>
      <c r="D432" s="216">
        <v>224.82388560000001</v>
      </c>
      <c r="E432" s="124">
        <v>169.30017437000001</v>
      </c>
      <c r="F432" s="124">
        <f t="shared" si="23"/>
        <v>-55.523711230000004</v>
      </c>
      <c r="G432" s="196">
        <f t="shared" si="24"/>
        <v>-24.696535726985054</v>
      </c>
      <c r="H432" s="197"/>
    </row>
    <row r="433" spans="1:8" x14ac:dyDescent="0.25">
      <c r="A433" s="158" t="s">
        <v>56</v>
      </c>
      <c r="B433" s="161" t="s">
        <v>667</v>
      </c>
      <c r="C433" s="160" t="s">
        <v>21</v>
      </c>
      <c r="D433" s="216">
        <v>0</v>
      </c>
      <c r="E433" s="124">
        <v>0</v>
      </c>
      <c r="F433" s="196">
        <f t="shared" ref="F433:F442" si="29">+SUM(E433)-SUM(D433)</f>
        <v>0</v>
      </c>
      <c r="G433" s="196">
        <f t="shared" ref="G433:G442" si="30">IFERROR(F433/D433*100,0)</f>
        <v>0</v>
      </c>
      <c r="H433" s="197"/>
    </row>
    <row r="434" spans="1:8" x14ac:dyDescent="0.25">
      <c r="A434" s="158" t="s">
        <v>57</v>
      </c>
      <c r="B434" s="161" t="s">
        <v>668</v>
      </c>
      <c r="C434" s="160" t="s">
        <v>21</v>
      </c>
      <c r="D434" s="216">
        <v>0</v>
      </c>
      <c r="E434" s="124">
        <v>0</v>
      </c>
      <c r="F434" s="196">
        <f t="shared" si="29"/>
        <v>0</v>
      </c>
      <c r="G434" s="196">
        <f t="shared" si="30"/>
        <v>0</v>
      </c>
      <c r="H434" s="197"/>
    </row>
    <row r="435" spans="1:8" x14ac:dyDescent="0.25">
      <c r="A435" s="158" t="s">
        <v>58</v>
      </c>
      <c r="B435" s="161" t="s">
        <v>669</v>
      </c>
      <c r="C435" s="160" t="s">
        <v>21</v>
      </c>
      <c r="D435" s="216">
        <v>0</v>
      </c>
      <c r="E435" s="124">
        <v>0</v>
      </c>
      <c r="F435" s="196">
        <f t="shared" si="29"/>
        <v>0</v>
      </c>
      <c r="G435" s="196">
        <f t="shared" si="30"/>
        <v>0</v>
      </c>
      <c r="H435" s="197"/>
    </row>
    <row r="436" spans="1:8" x14ac:dyDescent="0.25">
      <c r="A436" s="158" t="s">
        <v>59</v>
      </c>
      <c r="B436" s="161" t="s">
        <v>670</v>
      </c>
      <c r="C436" s="160" t="s">
        <v>21</v>
      </c>
      <c r="D436" s="216">
        <v>0</v>
      </c>
      <c r="E436" s="124">
        <v>0</v>
      </c>
      <c r="F436" s="196">
        <f t="shared" si="29"/>
        <v>0</v>
      </c>
      <c r="G436" s="196">
        <f t="shared" si="30"/>
        <v>0</v>
      </c>
      <c r="H436" s="197"/>
    </row>
    <row r="437" spans="1:8" x14ac:dyDescent="0.25">
      <c r="A437" s="158" t="s">
        <v>99</v>
      </c>
      <c r="B437" s="164" t="s">
        <v>309</v>
      </c>
      <c r="C437" s="160" t="s">
        <v>21</v>
      </c>
      <c r="D437" s="216">
        <v>0</v>
      </c>
      <c r="E437" s="124">
        <v>0</v>
      </c>
      <c r="F437" s="196">
        <f t="shared" si="29"/>
        <v>0</v>
      </c>
      <c r="G437" s="196">
        <f t="shared" si="30"/>
        <v>0</v>
      </c>
      <c r="H437" s="197"/>
    </row>
    <row r="438" spans="1:8" ht="31.5" x14ac:dyDescent="0.25">
      <c r="A438" s="158" t="s">
        <v>671</v>
      </c>
      <c r="B438" s="165" t="s">
        <v>672</v>
      </c>
      <c r="C438" s="160" t="s">
        <v>21</v>
      </c>
      <c r="D438" s="216">
        <v>0</v>
      </c>
      <c r="E438" s="124">
        <v>0</v>
      </c>
      <c r="F438" s="196">
        <f t="shared" si="29"/>
        <v>0</v>
      </c>
      <c r="G438" s="196">
        <f t="shared" si="30"/>
        <v>0</v>
      </c>
      <c r="H438" s="197"/>
    </row>
    <row r="439" spans="1:8" x14ac:dyDescent="0.25">
      <c r="A439" s="158" t="s">
        <v>101</v>
      </c>
      <c r="B439" s="164" t="s">
        <v>311</v>
      </c>
      <c r="C439" s="160" t="s">
        <v>21</v>
      </c>
      <c r="D439" s="216">
        <v>0</v>
      </c>
      <c r="E439" s="124">
        <v>0</v>
      </c>
      <c r="F439" s="196">
        <f t="shared" si="29"/>
        <v>0</v>
      </c>
      <c r="G439" s="196">
        <f t="shared" si="30"/>
        <v>0</v>
      </c>
      <c r="H439" s="197"/>
    </row>
    <row r="440" spans="1:8" ht="31.5" x14ac:dyDescent="0.25">
      <c r="A440" s="158" t="s">
        <v>673</v>
      </c>
      <c r="B440" s="165" t="s">
        <v>674</v>
      </c>
      <c r="C440" s="160" t="s">
        <v>21</v>
      </c>
      <c r="D440" s="216">
        <v>0</v>
      </c>
      <c r="E440" s="124">
        <v>0</v>
      </c>
      <c r="F440" s="196">
        <f t="shared" si="29"/>
        <v>0</v>
      </c>
      <c r="G440" s="196">
        <f t="shared" si="30"/>
        <v>0</v>
      </c>
      <c r="H440" s="197"/>
    </row>
    <row r="441" spans="1:8" x14ac:dyDescent="0.25">
      <c r="A441" s="158" t="s">
        <v>60</v>
      </c>
      <c r="B441" s="161" t="s">
        <v>675</v>
      </c>
      <c r="C441" s="160" t="s">
        <v>21</v>
      </c>
      <c r="D441" s="216">
        <v>0</v>
      </c>
      <c r="E441" s="124">
        <v>0</v>
      </c>
      <c r="F441" s="196">
        <f t="shared" si="29"/>
        <v>0</v>
      </c>
      <c r="G441" s="196">
        <f t="shared" si="30"/>
        <v>0</v>
      </c>
      <c r="H441" s="197"/>
    </row>
    <row r="442" spans="1:8" ht="16.5" thickBot="1" x14ac:dyDescent="0.3">
      <c r="A442" s="167" t="s">
        <v>61</v>
      </c>
      <c r="B442" s="200" t="s">
        <v>676</v>
      </c>
      <c r="C442" s="160" t="s">
        <v>21</v>
      </c>
      <c r="D442" s="216">
        <v>50.448556140000001</v>
      </c>
      <c r="E442" s="124">
        <v>0</v>
      </c>
      <c r="F442" s="196">
        <f t="shared" si="29"/>
        <v>-50.448556140000001</v>
      </c>
      <c r="G442" s="196">
        <f t="shared" si="30"/>
        <v>-100</v>
      </c>
      <c r="H442" s="201"/>
    </row>
    <row r="443" spans="1:8" x14ac:dyDescent="0.25">
      <c r="A443" s="155" t="s">
        <v>119</v>
      </c>
      <c r="B443" s="156" t="s">
        <v>112</v>
      </c>
      <c r="C443" s="202" t="s">
        <v>228</v>
      </c>
      <c r="D443" s="115" t="s">
        <v>228</v>
      </c>
      <c r="E443" s="116" t="s">
        <v>228</v>
      </c>
      <c r="F443" s="116" t="s">
        <v>228</v>
      </c>
      <c r="G443" s="116" t="s">
        <v>228</v>
      </c>
      <c r="H443" s="129"/>
    </row>
    <row r="444" spans="1:8" ht="47.25" x14ac:dyDescent="0.25">
      <c r="A444" s="158" t="s">
        <v>677</v>
      </c>
      <c r="B444" s="161" t="s">
        <v>678</v>
      </c>
      <c r="C444" s="160" t="s">
        <v>21</v>
      </c>
      <c r="D444" s="126">
        <v>73.585167749999997</v>
      </c>
      <c r="E444" s="127">
        <v>233.79446259999997</v>
      </c>
      <c r="F444" s="196">
        <f t="shared" ref="F444:F450" si="31">+SUM(E444)-SUM(D444)</f>
        <v>160.20929484999999</v>
      </c>
      <c r="G444" s="124">
        <f t="shared" ref="G444:G451" si="32">IFERROR(F444/D444*100,0)</f>
        <v>217.71954831209851</v>
      </c>
      <c r="H444" s="122"/>
    </row>
    <row r="445" spans="1:8" x14ac:dyDescent="0.25">
      <c r="A445" s="158" t="s">
        <v>122</v>
      </c>
      <c r="B445" s="164" t="s">
        <v>679</v>
      </c>
      <c r="C445" s="160" t="s">
        <v>21</v>
      </c>
      <c r="D445" s="126">
        <v>0</v>
      </c>
      <c r="E445" s="127">
        <v>0</v>
      </c>
      <c r="F445" s="196">
        <f t="shared" si="31"/>
        <v>0</v>
      </c>
      <c r="G445" s="124">
        <f t="shared" si="32"/>
        <v>0</v>
      </c>
      <c r="H445" s="122"/>
    </row>
    <row r="446" spans="1:8" ht="31.5" x14ac:dyDescent="0.25">
      <c r="A446" s="158" t="s">
        <v>123</v>
      </c>
      <c r="B446" s="164" t="s">
        <v>680</v>
      </c>
      <c r="C446" s="160" t="s">
        <v>21</v>
      </c>
      <c r="D446" s="126">
        <v>28.526367749999999</v>
      </c>
      <c r="E446" s="127">
        <v>114.39539793</v>
      </c>
      <c r="F446" s="196">
        <f t="shared" si="31"/>
        <v>85.86903018000001</v>
      </c>
      <c r="G446" s="124">
        <f t="shared" si="32"/>
        <v>301.01634716533448</v>
      </c>
      <c r="H446" s="122"/>
    </row>
    <row r="447" spans="1:8" x14ac:dyDescent="0.25">
      <c r="A447" s="158" t="s">
        <v>124</v>
      </c>
      <c r="B447" s="164" t="s">
        <v>681</v>
      </c>
      <c r="C447" s="160" t="s">
        <v>21</v>
      </c>
      <c r="D447" s="126">
        <v>45.058799999999998</v>
      </c>
      <c r="E447" s="127">
        <v>75.367090779999998</v>
      </c>
      <c r="F447" s="196">
        <f t="shared" si="31"/>
        <v>30.30829078</v>
      </c>
      <c r="G447" s="124">
        <f t="shared" si="32"/>
        <v>67.26386583752786</v>
      </c>
      <c r="H447" s="122"/>
    </row>
    <row r="448" spans="1:8" ht="31.5" x14ac:dyDescent="0.25">
      <c r="A448" s="158" t="s">
        <v>125</v>
      </c>
      <c r="B448" s="161" t="s">
        <v>682</v>
      </c>
      <c r="C448" s="203" t="s">
        <v>228</v>
      </c>
      <c r="D448" s="217" t="s">
        <v>228</v>
      </c>
      <c r="E448" s="217" t="s">
        <v>228</v>
      </c>
      <c r="F448" s="120">
        <f t="shared" si="31"/>
        <v>0</v>
      </c>
      <c r="G448" s="120">
        <f t="shared" si="32"/>
        <v>0</v>
      </c>
      <c r="H448" s="122"/>
    </row>
    <row r="449" spans="1:8" x14ac:dyDescent="0.25">
      <c r="A449" s="158" t="s">
        <v>683</v>
      </c>
      <c r="B449" s="164" t="s">
        <v>684</v>
      </c>
      <c r="C449" s="160" t="s">
        <v>21</v>
      </c>
      <c r="D449" s="217" t="s">
        <v>228</v>
      </c>
      <c r="E449" s="217" t="s">
        <v>228</v>
      </c>
      <c r="F449" s="120">
        <f t="shared" si="31"/>
        <v>0</v>
      </c>
      <c r="G449" s="120">
        <f t="shared" si="32"/>
        <v>0</v>
      </c>
      <c r="H449" s="122"/>
    </row>
    <row r="450" spans="1:8" x14ac:dyDescent="0.25">
      <c r="A450" s="158" t="s">
        <v>685</v>
      </c>
      <c r="B450" s="164" t="s">
        <v>686</v>
      </c>
      <c r="C450" s="160" t="s">
        <v>21</v>
      </c>
      <c r="D450" s="217" t="s">
        <v>228</v>
      </c>
      <c r="E450" s="217" t="s">
        <v>228</v>
      </c>
      <c r="F450" s="120">
        <f t="shared" si="31"/>
        <v>0</v>
      </c>
      <c r="G450" s="120">
        <f t="shared" si="32"/>
        <v>0</v>
      </c>
      <c r="H450" s="122"/>
    </row>
    <row r="451" spans="1:8" ht="16.5" thickBot="1" x14ac:dyDescent="0.3">
      <c r="A451" s="171" t="s">
        <v>687</v>
      </c>
      <c r="B451" s="204" t="s">
        <v>688</v>
      </c>
      <c r="C451" s="173" t="s">
        <v>21</v>
      </c>
      <c r="D451" s="218" t="s">
        <v>228</v>
      </c>
      <c r="E451" s="219" t="s">
        <v>228</v>
      </c>
      <c r="F451" s="181">
        <f>+SUM(E451)-SUM(D451)</f>
        <v>0</v>
      </c>
      <c r="G451" s="181">
        <f t="shared" si="32"/>
        <v>0</v>
      </c>
      <c r="H451" s="132"/>
    </row>
    <row r="452" spans="1:8" x14ac:dyDescent="0.25">
      <c r="A452" s="205"/>
      <c r="B452" s="206"/>
      <c r="C452" s="207"/>
    </row>
    <row r="453" spans="1:8" x14ac:dyDescent="0.25">
      <c r="A453" s="205"/>
      <c r="B453" s="206"/>
      <c r="C453" s="207"/>
    </row>
    <row r="454" spans="1:8" x14ac:dyDescent="0.25">
      <c r="A454" s="208" t="s">
        <v>689</v>
      </c>
      <c r="B454" s="206"/>
      <c r="C454" s="207"/>
    </row>
    <row r="455" spans="1:8" x14ac:dyDescent="0.25">
      <c r="A455" s="294" t="s">
        <v>690</v>
      </c>
      <c r="B455" s="294"/>
      <c r="C455" s="294"/>
      <c r="D455" s="294"/>
      <c r="E455" s="294"/>
      <c r="F455" s="294"/>
      <c r="G455" s="294"/>
      <c r="H455" s="294"/>
    </row>
    <row r="456" spans="1:8" x14ac:dyDescent="0.25">
      <c r="A456" s="294" t="s">
        <v>691</v>
      </c>
      <c r="B456" s="294"/>
      <c r="C456" s="294"/>
      <c r="D456" s="294"/>
      <c r="E456" s="294"/>
      <c r="F456" s="294"/>
      <c r="G456" s="294"/>
      <c r="H456" s="294"/>
    </row>
    <row r="457" spans="1:8" x14ac:dyDescent="0.25">
      <c r="A457" s="294" t="s">
        <v>712</v>
      </c>
      <c r="B457" s="294"/>
      <c r="C457" s="294"/>
      <c r="D457" s="294"/>
      <c r="E457" s="294"/>
      <c r="F457" s="294"/>
      <c r="G457" s="294"/>
      <c r="H457" s="294"/>
    </row>
    <row r="458" spans="1:8" ht="26.25" customHeight="1" x14ac:dyDescent="0.25">
      <c r="A458" s="311" t="s">
        <v>693</v>
      </c>
      <c r="B458" s="311"/>
      <c r="C458" s="311"/>
      <c r="D458" s="311"/>
      <c r="E458" s="311"/>
      <c r="F458" s="311"/>
      <c r="G458" s="311"/>
      <c r="H458" s="311"/>
    </row>
    <row r="459" spans="1:8" ht="53.25" customHeight="1" x14ac:dyDescent="0.25">
      <c r="A459" s="314" t="s">
        <v>694</v>
      </c>
      <c r="B459" s="314"/>
      <c r="C459" s="314"/>
      <c r="D459" s="314"/>
      <c r="E459" s="314"/>
      <c r="F459" s="314"/>
      <c r="G459" s="314"/>
      <c r="H459" s="314"/>
    </row>
    <row r="460" spans="1:8" x14ac:dyDescent="0.25">
      <c r="A460" s="314"/>
      <c r="B460" s="314"/>
      <c r="C460" s="314"/>
      <c r="D460" s="314"/>
      <c r="E460" s="314"/>
      <c r="F460" s="314"/>
      <c r="G460" s="314"/>
      <c r="H460" s="314"/>
    </row>
    <row r="461" spans="1:8" x14ac:dyDescent="0.25">
      <c r="A461" s="258"/>
    </row>
    <row r="463" spans="1:8" s="5" customFormat="1" ht="16.5" thickBot="1" x14ac:dyDescent="0.3">
      <c r="A463" s="223" t="s">
        <v>715</v>
      </c>
      <c r="B463" s="2"/>
      <c r="C463" s="3"/>
      <c r="D463" s="3"/>
      <c r="E463" s="4"/>
    </row>
    <row r="464" spans="1:8" s="5" customFormat="1" ht="33.75" customHeight="1" x14ac:dyDescent="0.25">
      <c r="A464" s="333" t="s">
        <v>7</v>
      </c>
      <c r="B464" s="335" t="s">
        <v>8</v>
      </c>
      <c r="C464" s="337" t="s">
        <v>9</v>
      </c>
      <c r="D464" s="339" t="s">
        <v>730</v>
      </c>
      <c r="E464" s="340"/>
      <c r="F464" s="341" t="s">
        <v>11</v>
      </c>
      <c r="G464" s="340"/>
      <c r="H464" s="312" t="s">
        <v>12</v>
      </c>
    </row>
    <row r="465" spans="1:8" s="5" customFormat="1" ht="30.75" thickBot="1" x14ac:dyDescent="0.3">
      <c r="A465" s="334"/>
      <c r="B465" s="336"/>
      <c r="C465" s="338"/>
      <c r="D465" s="224" t="s">
        <v>13</v>
      </c>
      <c r="E465" s="225" t="s">
        <v>716</v>
      </c>
      <c r="F465" s="225" t="s">
        <v>15</v>
      </c>
      <c r="G465" s="224" t="s">
        <v>16</v>
      </c>
      <c r="H465" s="313"/>
    </row>
    <row r="466" spans="1:8" s="5" customFormat="1" ht="19.5" thickBot="1" x14ac:dyDescent="0.3">
      <c r="A466" s="329" t="s">
        <v>18</v>
      </c>
      <c r="B466" s="330"/>
      <c r="C466" s="330"/>
      <c r="D466" s="330"/>
      <c r="E466" s="330"/>
      <c r="F466" s="330"/>
      <c r="G466" s="330"/>
      <c r="H466" s="331"/>
    </row>
    <row r="467" spans="1:8" s="5" customFormat="1" x14ac:dyDescent="0.25">
      <c r="A467" s="235" t="s">
        <v>95</v>
      </c>
      <c r="B467" s="236" t="s">
        <v>96</v>
      </c>
      <c r="C467" s="16" t="s">
        <v>717</v>
      </c>
      <c r="D467" s="259">
        <f>+D69</f>
        <v>536.11805324786235</v>
      </c>
      <c r="E467" s="229">
        <f>+E69</f>
        <v>373.49766502599982</v>
      </c>
      <c r="F467" s="90">
        <f t="shared" ref="F467:F472" si="33">+SUM(E467)-SUM(D467)</f>
        <v>-162.62038822186253</v>
      </c>
      <c r="G467" s="87">
        <f t="shared" ref="G467:G472" si="34">IFERROR(F467/D467*100,0)</f>
        <v>-30.332943879932838</v>
      </c>
      <c r="H467" s="230"/>
    </row>
    <row r="468" spans="1:8" s="5" customFormat="1" x14ac:dyDescent="0.25">
      <c r="A468" s="237"/>
      <c r="B468" s="227" t="s">
        <v>718</v>
      </c>
      <c r="C468" s="20"/>
      <c r="D468" s="260"/>
      <c r="E468" s="86"/>
      <c r="F468" s="91">
        <f t="shared" si="33"/>
        <v>0</v>
      </c>
      <c r="G468" s="85">
        <f t="shared" si="34"/>
        <v>0</v>
      </c>
      <c r="H468" s="232"/>
    </row>
    <row r="469" spans="1:8" s="5" customFormat="1" x14ac:dyDescent="0.25">
      <c r="A469" s="237"/>
      <c r="B469" s="227" t="s">
        <v>719</v>
      </c>
      <c r="C469" s="20" t="s">
        <v>717</v>
      </c>
      <c r="D469" s="260">
        <v>760.33744597203747</v>
      </c>
      <c r="E469" s="86">
        <v>567.70940563599993</v>
      </c>
      <c r="F469" s="91">
        <f t="shared" si="33"/>
        <v>-192.62804033603754</v>
      </c>
      <c r="G469" s="85">
        <f t="shared" si="34"/>
        <v>-25.334546043536797</v>
      </c>
      <c r="H469" s="232"/>
    </row>
    <row r="470" spans="1:8" s="5" customFormat="1" x14ac:dyDescent="0.25">
      <c r="A470" s="237"/>
      <c r="B470" s="227" t="s">
        <v>720</v>
      </c>
      <c r="C470" s="20" t="s">
        <v>717</v>
      </c>
      <c r="D470" s="260">
        <v>-256.83633803670551</v>
      </c>
      <c r="E470" s="86">
        <v>-203.15324163000002</v>
      </c>
      <c r="F470" s="91">
        <f t="shared" si="33"/>
        <v>53.683096406705488</v>
      </c>
      <c r="G470" s="85">
        <f t="shared" si="34"/>
        <v>-20.90167490202785</v>
      </c>
      <c r="H470" s="232"/>
    </row>
    <row r="471" spans="1:8" s="5" customFormat="1" x14ac:dyDescent="0.25">
      <c r="A471" s="237"/>
      <c r="B471" s="227" t="s">
        <v>721</v>
      </c>
      <c r="C471" s="20" t="s">
        <v>717</v>
      </c>
      <c r="D471" s="260">
        <v>32.616945312530412</v>
      </c>
      <c r="E471" s="86">
        <v>13.60005808</v>
      </c>
      <c r="F471" s="91">
        <f t="shared" si="33"/>
        <v>-19.016887232530411</v>
      </c>
      <c r="G471" s="85">
        <f t="shared" si="34"/>
        <v>-58.30370394993647</v>
      </c>
      <c r="H471" s="232"/>
    </row>
    <row r="472" spans="1:8" s="5" customFormat="1" ht="16.5" thickBot="1" x14ac:dyDescent="0.3">
      <c r="A472" s="238"/>
      <c r="B472" s="239" t="s">
        <v>722</v>
      </c>
      <c r="C472" s="34" t="s">
        <v>717</v>
      </c>
      <c r="D472" s="261">
        <v>0</v>
      </c>
      <c r="E472" s="88">
        <v>-4.6585570600000006</v>
      </c>
      <c r="F472" s="92">
        <f t="shared" si="33"/>
        <v>-4.6585570600000006</v>
      </c>
      <c r="G472" s="88">
        <f t="shared" si="34"/>
        <v>0</v>
      </c>
      <c r="H472" s="234"/>
    </row>
    <row r="473" spans="1:8" s="5" customFormat="1" ht="9" customHeight="1" x14ac:dyDescent="0.25">
      <c r="A473" s="245"/>
      <c r="B473" s="255"/>
      <c r="C473" s="247"/>
      <c r="D473" s="256"/>
      <c r="E473" s="256"/>
      <c r="F473" s="257"/>
      <c r="G473" s="257"/>
      <c r="H473" s="257"/>
    </row>
    <row r="474" spans="1:8" s="5" customFormat="1" ht="20.25" customHeight="1" thickBot="1" x14ac:dyDescent="0.3">
      <c r="A474" s="332" t="s">
        <v>590</v>
      </c>
      <c r="B474" s="332"/>
      <c r="C474" s="332"/>
      <c r="D474" s="332"/>
      <c r="E474" s="332"/>
      <c r="F474" s="332"/>
      <c r="G474" s="332"/>
      <c r="H474" s="332"/>
    </row>
    <row r="475" spans="1:8" s="5" customFormat="1" x14ac:dyDescent="0.25">
      <c r="A475" s="235" t="s">
        <v>602</v>
      </c>
      <c r="B475" s="240" t="s">
        <v>603</v>
      </c>
      <c r="C475" s="16" t="s">
        <v>717</v>
      </c>
      <c r="D475" s="228">
        <f>+D382</f>
        <v>0</v>
      </c>
      <c r="E475" s="229">
        <f>+E382</f>
        <v>0</v>
      </c>
      <c r="F475" s="90">
        <f t="shared" ref="F475:F478" si="35">+SUM(E475)-SUM(D475)</f>
        <v>0</v>
      </c>
      <c r="G475" s="87">
        <f t="shared" ref="G475:G478" si="36">IFERROR(F475/D475*100,0)</f>
        <v>0</v>
      </c>
      <c r="H475" s="242"/>
    </row>
    <row r="476" spans="1:8" s="5" customFormat="1" x14ac:dyDescent="0.25">
      <c r="A476" s="237"/>
      <c r="B476" s="25" t="s">
        <v>723</v>
      </c>
      <c r="C476" s="20"/>
      <c r="D476" s="231"/>
      <c r="E476" s="86"/>
      <c r="F476" s="91">
        <f t="shared" si="35"/>
        <v>0</v>
      </c>
      <c r="G476" s="85">
        <f t="shared" si="36"/>
        <v>0</v>
      </c>
      <c r="H476" s="243"/>
    </row>
    <row r="477" spans="1:8" s="5" customFormat="1" x14ac:dyDescent="0.25">
      <c r="A477" s="237"/>
      <c r="B477" s="25" t="s">
        <v>724</v>
      </c>
      <c r="C477" s="20" t="s">
        <v>717</v>
      </c>
      <c r="D477" s="231">
        <f>+D478+D488</f>
        <v>-288.87691773493771</v>
      </c>
      <c r="E477" s="86">
        <v>-20.22286995995302</v>
      </c>
      <c r="F477" s="91">
        <f t="shared" si="35"/>
        <v>268.65404777498469</v>
      </c>
      <c r="G477" s="85">
        <f t="shared" si="36"/>
        <v>-92.999485691512135</v>
      </c>
      <c r="H477" s="243"/>
    </row>
    <row r="478" spans="1:8" s="5" customFormat="1" ht="16.5" thickBot="1" x14ac:dyDescent="0.3">
      <c r="A478" s="238"/>
      <c r="B478" s="241" t="s">
        <v>725</v>
      </c>
      <c r="C478" s="34" t="s">
        <v>717</v>
      </c>
      <c r="D478" s="233">
        <f>+D145</f>
        <v>-32.040579698232165</v>
      </c>
      <c r="E478" s="88">
        <v>187.54800000000034</v>
      </c>
      <c r="F478" s="92">
        <f t="shared" si="35"/>
        <v>219.58857969823251</v>
      </c>
      <c r="G478" s="88">
        <f t="shared" si="36"/>
        <v>-685.34521461966028</v>
      </c>
      <c r="H478" s="244"/>
    </row>
    <row r="479" spans="1:8" s="5" customFormat="1" ht="9" customHeight="1" thickBot="1" x14ac:dyDescent="0.3">
      <c r="A479" s="245"/>
      <c r="B479" s="246"/>
      <c r="C479" s="247"/>
      <c r="D479" s="247"/>
      <c r="E479" s="248"/>
      <c r="F479" s="249"/>
      <c r="G479" s="249"/>
      <c r="H479" s="250"/>
    </row>
    <row r="480" spans="1:8" s="5" customFormat="1" x14ac:dyDescent="0.25">
      <c r="A480" s="235" t="s">
        <v>636</v>
      </c>
      <c r="B480" s="240" t="s">
        <v>413</v>
      </c>
      <c r="C480" s="16" t="s">
        <v>717</v>
      </c>
      <c r="D480" s="251">
        <f>+D406</f>
        <v>59.731781810000001</v>
      </c>
      <c r="E480" s="229">
        <f>+E406</f>
        <v>208.35945138000002</v>
      </c>
      <c r="F480" s="90">
        <f t="shared" ref="F480:F483" si="37">+SUM(E480)-SUM(D480)</f>
        <v>148.62766957000002</v>
      </c>
      <c r="G480" s="87">
        <f t="shared" ref="G480:G483" si="38">IFERROR(F480/D480*100,0)</f>
        <v>248.82510627720387</v>
      </c>
      <c r="H480" s="242"/>
    </row>
    <row r="481" spans="1:8" s="5" customFormat="1" x14ac:dyDescent="0.25">
      <c r="A481" s="237"/>
      <c r="B481" s="25" t="s">
        <v>726</v>
      </c>
      <c r="C481" s="20"/>
      <c r="D481" s="97"/>
      <c r="E481" s="86"/>
      <c r="F481" s="91">
        <f t="shared" si="37"/>
        <v>0</v>
      </c>
      <c r="G481" s="85">
        <f t="shared" si="38"/>
        <v>0</v>
      </c>
      <c r="H481" s="243"/>
    </row>
    <row r="482" spans="1:8" s="5" customFormat="1" x14ac:dyDescent="0.25">
      <c r="A482" s="237"/>
      <c r="B482" s="25" t="s">
        <v>727</v>
      </c>
      <c r="C482" s="20" t="s">
        <v>717</v>
      </c>
      <c r="D482" s="97">
        <f>+D487</f>
        <v>743.75931212421358</v>
      </c>
      <c r="E482" s="86">
        <f>+E487</f>
        <v>566.69962441548728</v>
      </c>
      <c r="F482" s="91">
        <f t="shared" si="37"/>
        <v>-177.0596877087263</v>
      </c>
      <c r="G482" s="85">
        <f t="shared" si="38"/>
        <v>-23.806046502199081</v>
      </c>
      <c r="H482" s="243"/>
    </row>
    <row r="483" spans="1:8" s="5" customFormat="1" ht="16.5" thickBot="1" x14ac:dyDescent="0.3">
      <c r="A483" s="238"/>
      <c r="B483" s="241" t="s">
        <v>720</v>
      </c>
      <c r="C483" s="34" t="s">
        <v>717</v>
      </c>
      <c r="D483" s="98">
        <f>+D488</f>
        <v>-256.83633803670551</v>
      </c>
      <c r="E483" s="88">
        <f>+E488</f>
        <v>-203.13172583995336</v>
      </c>
      <c r="F483" s="92">
        <f t="shared" si="37"/>
        <v>53.704612196752151</v>
      </c>
      <c r="G483" s="88">
        <f t="shared" si="38"/>
        <v>-20.910052139536816</v>
      </c>
      <c r="H483" s="244"/>
    </row>
    <row r="484" spans="1:8" s="5" customFormat="1" ht="16.5" thickBot="1" x14ac:dyDescent="0.3">
      <c r="A484" s="1"/>
      <c r="B484" s="2"/>
      <c r="C484" s="3"/>
      <c r="D484" s="4"/>
      <c r="E484" s="4"/>
      <c r="F484" s="67"/>
    </row>
    <row r="485" spans="1:8" s="5" customFormat="1" ht="31.5" x14ac:dyDescent="0.25">
      <c r="A485" s="235" t="s">
        <v>728</v>
      </c>
      <c r="B485" s="236" t="s">
        <v>732</v>
      </c>
      <c r="C485" s="252" t="s">
        <v>717</v>
      </c>
      <c r="D485" s="228">
        <v>519.53991940003846</v>
      </c>
      <c r="E485" s="229">
        <v>372.44939259129552</v>
      </c>
      <c r="F485" s="90">
        <f t="shared" ref="F485:F490" si="39">+SUM(E485)-SUM(D485)</f>
        <v>-147.09052680874294</v>
      </c>
      <c r="G485" s="87">
        <f t="shared" ref="G485:G490" si="40">IFERROR(F485/D485*100,0)</f>
        <v>-28.31168911497738</v>
      </c>
      <c r="H485" s="230"/>
    </row>
    <row r="486" spans="1:8" s="5" customFormat="1" x14ac:dyDescent="0.25">
      <c r="A486" s="237"/>
      <c r="B486" s="227" t="s">
        <v>718</v>
      </c>
      <c r="C486" s="253"/>
      <c r="D486" s="231"/>
      <c r="E486" s="86"/>
      <c r="F486" s="91">
        <f t="shared" si="39"/>
        <v>0</v>
      </c>
      <c r="G486" s="85">
        <f t="shared" si="40"/>
        <v>0</v>
      </c>
      <c r="H486" s="232"/>
    </row>
    <row r="487" spans="1:8" s="5" customFormat="1" x14ac:dyDescent="0.25">
      <c r="A487" s="237"/>
      <c r="B487" s="227" t="s">
        <v>719</v>
      </c>
      <c r="C487" s="253" t="s">
        <v>717</v>
      </c>
      <c r="D487" s="231">
        <v>743.75931212421358</v>
      </c>
      <c r="E487" s="86">
        <v>566.69962441548728</v>
      </c>
      <c r="F487" s="91">
        <f t="shared" si="39"/>
        <v>-177.0596877087263</v>
      </c>
      <c r="G487" s="85">
        <f t="shared" si="40"/>
        <v>-23.806046502199081</v>
      </c>
      <c r="H487" s="232"/>
    </row>
    <row r="488" spans="1:8" s="5" customFormat="1" x14ac:dyDescent="0.25">
      <c r="A488" s="237"/>
      <c r="B488" s="227" t="s">
        <v>720</v>
      </c>
      <c r="C488" s="253" t="s">
        <v>717</v>
      </c>
      <c r="D488" s="231">
        <v>-256.83633803670551</v>
      </c>
      <c r="E488" s="86">
        <v>-203.13172583995336</v>
      </c>
      <c r="F488" s="91">
        <f t="shared" si="39"/>
        <v>53.704612196752151</v>
      </c>
      <c r="G488" s="85">
        <f t="shared" si="40"/>
        <v>-20.910052139536816</v>
      </c>
      <c r="H488" s="232"/>
    </row>
    <row r="489" spans="1:8" s="5" customFormat="1" x14ac:dyDescent="0.25">
      <c r="A489" s="237"/>
      <c r="B489" s="227" t="s">
        <v>721</v>
      </c>
      <c r="C489" s="253" t="s">
        <v>717</v>
      </c>
      <c r="D489" s="231">
        <v>32.616945312530412</v>
      </c>
      <c r="E489" s="86">
        <v>13.520638135761731</v>
      </c>
      <c r="F489" s="91">
        <f t="shared" si="39"/>
        <v>-19.096307176768683</v>
      </c>
      <c r="G489" s="85">
        <f t="shared" si="40"/>
        <v>-58.547196844434346</v>
      </c>
      <c r="H489" s="232"/>
    </row>
    <row r="490" spans="1:8" s="5" customFormat="1" ht="16.5" thickBot="1" x14ac:dyDescent="0.3">
      <c r="A490" s="238"/>
      <c r="B490" s="239" t="s">
        <v>722</v>
      </c>
      <c r="C490" s="254" t="s">
        <v>717</v>
      </c>
      <c r="D490" s="233">
        <v>0</v>
      </c>
      <c r="E490" s="88">
        <v>-4.639144120000001</v>
      </c>
      <c r="F490" s="92">
        <f t="shared" si="39"/>
        <v>-4.639144120000001</v>
      </c>
      <c r="G490" s="88">
        <f t="shared" si="40"/>
        <v>0</v>
      </c>
      <c r="H490" s="234"/>
    </row>
  </sheetData>
  <autoFilter ref="A21:H21"/>
  <mergeCells count="35">
    <mergeCell ref="H464:H465"/>
    <mergeCell ref="A466:H466"/>
    <mergeCell ref="A474:H474"/>
    <mergeCell ref="A464:A465"/>
    <mergeCell ref="B464:B465"/>
    <mergeCell ref="C464:C465"/>
    <mergeCell ref="D464:E464"/>
    <mergeCell ref="F464:G464"/>
    <mergeCell ref="A460:H460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14:H14"/>
    <mergeCell ref="A459:H459"/>
    <mergeCell ref="A22:H22"/>
    <mergeCell ref="A166:H166"/>
    <mergeCell ref="A318:H318"/>
    <mergeCell ref="A368:H369"/>
    <mergeCell ref="A458:H458"/>
    <mergeCell ref="H370:H371"/>
    <mergeCell ref="A373:B373"/>
    <mergeCell ref="A455:H455"/>
    <mergeCell ref="A456:H456"/>
    <mergeCell ref="A457:H457"/>
    <mergeCell ref="A370:A371"/>
    <mergeCell ref="B370:B371"/>
    <mergeCell ref="C370:C371"/>
    <mergeCell ref="D370:E370"/>
    <mergeCell ref="F370:G370"/>
  </mergeCells>
  <pageMargins left="0.78740157480314965" right="0.39370078740157483" top="0.78740157480314965" bottom="0.78740157480314965" header="0.31496062992125984" footer="0.31496062992125984"/>
  <pageSetup paperSize="9" scale="39" fitToHeight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20</vt:i4>
      </vt:variant>
    </vt:vector>
  </HeadingPairs>
  <TitlesOfParts>
    <vt:vector size="30" baseType="lpstr">
      <vt:lpstr>20квФп</vt:lpstr>
      <vt:lpstr>Сибирь</vt:lpstr>
      <vt:lpstr>АЭ</vt:lpstr>
      <vt:lpstr>БЭ</vt:lpstr>
      <vt:lpstr>ГАЭС</vt:lpstr>
      <vt:lpstr>КЭ</vt:lpstr>
      <vt:lpstr>КУЭ</vt:lpstr>
      <vt:lpstr>ОЭ</vt:lpstr>
      <vt:lpstr>ХЭ</vt:lpstr>
      <vt:lpstr>ЧЭ</vt:lpstr>
      <vt:lpstr>'20квФп'!Заголовки_для_печати</vt:lpstr>
      <vt:lpstr>АЭ!Заголовки_для_печати</vt:lpstr>
      <vt:lpstr>БЭ!Заголовки_для_печати</vt:lpstr>
      <vt:lpstr>ГАЭС!Заголовки_для_печати</vt:lpstr>
      <vt:lpstr>КУЭ!Заголовки_для_печати</vt:lpstr>
      <vt:lpstr>КЭ!Заголовки_для_печати</vt:lpstr>
      <vt:lpstr>ОЭ!Заголовки_для_печати</vt:lpstr>
      <vt:lpstr>Сибирь!Заголовки_для_печати</vt:lpstr>
      <vt:lpstr>ХЭ!Заголовки_для_печати</vt:lpstr>
      <vt:lpstr>ЧЭ!Заголовки_для_печати</vt:lpstr>
      <vt:lpstr>'20квФп'!Область_печати</vt:lpstr>
      <vt:lpstr>АЭ!Область_печати</vt:lpstr>
      <vt:lpstr>БЭ!Область_печати</vt:lpstr>
      <vt:lpstr>ГАЭС!Область_печати</vt:lpstr>
      <vt:lpstr>КУЭ!Область_печати</vt:lpstr>
      <vt:lpstr>КЭ!Область_печати</vt:lpstr>
      <vt:lpstr>ОЭ!Область_печати</vt:lpstr>
      <vt:lpstr>Сибирь!Область_печати</vt:lpstr>
      <vt:lpstr>ХЭ!Область_печати</vt:lpstr>
      <vt:lpstr>ЧЭ!Область_печати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Лещева Татьяна Николаевна</dc:creator>
  <cp:lastModifiedBy>Лещева Татьяна Николаевна</cp:lastModifiedBy>
  <cp:lastPrinted>2021-02-05T09:14:58Z</cp:lastPrinted>
  <dcterms:created xsi:type="dcterms:W3CDTF">2019-04-16T03:39:10Z</dcterms:created>
  <dcterms:modified xsi:type="dcterms:W3CDTF">2023-11-07T03:57:26Z</dcterms:modified>
</cp:coreProperties>
</file>